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oarango1_eafit_edu_co/Documents/Oscar/Cursos/2021_Gerencia proyectos/Semestre 04/Trabajo de grado/Oscar/Estudio Financiero/"/>
    </mc:Choice>
  </mc:AlternateContent>
  <xr:revisionPtr revIDLastSave="2702" documentId="8_{264C2263-AD1F-4774-BBC6-D9C76BA9ECCF}" xr6:coauthVersionLast="47" xr6:coauthVersionMax="47" xr10:uidLastSave="{8D75D480-94C3-4BCF-A67B-D915A5C3BC69}"/>
  <bookViews>
    <workbookView xWindow="-108" yWindow="-108" windowWidth="23256" windowHeight="12576" tabRatio="917" activeTab="1" xr2:uid="{8AE86655-20B8-4EEC-847A-956046C80BB4}"/>
  </bookViews>
  <sheets>
    <sheet name="EST. CAPITAL" sheetId="3" r:id="rId1"/>
    <sheet name="IMPUESTOS" sheetId="4" r:id="rId2"/>
    <sheet name="COSTO DE CAPITAL" sheetId="5" r:id="rId3"/>
    <sheet name="DEUDA" sheetId="6" r:id="rId4"/>
    <sheet name="VENTAS" sheetId="7" r:id="rId5"/>
    <sheet name="COSTOS OPERACIONALES" sheetId="9" r:id="rId6"/>
    <sheet name="OTROS DATOS" sheetId="8" r:id="rId7"/>
    <sheet name="FCL INV" sheetId="1" r:id="rId8"/>
    <sheet name="FCL PROY" sheetId="10" r:id="rId9"/>
    <sheet name="FCL INV Anualizado" sheetId="11" r:id="rId10"/>
    <sheet name="FCL PROY Anualizado" sheetId="12" r:id="rId11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0</definedName>
    <definedName name="_AtRisk_SimSetting_MultipleCPUModeV8" hidden="1">0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Pal_Workbook_GUID" hidden="1">"E2YN8XCLLUZY64Z2YISVCFTY"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1" l="1"/>
  <c r="O2" i="11"/>
  <c r="P2" i="11"/>
  <c r="Q2" i="11"/>
  <c r="R2" i="11"/>
  <c r="S2" i="11"/>
  <c r="T2" i="11"/>
  <c r="U2" i="11"/>
  <c r="V2" i="11"/>
  <c r="W2" i="11"/>
  <c r="N3" i="11"/>
  <c r="O3" i="11"/>
  <c r="P3" i="11"/>
  <c r="Q3" i="11"/>
  <c r="R3" i="11"/>
  <c r="S3" i="11"/>
  <c r="T3" i="11"/>
  <c r="U3" i="11"/>
  <c r="V3" i="11"/>
  <c r="W3" i="11"/>
  <c r="N4" i="11"/>
  <c r="O4" i="11"/>
  <c r="P4" i="11"/>
  <c r="Q4" i="11"/>
  <c r="R4" i="11"/>
  <c r="S4" i="11"/>
  <c r="T4" i="11"/>
  <c r="U4" i="11"/>
  <c r="V4" i="11"/>
  <c r="W4" i="11"/>
  <c r="N3" i="12"/>
  <c r="O3" i="12"/>
  <c r="P3" i="12"/>
  <c r="Q3" i="12"/>
  <c r="R3" i="12"/>
  <c r="S3" i="12"/>
  <c r="T3" i="12"/>
  <c r="U3" i="12"/>
  <c r="V3" i="12"/>
  <c r="W3" i="12"/>
  <c r="N4" i="12"/>
  <c r="O4" i="12"/>
  <c r="P4" i="12"/>
  <c r="Q4" i="12"/>
  <c r="R4" i="12"/>
  <c r="S4" i="12"/>
  <c r="T4" i="12"/>
  <c r="U4" i="12"/>
  <c r="V4" i="12"/>
  <c r="W4" i="12"/>
  <c r="N2" i="12"/>
  <c r="O2" i="12"/>
  <c r="P2" i="12"/>
  <c r="Q2" i="12"/>
  <c r="R2" i="12"/>
  <c r="S2" i="12"/>
  <c r="T2" i="12"/>
  <c r="U2" i="12"/>
  <c r="V2" i="12"/>
  <c r="W2" i="12"/>
  <c r="M4" i="12"/>
  <c r="L4" i="12"/>
  <c r="K4" i="12"/>
  <c r="J4" i="12"/>
  <c r="I4" i="12"/>
  <c r="H4" i="12"/>
  <c r="G4" i="12"/>
  <c r="F4" i="12"/>
  <c r="E4" i="12"/>
  <c r="D4" i="12"/>
  <c r="M3" i="12"/>
  <c r="L3" i="12"/>
  <c r="K3" i="12"/>
  <c r="J3" i="12"/>
  <c r="I3" i="12"/>
  <c r="H3" i="12"/>
  <c r="G3" i="12"/>
  <c r="F3" i="12"/>
  <c r="E3" i="12"/>
  <c r="D3" i="12"/>
  <c r="M2" i="12"/>
  <c r="L2" i="12"/>
  <c r="K2" i="12"/>
  <c r="J2" i="12"/>
  <c r="I2" i="12"/>
  <c r="H2" i="12"/>
  <c r="G2" i="12"/>
  <c r="F2" i="12"/>
  <c r="E2" i="12"/>
  <c r="D2" i="12"/>
  <c r="C22" i="12"/>
  <c r="C21" i="12"/>
  <c r="E24" i="12"/>
  <c r="F24" i="12"/>
  <c r="G24" i="12"/>
  <c r="H24" i="12"/>
  <c r="I24" i="12"/>
  <c r="J24" i="12"/>
  <c r="K24" i="12"/>
  <c r="L24" i="12"/>
  <c r="N24" i="12"/>
  <c r="O24" i="12"/>
  <c r="P24" i="12"/>
  <c r="Q24" i="12"/>
  <c r="R24" i="12"/>
  <c r="S24" i="12"/>
  <c r="T24" i="12"/>
  <c r="U24" i="12"/>
  <c r="V24" i="12"/>
  <c r="W24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E26" i="12"/>
  <c r="F26" i="12"/>
  <c r="G26" i="12"/>
  <c r="H26" i="12"/>
  <c r="I26" i="12"/>
  <c r="J26" i="12"/>
  <c r="K26" i="12"/>
  <c r="L26" i="12"/>
  <c r="N26" i="12"/>
  <c r="O26" i="12"/>
  <c r="P26" i="12"/>
  <c r="Q26" i="12"/>
  <c r="R26" i="12"/>
  <c r="S26" i="12"/>
  <c r="T26" i="12"/>
  <c r="U26" i="12"/>
  <c r="V26" i="12"/>
  <c r="W26" i="12"/>
  <c r="E27" i="12"/>
  <c r="F27" i="12"/>
  <c r="G27" i="12"/>
  <c r="H27" i="12"/>
  <c r="I27" i="12"/>
  <c r="J27" i="12"/>
  <c r="K27" i="12"/>
  <c r="L27" i="12"/>
  <c r="N27" i="12"/>
  <c r="O27" i="12"/>
  <c r="P27" i="12"/>
  <c r="Q27" i="12"/>
  <c r="R27" i="12"/>
  <c r="S27" i="12"/>
  <c r="T27" i="12"/>
  <c r="U27" i="12"/>
  <c r="V27" i="12"/>
  <c r="W27" i="12"/>
  <c r="E28" i="12"/>
  <c r="F28" i="12"/>
  <c r="G28" i="12"/>
  <c r="H28" i="12"/>
  <c r="I28" i="12"/>
  <c r="J28" i="12"/>
  <c r="K28" i="12"/>
  <c r="L28" i="12"/>
  <c r="N28" i="12"/>
  <c r="O28" i="12"/>
  <c r="P28" i="12"/>
  <c r="Q28" i="12"/>
  <c r="R28" i="12"/>
  <c r="S28" i="12"/>
  <c r="T28" i="12"/>
  <c r="U28" i="12"/>
  <c r="V28" i="12"/>
  <c r="W28" i="12"/>
  <c r="D25" i="12"/>
  <c r="D26" i="12"/>
  <c r="D27" i="12"/>
  <c r="D28" i="12"/>
  <c r="D24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5" i="12"/>
  <c r="C22" i="11"/>
  <c r="C21" i="11"/>
  <c r="E27" i="11"/>
  <c r="F27" i="11"/>
  <c r="G27" i="11"/>
  <c r="H27" i="11"/>
  <c r="I27" i="11"/>
  <c r="J27" i="11"/>
  <c r="K27" i="11"/>
  <c r="L27" i="11"/>
  <c r="N27" i="11"/>
  <c r="O27" i="11"/>
  <c r="P27" i="11"/>
  <c r="Q27" i="11"/>
  <c r="R27" i="11"/>
  <c r="S27" i="11"/>
  <c r="T27" i="11"/>
  <c r="U27" i="11"/>
  <c r="V27" i="11"/>
  <c r="W27" i="11"/>
  <c r="N28" i="11"/>
  <c r="O28" i="11"/>
  <c r="P28" i="11"/>
  <c r="Q28" i="11"/>
  <c r="R28" i="11"/>
  <c r="S28" i="11"/>
  <c r="T28" i="11"/>
  <c r="U28" i="11"/>
  <c r="V28" i="11"/>
  <c r="W28" i="11"/>
  <c r="E24" i="11"/>
  <c r="F24" i="11"/>
  <c r="G24" i="11"/>
  <c r="H24" i="11"/>
  <c r="I24" i="11"/>
  <c r="J24" i="11"/>
  <c r="K24" i="11"/>
  <c r="L24" i="11"/>
  <c r="N24" i="11"/>
  <c r="O24" i="11"/>
  <c r="P24" i="11"/>
  <c r="Q24" i="11"/>
  <c r="R24" i="11"/>
  <c r="S24" i="11"/>
  <c r="T24" i="11"/>
  <c r="U24" i="11"/>
  <c r="V24" i="11"/>
  <c r="W24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E26" i="11"/>
  <c r="F26" i="11"/>
  <c r="G26" i="11"/>
  <c r="H26" i="11"/>
  <c r="I26" i="11"/>
  <c r="J26" i="11"/>
  <c r="K26" i="11"/>
  <c r="L26" i="11"/>
  <c r="N26" i="11"/>
  <c r="O26" i="11"/>
  <c r="P26" i="11"/>
  <c r="Q26" i="11"/>
  <c r="R26" i="11"/>
  <c r="S26" i="11"/>
  <c r="T26" i="11"/>
  <c r="U26" i="11"/>
  <c r="V26" i="11"/>
  <c r="W26" i="11"/>
  <c r="D25" i="11"/>
  <c r="D26" i="11"/>
  <c r="D27" i="11"/>
  <c r="D24" i="11"/>
  <c r="N20" i="11"/>
  <c r="O20" i="11"/>
  <c r="P20" i="11"/>
  <c r="Q20" i="11"/>
  <c r="R20" i="11"/>
  <c r="S20" i="11"/>
  <c r="T20" i="11"/>
  <c r="U20" i="11"/>
  <c r="V20" i="11"/>
  <c r="W20" i="11"/>
  <c r="N5" i="11"/>
  <c r="O5" i="11"/>
  <c r="P5" i="11"/>
  <c r="Q5" i="11"/>
  <c r="R5" i="11"/>
  <c r="S5" i="11"/>
  <c r="T5" i="11"/>
  <c r="U5" i="11"/>
  <c r="V5" i="11"/>
  <c r="W5" i="11"/>
  <c r="N6" i="11"/>
  <c r="O6" i="11"/>
  <c r="P6" i="11"/>
  <c r="Q6" i="11"/>
  <c r="R6" i="11"/>
  <c r="S6" i="11"/>
  <c r="T6" i="11"/>
  <c r="U6" i="11"/>
  <c r="V6" i="11"/>
  <c r="W6" i="11"/>
  <c r="N7" i="11"/>
  <c r="O7" i="11"/>
  <c r="P7" i="11"/>
  <c r="Q7" i="11"/>
  <c r="R7" i="11"/>
  <c r="S7" i="11"/>
  <c r="T7" i="11"/>
  <c r="U7" i="11"/>
  <c r="V7" i="11"/>
  <c r="W7" i="11"/>
  <c r="N8" i="11"/>
  <c r="O8" i="11"/>
  <c r="P8" i="11"/>
  <c r="Q8" i="11"/>
  <c r="R8" i="11"/>
  <c r="S8" i="11"/>
  <c r="T8" i="11"/>
  <c r="U8" i="11"/>
  <c r="V8" i="11"/>
  <c r="W8" i="11"/>
  <c r="N9" i="11"/>
  <c r="O9" i="11"/>
  <c r="P9" i="11"/>
  <c r="Q9" i="11"/>
  <c r="R9" i="11"/>
  <c r="S9" i="11"/>
  <c r="T9" i="11"/>
  <c r="U9" i="11"/>
  <c r="V9" i="11"/>
  <c r="W9" i="11"/>
  <c r="N10" i="11"/>
  <c r="O10" i="11"/>
  <c r="P10" i="11"/>
  <c r="Q10" i="11"/>
  <c r="R10" i="11"/>
  <c r="S10" i="11"/>
  <c r="T10" i="11"/>
  <c r="U10" i="11"/>
  <c r="V10" i="11"/>
  <c r="W10" i="11"/>
  <c r="N11" i="11"/>
  <c r="O11" i="11"/>
  <c r="P11" i="11"/>
  <c r="Q11" i="11"/>
  <c r="R11" i="11"/>
  <c r="S11" i="11"/>
  <c r="T11" i="11"/>
  <c r="U11" i="11"/>
  <c r="V11" i="11"/>
  <c r="W11" i="11"/>
  <c r="N12" i="11"/>
  <c r="O12" i="11"/>
  <c r="P12" i="11"/>
  <c r="Q12" i="11"/>
  <c r="R12" i="11"/>
  <c r="S12" i="11"/>
  <c r="T12" i="11"/>
  <c r="U12" i="11"/>
  <c r="V12" i="11"/>
  <c r="W12" i="11"/>
  <c r="N13" i="11"/>
  <c r="O13" i="11"/>
  <c r="P13" i="11"/>
  <c r="Q13" i="11"/>
  <c r="R13" i="11"/>
  <c r="S13" i="11"/>
  <c r="T13" i="11"/>
  <c r="U13" i="11"/>
  <c r="V13" i="11"/>
  <c r="W13" i="11"/>
  <c r="N14" i="11"/>
  <c r="O14" i="11"/>
  <c r="P14" i="11"/>
  <c r="Q14" i="11"/>
  <c r="R14" i="11"/>
  <c r="S14" i="11"/>
  <c r="T14" i="11"/>
  <c r="U14" i="11"/>
  <c r="V14" i="11"/>
  <c r="W14" i="11"/>
  <c r="N15" i="11"/>
  <c r="O15" i="11"/>
  <c r="P15" i="11"/>
  <c r="Q15" i="11"/>
  <c r="R15" i="11"/>
  <c r="S15" i="11"/>
  <c r="T15" i="11"/>
  <c r="U15" i="11"/>
  <c r="V15" i="11"/>
  <c r="W15" i="11"/>
  <c r="N16" i="11"/>
  <c r="O16" i="11"/>
  <c r="P16" i="11"/>
  <c r="Q16" i="11"/>
  <c r="R16" i="11"/>
  <c r="S16" i="11"/>
  <c r="T16" i="11"/>
  <c r="U16" i="11"/>
  <c r="V16" i="11"/>
  <c r="W16" i="11"/>
  <c r="N17" i="11"/>
  <c r="O17" i="11"/>
  <c r="P17" i="11"/>
  <c r="Q17" i="11"/>
  <c r="R17" i="11"/>
  <c r="S17" i="11"/>
  <c r="T17" i="11"/>
  <c r="U17" i="11"/>
  <c r="V17" i="11"/>
  <c r="W17" i="11"/>
  <c r="N18" i="11"/>
  <c r="O18" i="11"/>
  <c r="P18" i="11"/>
  <c r="Q18" i="11"/>
  <c r="R18" i="11"/>
  <c r="S18" i="11"/>
  <c r="T18" i="11"/>
  <c r="U18" i="11"/>
  <c r="V18" i="11"/>
  <c r="W18" i="11"/>
  <c r="E18" i="11"/>
  <c r="F18" i="11"/>
  <c r="G18" i="11"/>
  <c r="H18" i="11"/>
  <c r="I18" i="11"/>
  <c r="J18" i="11"/>
  <c r="K18" i="11"/>
  <c r="L18" i="11"/>
  <c r="M18" i="11"/>
  <c r="D18" i="11"/>
  <c r="D6" i="11"/>
  <c r="E6" i="11"/>
  <c r="F6" i="11"/>
  <c r="G6" i="11"/>
  <c r="H6" i="11"/>
  <c r="I6" i="11"/>
  <c r="J6" i="11"/>
  <c r="K6" i="11"/>
  <c r="L6" i="11"/>
  <c r="M6" i="11"/>
  <c r="D7" i="11"/>
  <c r="E7" i="11"/>
  <c r="F7" i="11"/>
  <c r="G7" i="11"/>
  <c r="H7" i="11"/>
  <c r="I7" i="11"/>
  <c r="J7" i="11"/>
  <c r="K7" i="11"/>
  <c r="L7" i="11"/>
  <c r="M7" i="11"/>
  <c r="D8" i="11"/>
  <c r="E8" i="11"/>
  <c r="F8" i="11"/>
  <c r="G8" i="11"/>
  <c r="H8" i="11"/>
  <c r="I8" i="11"/>
  <c r="J8" i="11"/>
  <c r="K8" i="11"/>
  <c r="L8" i="11"/>
  <c r="M8" i="11"/>
  <c r="D9" i="11"/>
  <c r="E9" i="11"/>
  <c r="F9" i="11"/>
  <c r="G9" i="11"/>
  <c r="H9" i="11"/>
  <c r="I9" i="11"/>
  <c r="J9" i="11"/>
  <c r="K9" i="11"/>
  <c r="L9" i="11"/>
  <c r="M9" i="11"/>
  <c r="D10" i="11"/>
  <c r="E10" i="11"/>
  <c r="F10" i="11"/>
  <c r="G10" i="11"/>
  <c r="H10" i="11"/>
  <c r="I10" i="11"/>
  <c r="J10" i="11"/>
  <c r="K10" i="11"/>
  <c r="L10" i="11"/>
  <c r="M10" i="11"/>
  <c r="D11" i="11"/>
  <c r="E11" i="11"/>
  <c r="F11" i="11"/>
  <c r="G11" i="11"/>
  <c r="H11" i="11"/>
  <c r="I11" i="11"/>
  <c r="J11" i="11"/>
  <c r="K11" i="11"/>
  <c r="L11" i="11"/>
  <c r="M11" i="11"/>
  <c r="D12" i="11"/>
  <c r="E12" i="11"/>
  <c r="F12" i="11"/>
  <c r="G12" i="11"/>
  <c r="H12" i="11"/>
  <c r="I12" i="11"/>
  <c r="J12" i="11"/>
  <c r="K12" i="11"/>
  <c r="L12" i="11"/>
  <c r="M12" i="11"/>
  <c r="D13" i="11"/>
  <c r="E13" i="11"/>
  <c r="F13" i="11"/>
  <c r="G13" i="11"/>
  <c r="H13" i="11"/>
  <c r="I13" i="11"/>
  <c r="J13" i="11"/>
  <c r="K13" i="11"/>
  <c r="L13" i="11"/>
  <c r="M13" i="11"/>
  <c r="E5" i="11"/>
  <c r="F5" i="11"/>
  <c r="G5" i="11"/>
  <c r="H5" i="11"/>
  <c r="I5" i="11"/>
  <c r="J5" i="11"/>
  <c r="K5" i="11"/>
  <c r="L5" i="11"/>
  <c r="M5" i="11"/>
  <c r="D5" i="11"/>
  <c r="E4" i="11"/>
  <c r="F4" i="11"/>
  <c r="G4" i="11"/>
  <c r="H4" i="11"/>
  <c r="I4" i="11"/>
  <c r="J4" i="11"/>
  <c r="K4" i="11"/>
  <c r="L4" i="11"/>
  <c r="M4" i="11"/>
  <c r="D4" i="11"/>
  <c r="E3" i="11"/>
  <c r="F3" i="11"/>
  <c r="G3" i="11"/>
  <c r="H3" i="11"/>
  <c r="I3" i="11"/>
  <c r="J3" i="11"/>
  <c r="K3" i="11"/>
  <c r="L3" i="11"/>
  <c r="M3" i="11"/>
  <c r="D3" i="11"/>
  <c r="E2" i="11"/>
  <c r="F2" i="11"/>
  <c r="G2" i="11"/>
  <c r="H2" i="11"/>
  <c r="I2" i="11"/>
  <c r="J2" i="11"/>
  <c r="K2" i="11"/>
  <c r="L2" i="11"/>
  <c r="M2" i="11"/>
  <c r="D2" i="11"/>
  <c r="A1" i="12"/>
  <c r="D1" i="12" s="1"/>
  <c r="A1" i="11"/>
  <c r="D1" i="11" s="1"/>
  <c r="J4" i="8"/>
  <c r="J3" i="8"/>
  <c r="J2" i="8"/>
  <c r="B2" i="5"/>
  <c r="B3" i="5"/>
  <c r="B11" i="3"/>
  <c r="B3" i="3"/>
  <c r="A1" i="10"/>
  <c r="D1" i="10"/>
  <c r="E1" i="10"/>
  <c r="F1" i="10" s="1"/>
  <c r="E3" i="10"/>
  <c r="C22" i="10"/>
  <c r="C22" i="1"/>
  <c r="B14" i="8"/>
  <c r="B15" i="8" s="1"/>
  <c r="B9" i="8"/>
  <c r="HC5" i="6"/>
  <c r="HO5" i="6"/>
  <c r="IA5" i="6"/>
  <c r="GC5" i="6"/>
  <c r="GO5" i="6"/>
  <c r="DT5" i="6"/>
  <c r="EF5" i="6"/>
  <c r="ER5" i="6"/>
  <c r="FD5" i="6"/>
  <c r="FP5" i="6"/>
  <c r="HX14" i="7"/>
  <c r="HY14" i="7"/>
  <c r="HZ14" i="7"/>
  <c r="IA14" i="7"/>
  <c r="IB14" i="7"/>
  <c r="IC14" i="7"/>
  <c r="ID14" i="7"/>
  <c r="IE14" i="7"/>
  <c r="IF14" i="7"/>
  <c r="IG14" i="7"/>
  <c r="IH14" i="7"/>
  <c r="HH14" i="7"/>
  <c r="HI14" i="7"/>
  <c r="HJ14" i="7"/>
  <c r="HK14" i="7"/>
  <c r="HL14" i="7"/>
  <c r="HM14" i="7"/>
  <c r="HN14" i="7"/>
  <c r="HO14" i="7"/>
  <c r="HP14" i="7"/>
  <c r="HQ14" i="7"/>
  <c r="HR14" i="7"/>
  <c r="HS14" i="7"/>
  <c r="HT14" i="7"/>
  <c r="HU14" i="7"/>
  <c r="HV14" i="7"/>
  <c r="HW14" i="7"/>
  <c r="FT14" i="7"/>
  <c r="FU14" i="7"/>
  <c r="FV14" i="7"/>
  <c r="FW14" i="7"/>
  <c r="FX14" i="7"/>
  <c r="FY14" i="7"/>
  <c r="FZ14" i="7"/>
  <c r="GA14" i="7"/>
  <c r="GB14" i="7"/>
  <c r="GC14" i="7"/>
  <c r="GD14" i="7"/>
  <c r="GE14" i="7"/>
  <c r="GF14" i="7"/>
  <c r="GG14" i="7"/>
  <c r="GH14" i="7"/>
  <c r="GI14" i="7"/>
  <c r="GJ14" i="7"/>
  <c r="GK14" i="7"/>
  <c r="GL14" i="7"/>
  <c r="GM14" i="7"/>
  <c r="GN14" i="7"/>
  <c r="GO14" i="7"/>
  <c r="GP14" i="7"/>
  <c r="GQ14" i="7"/>
  <c r="GR14" i="7"/>
  <c r="GS14" i="7"/>
  <c r="GT14" i="7"/>
  <c r="GU14" i="7"/>
  <c r="GV14" i="7"/>
  <c r="GW14" i="7"/>
  <c r="GX14" i="7"/>
  <c r="GY14" i="7"/>
  <c r="GZ14" i="7"/>
  <c r="HA14" i="7"/>
  <c r="HB14" i="7"/>
  <c r="HC14" i="7"/>
  <c r="HD14" i="7"/>
  <c r="HE14" i="7"/>
  <c r="HF14" i="7"/>
  <c r="HG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FL14" i="7"/>
  <c r="FM14" i="7"/>
  <c r="FN14" i="7"/>
  <c r="FO14" i="7"/>
  <c r="FP14" i="7"/>
  <c r="FQ14" i="7"/>
  <c r="FR14" i="7"/>
  <c r="FS14" i="7"/>
  <c r="DS14" i="7"/>
  <c r="DT14" i="7"/>
  <c r="DU14" i="7"/>
  <c r="DV14" i="7"/>
  <c r="DW14" i="7"/>
  <c r="DX14" i="7"/>
  <c r="DY14" i="7"/>
  <c r="DZ14" i="7"/>
  <c r="D1" i="1"/>
  <c r="D27" i="1" s="1"/>
  <c r="O5" i="6"/>
  <c r="AA5" i="6"/>
  <c r="AM5" i="6"/>
  <c r="AY5" i="6"/>
  <c r="BK5" i="6"/>
  <c r="BP5" i="6"/>
  <c r="BW5" i="6"/>
  <c r="CB5" i="6"/>
  <c r="CI5" i="6"/>
  <c r="CN5" i="6"/>
  <c r="CU5" i="6"/>
  <c r="CZ5" i="6"/>
  <c r="DG5" i="6"/>
  <c r="DL5" i="6"/>
  <c r="C5" i="6"/>
  <c r="B21" i="3"/>
  <c r="IH5" i="6" s="1"/>
  <c r="D27" i="10"/>
  <c r="D26" i="10"/>
  <c r="D25" i="10"/>
  <c r="D24" i="10"/>
  <c r="D2" i="10"/>
  <c r="D3" i="10"/>
  <c r="D4" i="10"/>
  <c r="E27" i="10"/>
  <c r="E26" i="10"/>
  <c r="E25" i="10"/>
  <c r="E2" i="10"/>
  <c r="E4" i="10"/>
  <c r="D25" i="1"/>
  <c r="D24" i="1"/>
  <c r="D26" i="1"/>
  <c r="D2" i="1"/>
  <c r="D4" i="1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D14" i="7"/>
  <c r="E14" i="7"/>
  <c r="F14" i="7"/>
  <c r="G14" i="7"/>
  <c r="H14" i="7"/>
  <c r="I14" i="7"/>
  <c r="J14" i="7"/>
  <c r="C14" i="7"/>
  <c r="C16" i="7" s="1"/>
  <c r="D5" i="10" s="1"/>
  <c r="B4" i="9"/>
  <c r="B10" i="9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B6" i="7"/>
  <c r="C15" i="7"/>
  <c r="D15" i="7"/>
  <c r="B10" i="5"/>
  <c r="D9" i="1"/>
  <c r="D9" i="10"/>
  <c r="J20" i="5"/>
  <c r="K20" i="5"/>
  <c r="L20" i="5"/>
  <c r="M20" i="5"/>
  <c r="N20" i="5"/>
  <c r="O20" i="5"/>
  <c r="K21" i="5"/>
  <c r="L21" i="5"/>
  <c r="M21" i="5"/>
  <c r="N21" i="5"/>
  <c r="O21" i="5"/>
  <c r="K22" i="5"/>
  <c r="L22" i="5"/>
  <c r="M22" i="5"/>
  <c r="N22" i="5"/>
  <c r="O22" i="5"/>
  <c r="K23" i="5"/>
  <c r="L23" i="5"/>
  <c r="M23" i="5"/>
  <c r="N23" i="5"/>
  <c r="O23" i="5"/>
  <c r="K24" i="5"/>
  <c r="L24" i="5"/>
  <c r="M24" i="5"/>
  <c r="N24" i="5"/>
  <c r="O24" i="5"/>
  <c r="K25" i="5"/>
  <c r="L25" i="5"/>
  <c r="M25" i="5"/>
  <c r="N25" i="5"/>
  <c r="O25" i="5"/>
  <c r="K26" i="5"/>
  <c r="L26" i="5"/>
  <c r="M26" i="5"/>
  <c r="N26" i="5"/>
  <c r="O26" i="5"/>
  <c r="K27" i="5"/>
  <c r="L27" i="5"/>
  <c r="M27" i="5"/>
  <c r="N27" i="5"/>
  <c r="O27" i="5"/>
  <c r="K28" i="5"/>
  <c r="L28" i="5"/>
  <c r="M28" i="5"/>
  <c r="N28" i="5"/>
  <c r="O28" i="5"/>
  <c r="K29" i="5"/>
  <c r="L29" i="5"/>
  <c r="M29" i="5"/>
  <c r="N29" i="5"/>
  <c r="O29" i="5"/>
  <c r="K30" i="5"/>
  <c r="L30" i="5"/>
  <c r="M30" i="5"/>
  <c r="N30" i="5"/>
  <c r="O30" i="5"/>
  <c r="K31" i="5"/>
  <c r="L31" i="5"/>
  <c r="M31" i="5"/>
  <c r="N31" i="5"/>
  <c r="O31" i="5"/>
  <c r="K32" i="5"/>
  <c r="L32" i="5"/>
  <c r="M32" i="5"/>
  <c r="N32" i="5"/>
  <c r="O32" i="5"/>
  <c r="K33" i="5"/>
  <c r="L33" i="5"/>
  <c r="M33" i="5"/>
  <c r="N33" i="5"/>
  <c r="O33" i="5"/>
  <c r="K34" i="5"/>
  <c r="L34" i="5"/>
  <c r="M34" i="5"/>
  <c r="N34" i="5"/>
  <c r="O34" i="5"/>
  <c r="K35" i="5"/>
  <c r="L35" i="5"/>
  <c r="M35" i="5"/>
  <c r="N35" i="5"/>
  <c r="O35" i="5"/>
  <c r="K36" i="5"/>
  <c r="L36" i="5"/>
  <c r="M36" i="5"/>
  <c r="N36" i="5"/>
  <c r="O36" i="5"/>
  <c r="K37" i="5"/>
  <c r="L37" i="5"/>
  <c r="M37" i="5"/>
  <c r="N37" i="5"/>
  <c r="O37" i="5"/>
  <c r="K38" i="5"/>
  <c r="L38" i="5"/>
  <c r="M38" i="5"/>
  <c r="N38" i="5"/>
  <c r="O38" i="5"/>
  <c r="K39" i="5"/>
  <c r="L39" i="5"/>
  <c r="M39" i="5"/>
  <c r="N39" i="5"/>
  <c r="O39" i="5"/>
  <c r="K40" i="5"/>
  <c r="L40" i="5"/>
  <c r="M40" i="5"/>
  <c r="N40" i="5"/>
  <c r="O40" i="5"/>
  <c r="K41" i="5"/>
  <c r="L41" i="5"/>
  <c r="M41" i="5"/>
  <c r="N41" i="5"/>
  <c r="O41" i="5"/>
  <c r="K42" i="5"/>
  <c r="L42" i="5"/>
  <c r="M42" i="5"/>
  <c r="N42" i="5"/>
  <c r="O42" i="5"/>
  <c r="K43" i="5"/>
  <c r="L43" i="5"/>
  <c r="M43" i="5"/>
  <c r="N43" i="5"/>
  <c r="O43" i="5"/>
  <c r="K44" i="5"/>
  <c r="L44" i="5"/>
  <c r="M44" i="5"/>
  <c r="N44" i="5"/>
  <c r="O44" i="5"/>
  <c r="K45" i="5"/>
  <c r="L45" i="5"/>
  <c r="M45" i="5"/>
  <c r="N45" i="5"/>
  <c r="O45" i="5"/>
  <c r="K46" i="5"/>
  <c r="L46" i="5"/>
  <c r="M46" i="5"/>
  <c r="N46" i="5"/>
  <c r="O46" i="5"/>
  <c r="K47" i="5"/>
  <c r="L47" i="5"/>
  <c r="M47" i="5"/>
  <c r="N47" i="5"/>
  <c r="O47" i="5"/>
  <c r="K48" i="5"/>
  <c r="L48" i="5"/>
  <c r="M48" i="5"/>
  <c r="N48" i="5"/>
  <c r="O48" i="5"/>
  <c r="K49" i="5"/>
  <c r="L49" i="5"/>
  <c r="M49" i="5"/>
  <c r="N49" i="5"/>
  <c r="O49" i="5"/>
  <c r="K50" i="5"/>
  <c r="L50" i="5"/>
  <c r="M50" i="5"/>
  <c r="N50" i="5"/>
  <c r="O50" i="5"/>
  <c r="K51" i="5"/>
  <c r="L51" i="5"/>
  <c r="M51" i="5"/>
  <c r="N51" i="5"/>
  <c r="O51" i="5"/>
  <c r="K52" i="5"/>
  <c r="L52" i="5"/>
  <c r="M52" i="5"/>
  <c r="N52" i="5"/>
  <c r="O52" i="5"/>
  <c r="K53" i="5"/>
  <c r="L53" i="5"/>
  <c r="M53" i="5"/>
  <c r="N53" i="5"/>
  <c r="O53" i="5"/>
  <c r="K54" i="5"/>
  <c r="L54" i="5"/>
  <c r="M54" i="5"/>
  <c r="N54" i="5"/>
  <c r="O54" i="5"/>
  <c r="K55" i="5"/>
  <c r="L55" i="5"/>
  <c r="M55" i="5"/>
  <c r="N55" i="5"/>
  <c r="O55" i="5"/>
  <c r="K56" i="5"/>
  <c r="L56" i="5"/>
  <c r="M56" i="5"/>
  <c r="N56" i="5"/>
  <c r="O56" i="5"/>
  <c r="K57" i="5"/>
  <c r="L57" i="5"/>
  <c r="M57" i="5"/>
  <c r="N57" i="5"/>
  <c r="O57" i="5"/>
  <c r="K58" i="5"/>
  <c r="L58" i="5"/>
  <c r="M58" i="5"/>
  <c r="N58" i="5"/>
  <c r="O58" i="5"/>
  <c r="K59" i="5"/>
  <c r="L59" i="5"/>
  <c r="M59" i="5"/>
  <c r="N59" i="5"/>
  <c r="O59" i="5"/>
  <c r="K60" i="5"/>
  <c r="L60" i="5"/>
  <c r="M60" i="5"/>
  <c r="N60" i="5"/>
  <c r="O60" i="5"/>
  <c r="K61" i="5"/>
  <c r="L61" i="5"/>
  <c r="M61" i="5"/>
  <c r="N61" i="5"/>
  <c r="O61" i="5"/>
  <c r="K62" i="5"/>
  <c r="L62" i="5"/>
  <c r="M62" i="5"/>
  <c r="N62" i="5"/>
  <c r="O62" i="5"/>
  <c r="K63" i="5"/>
  <c r="L63" i="5"/>
  <c r="M63" i="5"/>
  <c r="N63" i="5"/>
  <c r="O63" i="5"/>
  <c r="K64" i="5"/>
  <c r="L64" i="5"/>
  <c r="M64" i="5"/>
  <c r="N64" i="5"/>
  <c r="O64" i="5"/>
  <c r="K65" i="5"/>
  <c r="L65" i="5"/>
  <c r="M65" i="5"/>
  <c r="N65" i="5"/>
  <c r="O65" i="5"/>
  <c r="K66" i="5"/>
  <c r="L66" i="5"/>
  <c r="M66" i="5"/>
  <c r="N66" i="5"/>
  <c r="O66" i="5"/>
  <c r="K67" i="5"/>
  <c r="L67" i="5"/>
  <c r="M67" i="5"/>
  <c r="N67" i="5"/>
  <c r="O67" i="5"/>
  <c r="K68" i="5"/>
  <c r="L68" i="5"/>
  <c r="M68" i="5"/>
  <c r="N68" i="5"/>
  <c r="O68" i="5"/>
  <c r="K69" i="5"/>
  <c r="L69" i="5"/>
  <c r="M69" i="5"/>
  <c r="N69" i="5"/>
  <c r="O69" i="5"/>
  <c r="K70" i="5"/>
  <c r="L70" i="5"/>
  <c r="M70" i="5"/>
  <c r="N70" i="5"/>
  <c r="O70" i="5"/>
  <c r="K71" i="5"/>
  <c r="L71" i="5"/>
  <c r="M71" i="5"/>
  <c r="N71" i="5"/>
  <c r="O71" i="5"/>
  <c r="K72" i="5"/>
  <c r="L72" i="5"/>
  <c r="M72" i="5"/>
  <c r="N72" i="5"/>
  <c r="O72" i="5"/>
  <c r="K73" i="5"/>
  <c r="L73" i="5"/>
  <c r="M73" i="5"/>
  <c r="N73" i="5"/>
  <c r="O73" i="5"/>
  <c r="K74" i="5"/>
  <c r="L74" i="5"/>
  <c r="M74" i="5"/>
  <c r="N74" i="5"/>
  <c r="O74" i="5"/>
  <c r="K75" i="5"/>
  <c r="L75" i="5"/>
  <c r="M75" i="5"/>
  <c r="N75" i="5"/>
  <c r="O75" i="5"/>
  <c r="K76" i="5"/>
  <c r="L76" i="5"/>
  <c r="M76" i="5"/>
  <c r="N76" i="5"/>
  <c r="O76" i="5"/>
  <c r="K77" i="5"/>
  <c r="L77" i="5"/>
  <c r="M77" i="5"/>
  <c r="N77" i="5"/>
  <c r="O77" i="5"/>
  <c r="K78" i="5"/>
  <c r="L78" i="5"/>
  <c r="M78" i="5"/>
  <c r="N78" i="5"/>
  <c r="O78" i="5"/>
  <c r="K79" i="5"/>
  <c r="L79" i="5"/>
  <c r="M79" i="5"/>
  <c r="N79" i="5"/>
  <c r="O79" i="5"/>
  <c r="K80" i="5"/>
  <c r="L80" i="5"/>
  <c r="M80" i="5"/>
  <c r="N80" i="5"/>
  <c r="O80" i="5"/>
  <c r="K81" i="5"/>
  <c r="L81" i="5"/>
  <c r="M81" i="5"/>
  <c r="N81" i="5"/>
  <c r="O81" i="5"/>
  <c r="K82" i="5"/>
  <c r="L82" i="5"/>
  <c r="M82" i="5"/>
  <c r="N82" i="5"/>
  <c r="O82" i="5"/>
  <c r="K83" i="5"/>
  <c r="L83" i="5"/>
  <c r="M83" i="5"/>
  <c r="N83" i="5"/>
  <c r="O83" i="5"/>
  <c r="K84" i="5"/>
  <c r="L84" i="5"/>
  <c r="M84" i="5"/>
  <c r="N84" i="5"/>
  <c r="O84" i="5"/>
  <c r="K85" i="5"/>
  <c r="L85" i="5"/>
  <c r="M85" i="5"/>
  <c r="N85" i="5"/>
  <c r="O85" i="5"/>
  <c r="K86" i="5"/>
  <c r="L86" i="5"/>
  <c r="M86" i="5"/>
  <c r="N86" i="5"/>
  <c r="O86" i="5"/>
  <c r="K87" i="5"/>
  <c r="L87" i="5"/>
  <c r="M87" i="5"/>
  <c r="N87" i="5"/>
  <c r="O87" i="5"/>
  <c r="K88" i="5"/>
  <c r="L88" i="5"/>
  <c r="M88" i="5"/>
  <c r="N88" i="5"/>
  <c r="O88" i="5"/>
  <c r="K89" i="5"/>
  <c r="L89" i="5"/>
  <c r="M89" i="5"/>
  <c r="N89" i="5"/>
  <c r="O89" i="5"/>
  <c r="K90" i="5"/>
  <c r="L90" i="5"/>
  <c r="M90" i="5"/>
  <c r="N90" i="5"/>
  <c r="O90" i="5"/>
  <c r="K91" i="5"/>
  <c r="L91" i="5"/>
  <c r="M91" i="5"/>
  <c r="N91" i="5"/>
  <c r="O91" i="5"/>
  <c r="K92" i="5"/>
  <c r="L92" i="5"/>
  <c r="M92" i="5"/>
  <c r="N92" i="5"/>
  <c r="O92" i="5"/>
  <c r="K93" i="5"/>
  <c r="L93" i="5"/>
  <c r="M93" i="5"/>
  <c r="N93" i="5"/>
  <c r="O93" i="5"/>
  <c r="K94" i="5"/>
  <c r="L94" i="5"/>
  <c r="M94" i="5"/>
  <c r="N94" i="5"/>
  <c r="O94" i="5"/>
  <c r="K95" i="5"/>
  <c r="L95" i="5"/>
  <c r="M95" i="5"/>
  <c r="N95" i="5"/>
  <c r="O95" i="5"/>
  <c r="K96" i="5"/>
  <c r="L96" i="5"/>
  <c r="M96" i="5"/>
  <c r="N96" i="5"/>
  <c r="O96" i="5"/>
  <c r="K97" i="5"/>
  <c r="L97" i="5"/>
  <c r="M97" i="5"/>
  <c r="N97" i="5"/>
  <c r="O97" i="5"/>
  <c r="K98" i="5"/>
  <c r="L98" i="5"/>
  <c r="M98" i="5"/>
  <c r="N98" i="5"/>
  <c r="O98" i="5"/>
  <c r="K99" i="5"/>
  <c r="L99" i="5"/>
  <c r="M99" i="5"/>
  <c r="N99" i="5"/>
  <c r="O99" i="5"/>
  <c r="K100" i="5"/>
  <c r="L100" i="5"/>
  <c r="M100" i="5"/>
  <c r="N100" i="5"/>
  <c r="O100" i="5"/>
  <c r="K101" i="5"/>
  <c r="L101" i="5"/>
  <c r="M101" i="5"/>
  <c r="N101" i="5"/>
  <c r="O101" i="5"/>
  <c r="K102" i="5"/>
  <c r="L102" i="5"/>
  <c r="M102" i="5"/>
  <c r="N102" i="5"/>
  <c r="O102" i="5"/>
  <c r="K103" i="5"/>
  <c r="L103" i="5"/>
  <c r="M103" i="5"/>
  <c r="N103" i="5"/>
  <c r="O103" i="5"/>
  <c r="K104" i="5"/>
  <c r="L104" i="5"/>
  <c r="M104" i="5"/>
  <c r="N104" i="5"/>
  <c r="O104" i="5"/>
  <c r="K105" i="5"/>
  <c r="L105" i="5"/>
  <c r="M105" i="5"/>
  <c r="N105" i="5"/>
  <c r="O105" i="5"/>
  <c r="K106" i="5"/>
  <c r="L106" i="5"/>
  <c r="M106" i="5"/>
  <c r="N106" i="5"/>
  <c r="O106" i="5"/>
  <c r="K107" i="5"/>
  <c r="L107" i="5"/>
  <c r="M107" i="5"/>
  <c r="N107" i="5"/>
  <c r="O107" i="5"/>
  <c r="K108" i="5"/>
  <c r="L108" i="5"/>
  <c r="M108" i="5"/>
  <c r="N108" i="5"/>
  <c r="O108" i="5"/>
  <c r="K109" i="5"/>
  <c r="L109" i="5"/>
  <c r="M109" i="5"/>
  <c r="N109" i="5"/>
  <c r="O109" i="5"/>
  <c r="K110" i="5"/>
  <c r="L110" i="5"/>
  <c r="M110" i="5"/>
  <c r="N110" i="5"/>
  <c r="O110" i="5"/>
  <c r="K111" i="5"/>
  <c r="L111" i="5"/>
  <c r="M111" i="5"/>
  <c r="N111" i="5"/>
  <c r="O111" i="5"/>
  <c r="K112" i="5"/>
  <c r="L112" i="5"/>
  <c r="M112" i="5"/>
  <c r="N112" i="5"/>
  <c r="O112" i="5"/>
  <c r="K113" i="5"/>
  <c r="L113" i="5"/>
  <c r="M113" i="5"/>
  <c r="N113" i="5"/>
  <c r="O113" i="5"/>
  <c r="K114" i="5"/>
  <c r="L114" i="5"/>
  <c r="M114" i="5"/>
  <c r="N114" i="5"/>
  <c r="O114" i="5"/>
  <c r="K115" i="5"/>
  <c r="L115" i="5"/>
  <c r="M115" i="5"/>
  <c r="N115" i="5"/>
  <c r="O115" i="5"/>
  <c r="K116" i="5"/>
  <c r="L116" i="5"/>
  <c r="M116" i="5"/>
  <c r="N116" i="5"/>
  <c r="O116" i="5"/>
  <c r="K117" i="5"/>
  <c r="L117" i="5"/>
  <c r="M117" i="5"/>
  <c r="N117" i="5"/>
  <c r="O117" i="5"/>
  <c r="K118" i="5"/>
  <c r="L118" i="5"/>
  <c r="M118" i="5"/>
  <c r="N118" i="5"/>
  <c r="O118" i="5"/>
  <c r="K119" i="5"/>
  <c r="L119" i="5"/>
  <c r="M119" i="5"/>
  <c r="N119" i="5"/>
  <c r="O119" i="5"/>
  <c r="K120" i="5"/>
  <c r="L120" i="5"/>
  <c r="M120" i="5"/>
  <c r="N120" i="5"/>
  <c r="O120" i="5"/>
  <c r="K121" i="5"/>
  <c r="L121" i="5"/>
  <c r="M121" i="5"/>
  <c r="N121" i="5"/>
  <c r="O121" i="5"/>
  <c r="K122" i="5"/>
  <c r="L122" i="5"/>
  <c r="M122" i="5"/>
  <c r="N122" i="5"/>
  <c r="O122" i="5"/>
  <c r="K123" i="5"/>
  <c r="L123" i="5"/>
  <c r="M123" i="5"/>
  <c r="N123" i="5"/>
  <c r="O123" i="5"/>
  <c r="K124" i="5"/>
  <c r="L124" i="5"/>
  <c r="M124" i="5"/>
  <c r="N124" i="5"/>
  <c r="O124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T19" i="5"/>
  <c r="B10" i="8"/>
  <c r="B11" i="8" s="1"/>
  <c r="D12" i="10" s="1"/>
  <c r="D18" i="10" s="1"/>
  <c r="B16" i="3"/>
  <c r="C21" i="10"/>
  <c r="D12" i="1"/>
  <c r="E12" i="10"/>
  <c r="E18" i="10" s="1"/>
  <c r="D18" i="1"/>
  <c r="C21" i="1"/>
  <c r="C30" i="10"/>
  <c r="C30" i="12"/>
  <c r="D16" i="7" l="1"/>
  <c r="E5" i="10" s="1"/>
  <c r="E8" i="10" s="1"/>
  <c r="D7" i="10"/>
  <c r="D30" i="10"/>
  <c r="D8" i="10"/>
  <c r="E1" i="11"/>
  <c r="F2" i="10"/>
  <c r="F27" i="10"/>
  <c r="F25" i="10"/>
  <c r="F12" i="10"/>
  <c r="F18" i="10" s="1"/>
  <c r="F24" i="10"/>
  <c r="G1" i="10"/>
  <c r="F4" i="10"/>
  <c r="F10" i="10"/>
  <c r="F3" i="10"/>
  <c r="E1" i="12"/>
  <c r="F26" i="10"/>
  <c r="Q19" i="5"/>
  <c r="B11" i="5"/>
  <c r="B12" i="5" s="1"/>
  <c r="R19" i="5"/>
  <c r="U19" i="5"/>
  <c r="S19" i="5"/>
  <c r="DN5" i="6"/>
  <c r="DB5" i="6"/>
  <c r="CP5" i="6"/>
  <c r="CD5" i="6"/>
  <c r="BR5" i="6"/>
  <c r="BF5" i="6"/>
  <c r="AT5" i="6"/>
  <c r="AH5" i="6"/>
  <c r="V5" i="6"/>
  <c r="J5" i="6"/>
  <c r="FK5" i="6"/>
  <c r="EY5" i="6"/>
  <c r="EM5" i="6"/>
  <c r="EA5" i="6"/>
  <c r="GV5" i="6"/>
  <c r="GJ5" i="6"/>
  <c r="FX5" i="6"/>
  <c r="HV5" i="6"/>
  <c r="HJ5" i="6"/>
  <c r="IG5" i="6"/>
  <c r="DM5" i="6"/>
  <c r="DA5" i="6"/>
  <c r="CO5" i="6"/>
  <c r="CC5" i="6"/>
  <c r="BQ5" i="6"/>
  <c r="BE5" i="6"/>
  <c r="AS5" i="6"/>
  <c r="AG5" i="6"/>
  <c r="U5" i="6"/>
  <c r="I5" i="6"/>
  <c r="FJ5" i="6"/>
  <c r="EX5" i="6"/>
  <c r="EL5" i="6"/>
  <c r="DZ5" i="6"/>
  <c r="GU5" i="6"/>
  <c r="GI5" i="6"/>
  <c r="FW5" i="6"/>
  <c r="HU5" i="6"/>
  <c r="HI5" i="6"/>
  <c r="IF5" i="6"/>
  <c r="BD5" i="6"/>
  <c r="AR5" i="6"/>
  <c r="AF5" i="6"/>
  <c r="T5" i="6"/>
  <c r="H5" i="6"/>
  <c r="FU5" i="6"/>
  <c r="FI5" i="6"/>
  <c r="EW5" i="6"/>
  <c r="EK5" i="6"/>
  <c r="DY5" i="6"/>
  <c r="GT5" i="6"/>
  <c r="GH5" i="6"/>
  <c r="FV5" i="6"/>
  <c r="HT5" i="6"/>
  <c r="HH5" i="6"/>
  <c r="E15" i="7"/>
  <c r="DK5" i="6"/>
  <c r="CY5" i="6"/>
  <c r="CM5" i="6"/>
  <c r="CA5" i="6"/>
  <c r="BO5" i="6"/>
  <c r="BC5" i="6"/>
  <c r="AQ5" i="6"/>
  <c r="AE5" i="6"/>
  <c r="S5" i="6"/>
  <c r="G5" i="6"/>
  <c r="FT5" i="6"/>
  <c r="FH5" i="6"/>
  <c r="EV5" i="6"/>
  <c r="EJ5" i="6"/>
  <c r="DX5" i="6"/>
  <c r="GS5" i="6"/>
  <c r="GG5" i="6"/>
  <c r="IE5" i="6"/>
  <c r="HS5" i="6"/>
  <c r="HG5" i="6"/>
  <c r="DJ5" i="6"/>
  <c r="CX5" i="6"/>
  <c r="CL5" i="6"/>
  <c r="BZ5" i="6"/>
  <c r="BN5" i="6"/>
  <c r="BB5" i="6"/>
  <c r="AP5" i="6"/>
  <c r="AD5" i="6"/>
  <c r="R5" i="6"/>
  <c r="F5" i="6"/>
  <c r="FS5" i="6"/>
  <c r="FG5" i="6"/>
  <c r="EU5" i="6"/>
  <c r="EI5" i="6"/>
  <c r="DW5" i="6"/>
  <c r="GR5" i="6"/>
  <c r="GF5" i="6"/>
  <c r="ID5" i="6"/>
  <c r="HR5" i="6"/>
  <c r="HF5" i="6"/>
  <c r="DI5" i="6"/>
  <c r="CW5" i="6"/>
  <c r="CK5" i="6"/>
  <c r="BY5" i="6"/>
  <c r="BM5" i="6"/>
  <c r="BA5" i="6"/>
  <c r="AO5" i="6"/>
  <c r="AC5" i="6"/>
  <c r="Q5" i="6"/>
  <c r="E5" i="6"/>
  <c r="FR5" i="6"/>
  <c r="FF5" i="6"/>
  <c r="ET5" i="6"/>
  <c r="EH5" i="6"/>
  <c r="DV5" i="6"/>
  <c r="GQ5" i="6"/>
  <c r="GE5" i="6"/>
  <c r="IC5" i="6"/>
  <c r="HQ5" i="6"/>
  <c r="HE5" i="6"/>
  <c r="D3" i="1"/>
  <c r="D5" i="1" s="1"/>
  <c r="E24" i="10"/>
  <c r="B2" i="6"/>
  <c r="DH5" i="6"/>
  <c r="CV5" i="6"/>
  <c r="CJ5" i="6"/>
  <c r="BX5" i="6"/>
  <c r="BL5" i="6"/>
  <c r="AZ5" i="6"/>
  <c r="AN5" i="6"/>
  <c r="AB5" i="6"/>
  <c r="P5" i="6"/>
  <c r="D5" i="6"/>
  <c r="FQ5" i="6"/>
  <c r="FE5" i="6"/>
  <c r="ES5" i="6"/>
  <c r="EG5" i="6"/>
  <c r="DU5" i="6"/>
  <c r="GP5" i="6"/>
  <c r="GD5" i="6"/>
  <c r="IB5" i="6"/>
  <c r="HP5" i="6"/>
  <c r="HD5" i="6"/>
  <c r="DR5" i="6"/>
  <c r="DF5" i="6"/>
  <c r="CT5" i="6"/>
  <c r="CH5" i="6"/>
  <c r="BV5" i="6"/>
  <c r="BJ5" i="6"/>
  <c r="AX5" i="6"/>
  <c r="AL5" i="6"/>
  <c r="Z5" i="6"/>
  <c r="N5" i="6"/>
  <c r="FO5" i="6"/>
  <c r="FC5" i="6"/>
  <c r="EQ5" i="6"/>
  <c r="EE5" i="6"/>
  <c r="DS5" i="6"/>
  <c r="GN5" i="6"/>
  <c r="GB5" i="6"/>
  <c r="HZ5" i="6"/>
  <c r="HN5" i="6"/>
  <c r="HB5" i="6"/>
  <c r="E1" i="1"/>
  <c r="DQ5" i="6"/>
  <c r="DE5" i="6"/>
  <c r="CS5" i="6"/>
  <c r="CG5" i="6"/>
  <c r="BU5" i="6"/>
  <c r="BI5" i="6"/>
  <c r="AW5" i="6"/>
  <c r="AK5" i="6"/>
  <c r="Y5" i="6"/>
  <c r="M5" i="6"/>
  <c r="FN5" i="6"/>
  <c r="FB5" i="6"/>
  <c r="EP5" i="6"/>
  <c r="ED5" i="6"/>
  <c r="GY5" i="6"/>
  <c r="GM5" i="6"/>
  <c r="GA5" i="6"/>
  <c r="HY5" i="6"/>
  <c r="HM5" i="6"/>
  <c r="HA5" i="6"/>
  <c r="DP5" i="6"/>
  <c r="DD5" i="6"/>
  <c r="CR5" i="6"/>
  <c r="CF5" i="6"/>
  <c r="BT5" i="6"/>
  <c r="BH5" i="6"/>
  <c r="AV5" i="6"/>
  <c r="AJ5" i="6"/>
  <c r="X5" i="6"/>
  <c r="L5" i="6"/>
  <c r="FM5" i="6"/>
  <c r="FA5" i="6"/>
  <c r="EO5" i="6"/>
  <c r="EC5" i="6"/>
  <c r="GX5" i="6"/>
  <c r="GL5" i="6"/>
  <c r="FZ5" i="6"/>
  <c r="HX5" i="6"/>
  <c r="HL5" i="6"/>
  <c r="GZ5" i="6"/>
  <c r="DO5" i="6"/>
  <c r="DC5" i="6"/>
  <c r="CQ5" i="6"/>
  <c r="CE5" i="6"/>
  <c r="BS5" i="6"/>
  <c r="BG5" i="6"/>
  <c r="AU5" i="6"/>
  <c r="AI5" i="6"/>
  <c r="W5" i="6"/>
  <c r="K5" i="6"/>
  <c r="FL5" i="6"/>
  <c r="EZ5" i="6"/>
  <c r="EN5" i="6"/>
  <c r="EB5" i="6"/>
  <c r="GW5" i="6"/>
  <c r="GK5" i="6"/>
  <c r="FY5" i="6"/>
  <c r="HW5" i="6"/>
  <c r="HK5" i="6"/>
  <c r="E30" i="10" l="1"/>
  <c r="E7" i="10"/>
  <c r="D11" i="10"/>
  <c r="D13" i="10" s="1"/>
  <c r="D8" i="1"/>
  <c r="D30" i="1"/>
  <c r="D7" i="1"/>
  <c r="B14" i="5"/>
  <c r="B15" i="5" s="1"/>
  <c r="B4" i="5" s="1"/>
  <c r="E16" i="7"/>
  <c r="F5" i="10" s="1"/>
  <c r="F15" i="7"/>
  <c r="B8" i="5"/>
  <c r="E9" i="1"/>
  <c r="E27" i="1"/>
  <c r="E25" i="1"/>
  <c r="E26" i="1"/>
  <c r="E4" i="1"/>
  <c r="F1" i="1"/>
  <c r="E3" i="1"/>
  <c r="E5" i="1"/>
  <c r="E30" i="1" s="1"/>
  <c r="E8" i="1"/>
  <c r="E2" i="1"/>
  <c r="E9" i="10" s="1"/>
  <c r="E11" i="10" s="1"/>
  <c r="E12" i="1"/>
  <c r="E18" i="1" s="1"/>
  <c r="E24" i="1"/>
  <c r="F1" i="11"/>
  <c r="G27" i="10"/>
  <c r="G26" i="10"/>
  <c r="G25" i="10"/>
  <c r="G24" i="10"/>
  <c r="G4" i="10"/>
  <c r="G10" i="10"/>
  <c r="G3" i="10"/>
  <c r="G12" i="10"/>
  <c r="G18" i="10" s="1"/>
  <c r="G2" i="10"/>
  <c r="H1" i="10"/>
  <c r="C4" i="6"/>
  <c r="F1" i="12"/>
  <c r="E13" i="10" l="1"/>
  <c r="E15" i="10" s="1"/>
  <c r="C35" i="1"/>
  <c r="D15" i="10"/>
  <c r="C3" i="6"/>
  <c r="F24" i="1"/>
  <c r="F25" i="1"/>
  <c r="F3" i="1"/>
  <c r="F5" i="1" s="1"/>
  <c r="F12" i="1"/>
  <c r="F4" i="1"/>
  <c r="F6" i="10" s="1"/>
  <c r="F2" i="1"/>
  <c r="F9" i="10" s="1"/>
  <c r="F27" i="1"/>
  <c r="F26" i="1"/>
  <c r="G1" i="1"/>
  <c r="H25" i="10"/>
  <c r="H24" i="10"/>
  <c r="H4" i="10"/>
  <c r="H3" i="10"/>
  <c r="H2" i="10"/>
  <c r="H27" i="10"/>
  <c r="H26" i="10"/>
  <c r="H12" i="10"/>
  <c r="I1" i="10"/>
  <c r="H10" i="10"/>
  <c r="G15" i="7"/>
  <c r="F16" i="7"/>
  <c r="G5" i="10" s="1"/>
  <c r="E7" i="1"/>
  <c r="F30" i="10"/>
  <c r="F8" i="10"/>
  <c r="F7" i="10"/>
  <c r="D11" i="1"/>
  <c r="G1" i="11"/>
  <c r="G1" i="12"/>
  <c r="F11" i="10" l="1"/>
  <c r="F13" i="10" s="1"/>
  <c r="F7" i="1"/>
  <c r="F8" i="1"/>
  <c r="F30" i="1"/>
  <c r="G7" i="10"/>
  <c r="G30" i="10"/>
  <c r="G8" i="10"/>
  <c r="I27" i="10"/>
  <c r="J1" i="10"/>
  <c r="I4" i="10"/>
  <c r="I10" i="10" s="1"/>
  <c r="I3" i="10"/>
  <c r="I2" i="10"/>
  <c r="I26" i="10"/>
  <c r="I25" i="10"/>
  <c r="I12" i="10"/>
  <c r="I18" i="10" s="1"/>
  <c r="I24" i="10"/>
  <c r="G16" i="7"/>
  <c r="H5" i="10" s="1"/>
  <c r="H15" i="7"/>
  <c r="C2" i="6"/>
  <c r="H18" i="10"/>
  <c r="D16" i="10"/>
  <c r="H1" i="11"/>
  <c r="G25" i="1"/>
  <c r="G26" i="1"/>
  <c r="H1" i="1"/>
  <c r="G27" i="1"/>
  <c r="G2" i="1"/>
  <c r="G9" i="10" s="1"/>
  <c r="G24" i="1"/>
  <c r="G3" i="1"/>
  <c r="G5" i="1" s="1"/>
  <c r="G12" i="1"/>
  <c r="G18" i="1" s="1"/>
  <c r="G9" i="1"/>
  <c r="G4" i="1"/>
  <c r="G6" i="10" s="1"/>
  <c r="G6" i="1"/>
  <c r="G10" i="1"/>
  <c r="F18" i="1"/>
  <c r="E16" i="10"/>
  <c r="E31" i="10" s="1"/>
  <c r="F6" i="1"/>
  <c r="F9" i="1"/>
  <c r="C36" i="1"/>
  <c r="C35" i="11" s="1"/>
  <c r="H1" i="12"/>
  <c r="D13" i="1"/>
  <c r="F10" i="1"/>
  <c r="E11" i="1"/>
  <c r="E13" i="1" s="1"/>
  <c r="G11" i="10" l="1"/>
  <c r="E17" i="10"/>
  <c r="E28" i="10" s="1"/>
  <c r="G7" i="1"/>
  <c r="G11" i="1" s="1"/>
  <c r="G13" i="1" s="1"/>
  <c r="G8" i="1"/>
  <c r="G30" i="1"/>
  <c r="G13" i="10"/>
  <c r="G15" i="10" s="1"/>
  <c r="D4" i="6"/>
  <c r="D31" i="10"/>
  <c r="J2" i="10"/>
  <c r="J26" i="10"/>
  <c r="J25" i="10"/>
  <c r="J3" i="10"/>
  <c r="J27" i="10"/>
  <c r="J24" i="10"/>
  <c r="K1" i="10"/>
  <c r="J4" i="10"/>
  <c r="J10" i="10" s="1"/>
  <c r="J12" i="10"/>
  <c r="J18" i="10" s="1"/>
  <c r="D17" i="10"/>
  <c r="I15" i="7"/>
  <c r="H16" i="7"/>
  <c r="I5" i="10" s="1"/>
  <c r="F15" i="10"/>
  <c r="I1" i="11"/>
  <c r="H7" i="10"/>
  <c r="H8" i="10"/>
  <c r="H30" i="10"/>
  <c r="H3" i="1"/>
  <c r="H5" i="1"/>
  <c r="H7" i="1" s="1"/>
  <c r="H9" i="1"/>
  <c r="H2" i="1"/>
  <c r="H9" i="10" s="1"/>
  <c r="H4" i="1"/>
  <c r="H6" i="10" s="1"/>
  <c r="H10" i="1"/>
  <c r="I1" i="1"/>
  <c r="H25" i="1"/>
  <c r="H12" i="1"/>
  <c r="H18" i="1" s="1"/>
  <c r="H24" i="1"/>
  <c r="H26" i="1"/>
  <c r="H27" i="1"/>
  <c r="F11" i="1"/>
  <c r="I1" i="12"/>
  <c r="G16" i="10" l="1"/>
  <c r="G31" i="10" s="1"/>
  <c r="I12" i="1"/>
  <c r="I18" i="1" s="1"/>
  <c r="J1" i="1"/>
  <c r="I4" i="1"/>
  <c r="I6" i="10" s="1"/>
  <c r="I25" i="1"/>
  <c r="I3" i="1"/>
  <c r="I5" i="1"/>
  <c r="I30" i="1" s="1"/>
  <c r="I2" i="1"/>
  <c r="I9" i="10" s="1"/>
  <c r="I24" i="1"/>
  <c r="I26" i="1"/>
  <c r="I27" i="1"/>
  <c r="J1" i="12"/>
  <c r="J1" i="11"/>
  <c r="H30" i="1"/>
  <c r="H8" i="1"/>
  <c r="H11" i="1" s="1"/>
  <c r="H13" i="1" s="1"/>
  <c r="D3" i="6"/>
  <c r="F16" i="10"/>
  <c r="F17" i="10" s="1"/>
  <c r="H6" i="1"/>
  <c r="K2" i="10"/>
  <c r="K12" i="10"/>
  <c r="K25" i="10"/>
  <c r="K26" i="10"/>
  <c r="K24" i="10"/>
  <c r="L1" i="10"/>
  <c r="K4" i="10"/>
  <c r="K10" i="10" s="1"/>
  <c r="K3" i="10"/>
  <c r="K27" i="10"/>
  <c r="F13" i="1"/>
  <c r="H11" i="10"/>
  <c r="H13" i="10" s="1"/>
  <c r="I30" i="10"/>
  <c r="I8" i="10"/>
  <c r="I7" i="10"/>
  <c r="I16" i="7"/>
  <c r="J5" i="10" s="1"/>
  <c r="J15" i="7"/>
  <c r="D28" i="10"/>
  <c r="I11" i="10" l="1"/>
  <c r="I13" i="10" s="1"/>
  <c r="I15" i="10" s="1"/>
  <c r="F28" i="10"/>
  <c r="I16" i="10"/>
  <c r="I17" i="10" s="1"/>
  <c r="I28" i="10" s="1"/>
  <c r="H15" i="10"/>
  <c r="I9" i="1"/>
  <c r="K1" i="12"/>
  <c r="I8" i="1"/>
  <c r="F31" i="10"/>
  <c r="G17" i="10"/>
  <c r="G28" i="10" s="1"/>
  <c r="K18" i="10"/>
  <c r="I7" i="1"/>
  <c r="D2" i="6"/>
  <c r="K15" i="7"/>
  <c r="J16" i="7"/>
  <c r="K5" i="10" s="1"/>
  <c r="I6" i="1"/>
  <c r="J8" i="10"/>
  <c r="J7" i="10"/>
  <c r="J11" i="10" s="1"/>
  <c r="J13" i="10" s="1"/>
  <c r="J30" i="10"/>
  <c r="J4" i="1"/>
  <c r="J6" i="10" s="1"/>
  <c r="J25" i="1"/>
  <c r="J2" i="1"/>
  <c r="J9" i="10" s="1"/>
  <c r="J5" i="1"/>
  <c r="J7" i="1" s="1"/>
  <c r="J6" i="1"/>
  <c r="K1" i="1"/>
  <c r="J12" i="1"/>
  <c r="J3" i="1"/>
  <c r="J10" i="1"/>
  <c r="J24" i="1"/>
  <c r="J26" i="1"/>
  <c r="J27" i="1"/>
  <c r="L26" i="10"/>
  <c r="L3" i="10"/>
  <c r="M1" i="10"/>
  <c r="L4" i="10"/>
  <c r="L10" i="10" s="1"/>
  <c r="L2" i="10"/>
  <c r="L12" i="10"/>
  <c r="L18" i="10" s="1"/>
  <c r="L27" i="10"/>
  <c r="L25" i="10"/>
  <c r="L24" i="10"/>
  <c r="K1" i="11"/>
  <c r="I10" i="1"/>
  <c r="J30" i="1" l="1"/>
  <c r="I31" i="10"/>
  <c r="J8" i="1"/>
  <c r="I11" i="1"/>
  <c r="I13" i="1" s="1"/>
  <c r="J15" i="10"/>
  <c r="K8" i="10"/>
  <c r="K7" i="10"/>
  <c r="K30" i="10"/>
  <c r="L15" i="7"/>
  <c r="K16" i="7"/>
  <c r="L5" i="10" s="1"/>
  <c r="L1" i="11"/>
  <c r="J9" i="1"/>
  <c r="K24" i="1"/>
  <c r="K9" i="1"/>
  <c r="K25" i="1"/>
  <c r="L1" i="1"/>
  <c r="K2" i="1"/>
  <c r="K9" i="10" s="1"/>
  <c r="K4" i="1"/>
  <c r="K6" i="10" s="1"/>
  <c r="K11" i="10" s="1"/>
  <c r="K13" i="10" s="1"/>
  <c r="K15" i="10" s="1"/>
  <c r="K27" i="1"/>
  <c r="K3" i="1"/>
  <c r="K12" i="1"/>
  <c r="K18" i="1" s="1"/>
  <c r="K5" i="1"/>
  <c r="K8" i="1" s="1"/>
  <c r="K7" i="1"/>
  <c r="K26" i="1"/>
  <c r="L1" i="12"/>
  <c r="N1" i="10"/>
  <c r="M4" i="10"/>
  <c r="M10" i="10"/>
  <c r="M3" i="10"/>
  <c r="M2" i="10"/>
  <c r="M12" i="10"/>
  <c r="M18" i="10" s="1"/>
  <c r="M25" i="10"/>
  <c r="M26" i="10"/>
  <c r="M27" i="10"/>
  <c r="M24" i="10"/>
  <c r="E4" i="6"/>
  <c r="H16" i="10"/>
  <c r="J18" i="1"/>
  <c r="K16" i="10" l="1"/>
  <c r="K17" i="10" s="1"/>
  <c r="K28" i="10" s="1"/>
  <c r="H31" i="10"/>
  <c r="K6" i="1"/>
  <c r="K11" i="1" s="1"/>
  <c r="K13" i="1" s="1"/>
  <c r="H17" i="10"/>
  <c r="E3" i="6"/>
  <c r="L25" i="1"/>
  <c r="L6" i="1"/>
  <c r="L9" i="1"/>
  <c r="M1" i="1"/>
  <c r="L3" i="1"/>
  <c r="L27" i="1"/>
  <c r="L5" i="1"/>
  <c r="L30" i="1" s="1"/>
  <c r="L24" i="1"/>
  <c r="L2" i="1"/>
  <c r="L9" i="10" s="1"/>
  <c r="L12" i="1"/>
  <c r="L18" i="1" s="1"/>
  <c r="L26" i="1"/>
  <c r="L4" i="1"/>
  <c r="L6" i="10" s="1"/>
  <c r="L30" i="10"/>
  <c r="L7" i="10"/>
  <c r="L8" i="10"/>
  <c r="M15" i="7"/>
  <c r="L16" i="7"/>
  <c r="M5" i="10" s="1"/>
  <c r="M1" i="12"/>
  <c r="N25" i="10"/>
  <c r="N12" i="10"/>
  <c r="N18" i="10" s="1"/>
  <c r="N26" i="10"/>
  <c r="N24" i="10"/>
  <c r="N2" i="10"/>
  <c r="N27" i="10"/>
  <c r="O1" i="10"/>
  <c r="N4" i="10"/>
  <c r="N10" i="10"/>
  <c r="N3" i="10"/>
  <c r="K10" i="1"/>
  <c r="K30" i="1"/>
  <c r="M1" i="11"/>
  <c r="J16" i="10"/>
  <c r="J31" i="10" s="1"/>
  <c r="J11" i="1"/>
  <c r="L11" i="10" l="1"/>
  <c r="L13" i="10" s="1"/>
  <c r="L15" i="10" s="1"/>
  <c r="L16" i="10" s="1"/>
  <c r="K31" i="10"/>
  <c r="J17" i="10"/>
  <c r="J28" i="10" s="1"/>
  <c r="M7" i="10"/>
  <c r="M30" i="10"/>
  <c r="M8" i="10"/>
  <c r="M16" i="7"/>
  <c r="N5" i="10" s="1"/>
  <c r="N15" i="7"/>
  <c r="E2" i="6"/>
  <c r="L7" i="1"/>
  <c r="L11" i="1" s="1"/>
  <c r="H28" i="10"/>
  <c r="M6" i="1"/>
  <c r="N1" i="1"/>
  <c r="M10" i="1"/>
  <c r="M2" i="1"/>
  <c r="M9" i="10" s="1"/>
  <c r="M4" i="1"/>
  <c r="M6" i="10" s="1"/>
  <c r="M12" i="1"/>
  <c r="M18" i="1" s="1"/>
  <c r="M3" i="1"/>
  <c r="M5" i="1" s="1"/>
  <c r="M25" i="1"/>
  <c r="M26" i="1"/>
  <c r="M27" i="1"/>
  <c r="M24" i="1"/>
  <c r="L8" i="1"/>
  <c r="O25" i="10"/>
  <c r="O4" i="10"/>
  <c r="O10" i="10" s="1"/>
  <c r="O3" i="10"/>
  <c r="O2" i="10"/>
  <c r="O12" i="10"/>
  <c r="O18" i="10" s="1"/>
  <c r="P1" i="10"/>
  <c r="O24" i="10"/>
  <c r="O26" i="10"/>
  <c r="O27" i="10"/>
  <c r="N1" i="11"/>
  <c r="N1" i="12"/>
  <c r="L10" i="1"/>
  <c r="J13" i="1"/>
  <c r="L31" i="10" l="1"/>
  <c r="L17" i="10"/>
  <c r="L28" i="10" s="1"/>
  <c r="L13" i="1"/>
  <c r="M8" i="1"/>
  <c r="M7" i="1"/>
  <c r="M11" i="1" s="1"/>
  <c r="M13" i="1" s="1"/>
  <c r="M30" i="1"/>
  <c r="N16" i="7"/>
  <c r="O5" i="10" s="1"/>
  <c r="O15" i="7"/>
  <c r="M9" i="1"/>
  <c r="N30" i="10"/>
  <c r="N7" i="10"/>
  <c r="N8" i="10"/>
  <c r="P12" i="10"/>
  <c r="P18" i="10" s="1"/>
  <c r="Q1" i="10"/>
  <c r="P4" i="10"/>
  <c r="P10" i="10" s="1"/>
  <c r="P3" i="10"/>
  <c r="P2" i="10"/>
  <c r="P27" i="10"/>
  <c r="P26" i="10"/>
  <c r="P25" i="10"/>
  <c r="P24" i="10"/>
  <c r="O1" i="11"/>
  <c r="N30" i="11"/>
  <c r="O33" i="11"/>
  <c r="O32" i="11"/>
  <c r="N31" i="11"/>
  <c r="N29" i="11"/>
  <c r="N24" i="1"/>
  <c r="N12" i="1"/>
  <c r="N18" i="1" s="1"/>
  <c r="N3" i="1"/>
  <c r="N5" i="1" s="1"/>
  <c r="N25" i="1"/>
  <c r="N6" i="1"/>
  <c r="N2" i="1"/>
  <c r="N9" i="10" s="1"/>
  <c r="O1" i="1"/>
  <c r="N26" i="1"/>
  <c r="N27" i="1"/>
  <c r="N4" i="1"/>
  <c r="N6" i="10" s="1"/>
  <c r="O33" i="12"/>
  <c r="N29" i="12"/>
  <c r="O32" i="12"/>
  <c r="N30" i="12"/>
  <c r="N31" i="12"/>
  <c r="O1" i="12"/>
  <c r="F4" i="6"/>
  <c r="M11" i="10"/>
  <c r="M13" i="10" s="1"/>
  <c r="M15" i="10" s="1"/>
  <c r="N7" i="1" l="1"/>
  <c r="N30" i="1"/>
  <c r="N8" i="1"/>
  <c r="O2" i="1"/>
  <c r="O9" i="10" s="1"/>
  <c r="O4" i="1"/>
  <c r="O6" i="10" s="1"/>
  <c r="P1" i="1"/>
  <c r="O12" i="1"/>
  <c r="O18" i="1" s="1"/>
  <c r="O3" i="1"/>
  <c r="O5" i="1" s="1"/>
  <c r="O25" i="1"/>
  <c r="O9" i="1"/>
  <c r="O24" i="1"/>
  <c r="O26" i="1"/>
  <c r="O27" i="1"/>
  <c r="M16" i="10"/>
  <c r="M31" i="10" s="1"/>
  <c r="M17" i="10"/>
  <c r="M28" i="10" s="1"/>
  <c r="N11" i="10"/>
  <c r="N13" i="10" s="1"/>
  <c r="N15" i="10" s="1"/>
  <c r="F3" i="6"/>
  <c r="P1" i="12"/>
  <c r="P32" i="12"/>
  <c r="P33" i="12"/>
  <c r="O29" i="12"/>
  <c r="O30" i="12"/>
  <c r="O31" i="12"/>
  <c r="P1" i="11"/>
  <c r="O30" i="11"/>
  <c r="P33" i="11"/>
  <c r="P32" i="11"/>
  <c r="O31" i="11"/>
  <c r="O29" i="11"/>
  <c r="N10" i="1"/>
  <c r="Q4" i="10"/>
  <c r="Q10" i="10" s="1"/>
  <c r="R1" i="10"/>
  <c r="Q27" i="10"/>
  <c r="Q26" i="10"/>
  <c r="Q25" i="10"/>
  <c r="Q24" i="10"/>
  <c r="Q12" i="10"/>
  <c r="Q18" i="10" s="1"/>
  <c r="Q3" i="10"/>
  <c r="Q2" i="10"/>
  <c r="P15" i="7"/>
  <c r="O16" i="7"/>
  <c r="P5" i="10" s="1"/>
  <c r="N9" i="1"/>
  <c r="O8" i="10"/>
  <c r="O7" i="10"/>
  <c r="O11" i="10" s="1"/>
  <c r="O13" i="10" s="1"/>
  <c r="O15" i="10" s="1"/>
  <c r="O30" i="10"/>
  <c r="N11" i="1" l="1"/>
  <c r="N13" i="1" s="1"/>
  <c r="O8" i="1"/>
  <c r="O7" i="1"/>
  <c r="O30" i="1"/>
  <c r="P3" i="1"/>
  <c r="P5" i="1"/>
  <c r="P30" i="1" s="1"/>
  <c r="P2" i="1"/>
  <c r="P9" i="10" s="1"/>
  <c r="P27" i="1"/>
  <c r="Q1" i="1"/>
  <c r="P25" i="1"/>
  <c r="P24" i="1"/>
  <c r="P4" i="1"/>
  <c r="P6" i="10" s="1"/>
  <c r="P12" i="1"/>
  <c r="P18" i="1" s="1"/>
  <c r="P26" i="1"/>
  <c r="P10" i="1"/>
  <c r="Q33" i="12"/>
  <c r="P29" i="12"/>
  <c r="P30" i="12"/>
  <c r="P31" i="12"/>
  <c r="Q1" i="12"/>
  <c r="Q32" i="12"/>
  <c r="F2" i="6"/>
  <c r="O10" i="1"/>
  <c r="P7" i="10"/>
  <c r="P11" i="10" s="1"/>
  <c r="P13" i="10" s="1"/>
  <c r="P15" i="10" s="1"/>
  <c r="P30" i="10"/>
  <c r="P8" i="10"/>
  <c r="N16" i="10"/>
  <c r="N31" i="10" s="1"/>
  <c r="Q15" i="7"/>
  <c r="P16" i="7"/>
  <c r="Q5" i="10" s="1"/>
  <c r="R27" i="10"/>
  <c r="R2" i="10"/>
  <c r="R26" i="10"/>
  <c r="R25" i="10"/>
  <c r="R24" i="10"/>
  <c r="R12" i="10"/>
  <c r="R18" i="10" s="1"/>
  <c r="S1" i="10"/>
  <c r="R4" i="10"/>
  <c r="R10" i="10"/>
  <c r="R3" i="10"/>
  <c r="Q1" i="11"/>
  <c r="P30" i="11"/>
  <c r="Q33" i="11"/>
  <c r="Q32" i="11"/>
  <c r="P31" i="11"/>
  <c r="P29" i="11"/>
  <c r="O6" i="1"/>
  <c r="O16" i="10"/>
  <c r="O17" i="10" s="1"/>
  <c r="O28" i="10" s="1"/>
  <c r="O11" i="1" l="1"/>
  <c r="O13" i="1" s="1"/>
  <c r="N17" i="10"/>
  <c r="N28" i="10" s="1"/>
  <c r="P8" i="1"/>
  <c r="P7" i="1"/>
  <c r="P16" i="10"/>
  <c r="P17" i="10" s="1"/>
  <c r="P28" i="10" s="1"/>
  <c r="P9" i="1"/>
  <c r="O31" i="10"/>
  <c r="G4" i="6"/>
  <c r="P6" i="1"/>
  <c r="Q8" i="10"/>
  <c r="Q7" i="10"/>
  <c r="Q30" i="10"/>
  <c r="R1" i="11"/>
  <c r="Q30" i="11"/>
  <c r="R33" i="11"/>
  <c r="R32" i="11"/>
  <c r="Q31" i="11"/>
  <c r="Q29" i="11"/>
  <c r="T1" i="10"/>
  <c r="S4" i="10"/>
  <c r="S10" i="10"/>
  <c r="S3" i="10"/>
  <c r="S2" i="10"/>
  <c r="S27" i="10"/>
  <c r="S26" i="10"/>
  <c r="S25" i="10"/>
  <c r="S24" i="10"/>
  <c r="S12" i="10"/>
  <c r="S18" i="10" s="1"/>
  <c r="R1" i="12"/>
  <c r="R32" i="12"/>
  <c r="R33" i="12"/>
  <c r="Q29" i="12"/>
  <c r="Q30" i="12"/>
  <c r="Q31" i="12"/>
  <c r="P31" i="10"/>
  <c r="R15" i="7"/>
  <c r="Q16" i="7"/>
  <c r="R5" i="10" s="1"/>
  <c r="Q2" i="1"/>
  <c r="Q9" i="10" s="1"/>
  <c r="Q25" i="1"/>
  <c r="Q27" i="1"/>
  <c r="R1" i="1"/>
  <c r="Q12" i="1"/>
  <c r="Q18" i="1" s="1"/>
  <c r="Q4" i="1"/>
  <c r="Q6" i="10" s="1"/>
  <c r="Q24" i="1"/>
  <c r="Q10" i="1"/>
  <c r="Q3" i="1"/>
  <c r="Q5" i="1" s="1"/>
  <c r="Q9" i="1"/>
  <c r="Q26" i="1"/>
  <c r="Q11" i="10" l="1"/>
  <c r="Q13" i="10" s="1"/>
  <c r="Q15" i="10" s="1"/>
  <c r="Q30" i="1"/>
  <c r="Q8" i="1"/>
  <c r="Q7" i="1"/>
  <c r="Q16" i="10"/>
  <c r="Q31" i="10" s="1"/>
  <c r="Q17" i="10"/>
  <c r="Q28" i="10" s="1"/>
  <c r="T3" i="10"/>
  <c r="T2" i="10"/>
  <c r="T12" i="10"/>
  <c r="T18" i="10" s="1"/>
  <c r="T27" i="10"/>
  <c r="T26" i="10"/>
  <c r="T25" i="10"/>
  <c r="T24" i="10"/>
  <c r="U1" i="10"/>
  <c r="T4" i="10"/>
  <c r="T10" i="10"/>
  <c r="S1" i="11"/>
  <c r="R30" i="11"/>
  <c r="S33" i="11"/>
  <c r="S32" i="11"/>
  <c r="R31" i="11"/>
  <c r="R29" i="11"/>
  <c r="R8" i="10"/>
  <c r="R30" i="10"/>
  <c r="R7" i="10"/>
  <c r="S15" i="7"/>
  <c r="R16" i="7"/>
  <c r="S5" i="10" s="1"/>
  <c r="G3" i="6"/>
  <c r="R2" i="1"/>
  <c r="R9" i="10" s="1"/>
  <c r="R4" i="1"/>
  <c r="R6" i="10" s="1"/>
  <c r="R25" i="1"/>
  <c r="S1" i="1"/>
  <c r="R26" i="1"/>
  <c r="R27" i="1"/>
  <c r="R3" i="1"/>
  <c r="R5" i="1" s="1"/>
  <c r="R6" i="1"/>
  <c r="R24" i="1"/>
  <c r="R12" i="1"/>
  <c r="R18" i="1" s="1"/>
  <c r="R10" i="1"/>
  <c r="S33" i="12"/>
  <c r="R29" i="12"/>
  <c r="R30" i="12"/>
  <c r="R31" i="12"/>
  <c r="S1" i="12"/>
  <c r="S32" i="12"/>
  <c r="Q6" i="1"/>
  <c r="P11" i="1"/>
  <c r="P13" i="1" s="1"/>
  <c r="R7" i="1" l="1"/>
  <c r="R8" i="1"/>
  <c r="R11" i="1" s="1"/>
  <c r="R13" i="1" s="1"/>
  <c r="R30" i="1"/>
  <c r="R9" i="1"/>
  <c r="U24" i="10"/>
  <c r="U27" i="10"/>
  <c r="V1" i="10"/>
  <c r="U4" i="10"/>
  <c r="U10" i="10" s="1"/>
  <c r="U3" i="10"/>
  <c r="U2" i="10"/>
  <c r="U12" i="10"/>
  <c r="U18" i="10" s="1"/>
  <c r="U26" i="10"/>
  <c r="U25" i="10"/>
  <c r="G2" i="6"/>
  <c r="S7" i="10"/>
  <c r="S30" i="10"/>
  <c r="S8" i="10"/>
  <c r="T15" i="7"/>
  <c r="S16" i="7"/>
  <c r="T5" i="10" s="1"/>
  <c r="T1" i="11"/>
  <c r="S30" i="11"/>
  <c r="T33" i="11"/>
  <c r="T32" i="11"/>
  <c r="S31" i="11"/>
  <c r="S29" i="11"/>
  <c r="T1" i="1"/>
  <c r="S4" i="1"/>
  <c r="S6" i="10" s="1"/>
  <c r="S27" i="1"/>
  <c r="S24" i="1"/>
  <c r="S2" i="1"/>
  <c r="S9" i="10" s="1"/>
  <c r="S10" i="1"/>
  <c r="S12" i="1"/>
  <c r="S18" i="1" s="1"/>
  <c r="S26" i="1"/>
  <c r="S3" i="1"/>
  <c r="S5" i="1" s="1"/>
  <c r="S25" i="1"/>
  <c r="S6" i="1"/>
  <c r="Q11" i="1"/>
  <c r="Q13" i="1" s="1"/>
  <c r="S30" i="12"/>
  <c r="S31" i="12"/>
  <c r="T1" i="12"/>
  <c r="T32" i="12"/>
  <c r="S29" i="12"/>
  <c r="T33" i="12"/>
  <c r="R11" i="10"/>
  <c r="R13" i="10" s="1"/>
  <c r="R15" i="10" s="1"/>
  <c r="S30" i="1" l="1"/>
  <c r="S8" i="1"/>
  <c r="S7" i="1"/>
  <c r="S11" i="1" s="1"/>
  <c r="S13" i="1" s="1"/>
  <c r="S9" i="1"/>
  <c r="W1" i="10"/>
  <c r="V4" i="10"/>
  <c r="V10" i="10" s="1"/>
  <c r="V3" i="10"/>
  <c r="V2" i="10"/>
  <c r="V12" i="10"/>
  <c r="V18" i="10" s="1"/>
  <c r="V27" i="10"/>
  <c r="V26" i="10"/>
  <c r="V25" i="10"/>
  <c r="V24" i="10"/>
  <c r="U1" i="11"/>
  <c r="T30" i="11"/>
  <c r="T29" i="11"/>
  <c r="U33" i="11"/>
  <c r="U32" i="11"/>
  <c r="T31" i="11"/>
  <c r="T7" i="10"/>
  <c r="T30" i="10"/>
  <c r="T8" i="10"/>
  <c r="R16" i="10"/>
  <c r="R31" i="10" s="1"/>
  <c r="U15" i="7"/>
  <c r="T16" i="7"/>
  <c r="U5" i="10" s="1"/>
  <c r="H4" i="6"/>
  <c r="U32" i="12"/>
  <c r="U1" i="12"/>
  <c r="U33" i="12"/>
  <c r="T29" i="12"/>
  <c r="T30" i="12"/>
  <c r="T31" i="12"/>
  <c r="T2" i="1"/>
  <c r="T9" i="10" s="1"/>
  <c r="T27" i="1"/>
  <c r="T26" i="1"/>
  <c r="T25" i="1"/>
  <c r="T24" i="1"/>
  <c r="T4" i="1"/>
  <c r="T6" i="10" s="1"/>
  <c r="T12" i="1"/>
  <c r="T18" i="1" s="1"/>
  <c r="T3" i="1"/>
  <c r="T5" i="1" s="1"/>
  <c r="U1" i="1"/>
  <c r="S11" i="10"/>
  <c r="S13" i="10" s="1"/>
  <c r="S15" i="10" s="1"/>
  <c r="T11" i="10" l="1"/>
  <c r="T13" i="10" s="1"/>
  <c r="T15" i="10" s="1"/>
  <c r="T30" i="1"/>
  <c r="T7" i="1"/>
  <c r="T8" i="1"/>
  <c r="T16" i="10"/>
  <c r="T31" i="10" s="1"/>
  <c r="T17" i="10"/>
  <c r="T28" i="10" s="1"/>
  <c r="U29" i="12"/>
  <c r="U30" i="12"/>
  <c r="U31" i="12"/>
  <c r="V1" i="12"/>
  <c r="V32" i="12"/>
  <c r="V33" i="12"/>
  <c r="T10" i="1"/>
  <c r="U25" i="1"/>
  <c r="U2" i="1"/>
  <c r="U9" i="10" s="1"/>
  <c r="U10" i="1"/>
  <c r="V1" i="1"/>
  <c r="U27" i="1"/>
  <c r="U26" i="1"/>
  <c r="U24" i="1"/>
  <c r="U4" i="1"/>
  <c r="U6" i="10" s="1"/>
  <c r="U12" i="1"/>
  <c r="U18" i="1" s="1"/>
  <c r="U3" i="1"/>
  <c r="U5" i="1" s="1"/>
  <c r="V1" i="11"/>
  <c r="U30" i="11"/>
  <c r="U31" i="11"/>
  <c r="U29" i="11"/>
  <c r="V33" i="11"/>
  <c r="V32" i="11"/>
  <c r="S17" i="10"/>
  <c r="S28" i="10" s="1"/>
  <c r="S16" i="10"/>
  <c r="S31" i="10" s="1"/>
  <c r="T9" i="1"/>
  <c r="H3" i="6"/>
  <c r="U7" i="10"/>
  <c r="U8" i="10"/>
  <c r="U30" i="10"/>
  <c r="T6" i="1"/>
  <c r="V15" i="7"/>
  <c r="U16" i="7"/>
  <c r="V5" i="10" s="1"/>
  <c r="W27" i="10"/>
  <c r="W26" i="10"/>
  <c r="W25" i="10"/>
  <c r="W24" i="10"/>
  <c r="X1" i="10"/>
  <c r="W4" i="10"/>
  <c r="W10" i="10"/>
  <c r="W3" i="10"/>
  <c r="W2" i="10"/>
  <c r="W12" i="10"/>
  <c r="W18" i="10" s="1"/>
  <c r="R17" i="10"/>
  <c r="R28" i="10" s="1"/>
  <c r="U11" i="10" l="1"/>
  <c r="U13" i="10" s="1"/>
  <c r="U15" i="10" s="1"/>
  <c r="U16" i="10" s="1"/>
  <c r="U8" i="1"/>
  <c r="U7" i="1"/>
  <c r="U30" i="1"/>
  <c r="H2" i="6"/>
  <c r="V26" i="1"/>
  <c r="V27" i="1"/>
  <c r="V4" i="1"/>
  <c r="V6" i="10" s="1"/>
  <c r="V12" i="1"/>
  <c r="V18" i="1" s="1"/>
  <c r="V30" i="1"/>
  <c r="V24" i="1"/>
  <c r="V3" i="1"/>
  <c r="V5" i="1"/>
  <c r="V7" i="1" s="1"/>
  <c r="V25" i="1"/>
  <c r="V2" i="1"/>
  <c r="V9" i="10" s="1"/>
  <c r="W1" i="1"/>
  <c r="V31" i="12"/>
  <c r="W32" i="12"/>
  <c r="W33" i="12"/>
  <c r="V29" i="12"/>
  <c r="V30" i="12"/>
  <c r="W1" i="12"/>
  <c r="U6" i="1"/>
  <c r="V30" i="10"/>
  <c r="V8" i="10"/>
  <c r="V7" i="10"/>
  <c r="W15" i="7"/>
  <c r="V16" i="7"/>
  <c r="W5" i="10" s="1"/>
  <c r="W1" i="11"/>
  <c r="V30" i="11"/>
  <c r="V31" i="11"/>
  <c r="V29" i="11"/>
  <c r="W33" i="11"/>
  <c r="W32" i="11"/>
  <c r="U9" i="1"/>
  <c r="T11" i="1"/>
  <c r="T13" i="1" s="1"/>
  <c r="Y1" i="10"/>
  <c r="X4" i="10"/>
  <c r="X10" i="10"/>
  <c r="X3" i="10"/>
  <c r="X2" i="10"/>
  <c r="X12" i="10"/>
  <c r="X18" i="10" s="1"/>
  <c r="X27" i="10"/>
  <c r="X26" i="10"/>
  <c r="X25" i="10"/>
  <c r="X24" i="10"/>
  <c r="U31" i="10" l="1"/>
  <c r="U17" i="10"/>
  <c r="U28" i="10" s="1"/>
  <c r="V11" i="10"/>
  <c r="V13" i="10" s="1"/>
  <c r="V15" i="10" s="1"/>
  <c r="V16" i="10"/>
  <c r="V17" i="10" s="1"/>
  <c r="V28" i="10" s="1"/>
  <c r="W26" i="1"/>
  <c r="W25" i="1"/>
  <c r="X1" i="1"/>
  <c r="W3" i="1"/>
  <c r="W5" i="1" s="1"/>
  <c r="W27" i="1"/>
  <c r="W24" i="1"/>
  <c r="W2" i="1"/>
  <c r="W9" i="10" s="1"/>
  <c r="W9" i="1"/>
  <c r="W12" i="1"/>
  <c r="W18" i="1" s="1"/>
  <c r="W4" i="1"/>
  <c r="W6" i="10" s="1"/>
  <c r="W6" i="1"/>
  <c r="W31" i="11"/>
  <c r="W29" i="11"/>
  <c r="W30" i="11"/>
  <c r="W30" i="12"/>
  <c r="W31" i="12"/>
  <c r="W29" i="12"/>
  <c r="V9" i="1"/>
  <c r="V10" i="1"/>
  <c r="Z1" i="10"/>
  <c r="Y27" i="10"/>
  <c r="Y26" i="10"/>
  <c r="Y25" i="10"/>
  <c r="Y24" i="10"/>
  <c r="Y4" i="10"/>
  <c r="Y10" i="10" s="1"/>
  <c r="Y3" i="10"/>
  <c r="Y2" i="10"/>
  <c r="Y12" i="10"/>
  <c r="Y18" i="10" s="1"/>
  <c r="V8" i="1"/>
  <c r="I4" i="6"/>
  <c r="W8" i="10"/>
  <c r="W7" i="10"/>
  <c r="W11" i="10" s="1"/>
  <c r="W13" i="10" s="1"/>
  <c r="W15" i="10" s="1"/>
  <c r="W30" i="10"/>
  <c r="V6" i="1"/>
  <c r="X15" i="7"/>
  <c r="W16" i="7"/>
  <c r="X5" i="10" s="1"/>
  <c r="U11" i="1"/>
  <c r="U13" i="1" s="1"/>
  <c r="V31" i="10" l="1"/>
  <c r="W16" i="10"/>
  <c r="W17" i="10" s="1"/>
  <c r="W28" i="10" s="1"/>
  <c r="W30" i="1"/>
  <c r="W8" i="1"/>
  <c r="W7" i="1"/>
  <c r="W31" i="10"/>
  <c r="Y1" i="1"/>
  <c r="X27" i="1"/>
  <c r="X4" i="1"/>
  <c r="X6" i="10" s="1"/>
  <c r="X24" i="1"/>
  <c r="X10" i="1"/>
  <c r="X12" i="1"/>
  <c r="X18" i="1" s="1"/>
  <c r="X2" i="1"/>
  <c r="X9" i="10" s="1"/>
  <c r="X9" i="1"/>
  <c r="X3" i="1"/>
  <c r="X25" i="1"/>
  <c r="X5" i="1"/>
  <c r="X26" i="1"/>
  <c r="Z4" i="10"/>
  <c r="Z10" i="10" s="1"/>
  <c r="Z3" i="10"/>
  <c r="Z2" i="10"/>
  <c r="Z25" i="10"/>
  <c r="Z24" i="10"/>
  <c r="Z12" i="10"/>
  <c r="Z18" i="10" s="1"/>
  <c r="Z26" i="10"/>
  <c r="Z27" i="10"/>
  <c r="AA1" i="10"/>
  <c r="W10" i="1"/>
  <c r="X7" i="10"/>
  <c r="X30" i="10"/>
  <c r="X8" i="10"/>
  <c r="V11" i="1"/>
  <c r="V13" i="1" s="1"/>
  <c r="Y15" i="7"/>
  <c r="X16" i="7"/>
  <c r="Y5" i="10" s="1"/>
  <c r="I3" i="6"/>
  <c r="X11" i="10" l="1"/>
  <c r="X13" i="10" s="1"/>
  <c r="X15" i="10" s="1"/>
  <c r="W11" i="1"/>
  <c r="W13" i="1" s="1"/>
  <c r="X16" i="10"/>
  <c r="X17" i="10"/>
  <c r="X28" i="10" s="1"/>
  <c r="AB1" i="10"/>
  <c r="AA25" i="10"/>
  <c r="AA4" i="10"/>
  <c r="AA10" i="10" s="1"/>
  <c r="AA3" i="10"/>
  <c r="AA2" i="10"/>
  <c r="AA12" i="10"/>
  <c r="AA18" i="10" s="1"/>
  <c r="AA24" i="10"/>
  <c r="AA27" i="10"/>
  <c r="AA26" i="10"/>
  <c r="X8" i="1"/>
  <c r="X7" i="1"/>
  <c r="X31" i="10"/>
  <c r="X30" i="1"/>
  <c r="I2" i="6"/>
  <c r="Y8" i="10"/>
  <c r="Y7" i="10"/>
  <c r="Y30" i="10"/>
  <c r="Y12" i="1"/>
  <c r="Y18" i="1" s="1"/>
  <c r="Y4" i="1"/>
  <c r="Y6" i="10" s="1"/>
  <c r="Y3" i="1"/>
  <c r="Y5" i="1" s="1"/>
  <c r="Y25" i="1"/>
  <c r="Z1" i="1"/>
  <c r="Y6" i="1"/>
  <c r="Y26" i="1"/>
  <c r="Y27" i="1"/>
  <c r="Y2" i="1"/>
  <c r="Y9" i="10" s="1"/>
  <c r="Y24" i="1"/>
  <c r="Y9" i="1"/>
  <c r="Z15" i="7"/>
  <c r="Y16" i="7"/>
  <c r="Z5" i="10" s="1"/>
  <c r="X6" i="1"/>
  <c r="Y11" i="10" l="1"/>
  <c r="Y13" i="10" s="1"/>
  <c r="Y15" i="10" s="1"/>
  <c r="Y16" i="10" s="1"/>
  <c r="Y8" i="1"/>
  <c r="Y7" i="1"/>
  <c r="Y11" i="1" s="1"/>
  <c r="Y13" i="1" s="1"/>
  <c r="Y30" i="1"/>
  <c r="Z4" i="1"/>
  <c r="Z6" i="10" s="1"/>
  <c r="Z27" i="1"/>
  <c r="Z3" i="1"/>
  <c r="Z24" i="1"/>
  <c r="Z5" i="1"/>
  <c r="Z12" i="1"/>
  <c r="Z18" i="1" s="1"/>
  <c r="Z2" i="1"/>
  <c r="Z9" i="10" s="1"/>
  <c r="AA1" i="1"/>
  <c r="Z26" i="1"/>
  <c r="Z25" i="1"/>
  <c r="J4" i="6"/>
  <c r="Z16" i="7"/>
  <c r="AA5" i="10" s="1"/>
  <c r="AA15" i="7"/>
  <c r="AB12" i="10"/>
  <c r="AB18" i="10" s="1"/>
  <c r="AB4" i="10"/>
  <c r="AB10" i="10"/>
  <c r="AB3" i="10"/>
  <c r="AB2" i="10"/>
  <c r="AB27" i="10"/>
  <c r="AB26" i="10"/>
  <c r="AB25" i="10"/>
  <c r="AB24" i="10"/>
  <c r="AC1" i="10"/>
  <c r="Z30" i="10"/>
  <c r="Z8" i="10"/>
  <c r="Z7" i="10"/>
  <c r="Z11" i="10" s="1"/>
  <c r="Z13" i="10" s="1"/>
  <c r="Z15" i="10" s="1"/>
  <c r="Y10" i="1"/>
  <c r="X11" i="1"/>
  <c r="X13" i="1" s="1"/>
  <c r="Y17" i="10" l="1"/>
  <c r="Y28" i="10" s="1"/>
  <c r="Y31" i="10"/>
  <c r="Z16" i="10"/>
  <c r="Z17" i="10" s="1"/>
  <c r="Z28" i="10" s="1"/>
  <c r="Z31" i="10"/>
  <c r="J3" i="6"/>
  <c r="AA25" i="1"/>
  <c r="AB1" i="1"/>
  <c r="AA4" i="1"/>
  <c r="AA6" i="10" s="1"/>
  <c r="AA6" i="1"/>
  <c r="AA10" i="1"/>
  <c r="AA12" i="1"/>
  <c r="AA18" i="1" s="1"/>
  <c r="AA3" i="1"/>
  <c r="AA5" i="1"/>
  <c r="AA30" i="1" s="1"/>
  <c r="AA2" i="1"/>
  <c r="AA9" i="10" s="1"/>
  <c r="AA24" i="1"/>
  <c r="AA26" i="1"/>
  <c r="AA27" i="1"/>
  <c r="AC24" i="10"/>
  <c r="AC12" i="10"/>
  <c r="AC18" i="10" s="1"/>
  <c r="AC4" i="10"/>
  <c r="AC10" i="10" s="1"/>
  <c r="AC3" i="10"/>
  <c r="AC2" i="10"/>
  <c r="AD1" i="10"/>
  <c r="AC27" i="10"/>
  <c r="AC26" i="10"/>
  <c r="AC25" i="10"/>
  <c r="Z8" i="1"/>
  <c r="Z10" i="1"/>
  <c r="Z7" i="1"/>
  <c r="AA16" i="7"/>
  <c r="AB5" i="10" s="1"/>
  <c r="AB15" i="7"/>
  <c r="Z30" i="1"/>
  <c r="AA30" i="10"/>
  <c r="AA8" i="10"/>
  <c r="AA7" i="10"/>
  <c r="Z6" i="1"/>
  <c r="Z9" i="1"/>
  <c r="AA11" i="10" l="1"/>
  <c r="AA13" i="10" s="1"/>
  <c r="AA15" i="10" s="1"/>
  <c r="AA7" i="1"/>
  <c r="AA16" i="10"/>
  <c r="AA17" i="10" s="1"/>
  <c r="AA28" i="10" s="1"/>
  <c r="AB16" i="7"/>
  <c r="AC5" i="10" s="1"/>
  <c r="AC15" i="7"/>
  <c r="AB24" i="1"/>
  <c r="AB2" i="1"/>
  <c r="AB9" i="10" s="1"/>
  <c r="AB12" i="1"/>
  <c r="AB18" i="1" s="1"/>
  <c r="AB3" i="1"/>
  <c r="AB5" i="1"/>
  <c r="AB30" i="1" s="1"/>
  <c r="AB9" i="1"/>
  <c r="AB6" i="1"/>
  <c r="AB25" i="1"/>
  <c r="AB26" i="1"/>
  <c r="AC1" i="1"/>
  <c r="AB4" i="1"/>
  <c r="AB6" i="10" s="1"/>
  <c r="AB27" i="1"/>
  <c r="AA8" i="1"/>
  <c r="J2" i="6"/>
  <c r="AD3" i="10"/>
  <c r="AD2" i="10"/>
  <c r="AD27" i="10"/>
  <c r="AD26" i="10"/>
  <c r="AD25" i="10"/>
  <c r="AD24" i="10"/>
  <c r="AD12" i="10"/>
  <c r="AD18" i="10" s="1"/>
  <c r="AE1" i="10"/>
  <c r="AD4" i="10"/>
  <c r="AD10" i="10" s="1"/>
  <c r="AB8" i="10"/>
  <c r="AB7" i="10"/>
  <c r="AB11" i="10" s="1"/>
  <c r="AB13" i="10" s="1"/>
  <c r="AB15" i="10" s="1"/>
  <c r="AB30" i="10"/>
  <c r="AA31" i="10"/>
  <c r="Z11" i="1"/>
  <c r="Z13" i="1" s="1"/>
  <c r="AA9" i="1"/>
  <c r="AA11" i="1" s="1"/>
  <c r="AA13" i="1" s="1"/>
  <c r="AB16" i="10" l="1"/>
  <c r="AB17" i="10" s="1"/>
  <c r="AB28" i="10" s="1"/>
  <c r="K4" i="6"/>
  <c r="AC25" i="1"/>
  <c r="AC3" i="1"/>
  <c r="AC5" i="1"/>
  <c r="AC8" i="1" s="1"/>
  <c r="AC2" i="1"/>
  <c r="AC9" i="10" s="1"/>
  <c r="AC27" i="1"/>
  <c r="AC30" i="1"/>
  <c r="AC12" i="1"/>
  <c r="AC18" i="1" s="1"/>
  <c r="AC6" i="1"/>
  <c r="AC24" i="1"/>
  <c r="AC26" i="1"/>
  <c r="AD1" i="1"/>
  <c r="AC4" i="1"/>
  <c r="AC6" i="10" s="1"/>
  <c r="AD15" i="7"/>
  <c r="AC16" i="7"/>
  <c r="AD5" i="10" s="1"/>
  <c r="AC30" i="10"/>
  <c r="AC7" i="10"/>
  <c r="AC8" i="10"/>
  <c r="AB7" i="1"/>
  <c r="AE2" i="10"/>
  <c r="AE27" i="10"/>
  <c r="AE26" i="10"/>
  <c r="AE25" i="10"/>
  <c r="AE24" i="10"/>
  <c r="AE12" i="10"/>
  <c r="AE18" i="10" s="1"/>
  <c r="AF1" i="10"/>
  <c r="AE4" i="10"/>
  <c r="AE10" i="10"/>
  <c r="AE3" i="10"/>
  <c r="AB10" i="1"/>
  <c r="AB8" i="1"/>
  <c r="AB31" i="10"/>
  <c r="AC11" i="10" l="1"/>
  <c r="AC13" i="10" s="1"/>
  <c r="AC15" i="10" s="1"/>
  <c r="AC7" i="1"/>
  <c r="AC16" i="10"/>
  <c r="AC17" i="10" s="1"/>
  <c r="AC28" i="10" s="1"/>
  <c r="AF25" i="10"/>
  <c r="AF24" i="10"/>
  <c r="AG1" i="10"/>
  <c r="AF4" i="10"/>
  <c r="AF10" i="10" s="1"/>
  <c r="AF3" i="10"/>
  <c r="AF12" i="10"/>
  <c r="AF18" i="10" s="1"/>
  <c r="AF27" i="10"/>
  <c r="AF26" i="10"/>
  <c r="AF2" i="10"/>
  <c r="K3" i="6"/>
  <c r="AB11" i="1"/>
  <c r="AB13" i="1" s="1"/>
  <c r="AC31" i="10"/>
  <c r="AC11" i="1"/>
  <c r="AC13" i="1" s="1"/>
  <c r="AC9" i="1"/>
  <c r="AD8" i="10"/>
  <c r="AD30" i="10"/>
  <c r="AD7" i="10"/>
  <c r="AE1" i="1"/>
  <c r="AD27" i="1"/>
  <c r="AD24" i="1"/>
  <c r="AD4" i="1"/>
  <c r="AD6" i="10" s="1"/>
  <c r="AD12" i="1"/>
  <c r="AD18" i="1" s="1"/>
  <c r="AD9" i="1"/>
  <c r="AD3" i="1"/>
  <c r="AD5" i="1"/>
  <c r="AD30" i="1" s="1"/>
  <c r="AD26" i="1"/>
  <c r="AD2" i="1"/>
  <c r="AD9" i="10" s="1"/>
  <c r="AD25" i="1"/>
  <c r="AD6" i="1"/>
  <c r="AD7" i="1"/>
  <c r="AE15" i="7"/>
  <c r="AD16" i="7"/>
  <c r="AE5" i="10" s="1"/>
  <c r="AC10" i="1"/>
  <c r="AD8" i="1" l="1"/>
  <c r="AD11" i="10"/>
  <c r="AD13" i="10" s="1"/>
  <c r="AD15" i="10" s="1"/>
  <c r="AD16" i="10" s="1"/>
  <c r="AE30" i="10"/>
  <c r="AE8" i="10"/>
  <c r="AE7" i="10"/>
  <c r="AE6" i="1"/>
  <c r="AE24" i="1"/>
  <c r="AE26" i="1"/>
  <c r="AE9" i="1"/>
  <c r="AE25" i="1"/>
  <c r="AE4" i="1"/>
  <c r="AE6" i="10" s="1"/>
  <c r="AE11" i="10" s="1"/>
  <c r="AE13" i="10" s="1"/>
  <c r="AE15" i="10" s="1"/>
  <c r="AE10" i="1"/>
  <c r="AE2" i="1"/>
  <c r="AE9" i="10" s="1"/>
  <c r="AF1" i="1"/>
  <c r="AE27" i="1"/>
  <c r="AE12" i="1"/>
  <c r="AE18" i="1" s="1"/>
  <c r="AE3" i="1"/>
  <c r="AE5" i="1" s="1"/>
  <c r="AF15" i="7"/>
  <c r="AE16" i="7"/>
  <c r="AF5" i="10" s="1"/>
  <c r="AD10" i="1"/>
  <c r="K2" i="6"/>
  <c r="AG4" i="10"/>
  <c r="AG10" i="10"/>
  <c r="AG3" i="10"/>
  <c r="AG27" i="10"/>
  <c r="AG2" i="10"/>
  <c r="AG26" i="10"/>
  <c r="AG24" i="10"/>
  <c r="AG12" i="10"/>
  <c r="AG18" i="10" s="1"/>
  <c r="AG25" i="10"/>
  <c r="AH1" i="10"/>
  <c r="AD17" i="10" l="1"/>
  <c r="AD28" i="10" s="1"/>
  <c r="AD31" i="10"/>
  <c r="AE8" i="1"/>
  <c r="AE7" i="1"/>
  <c r="AE11" i="1" s="1"/>
  <c r="AE13" i="1" s="1"/>
  <c r="AE30" i="1"/>
  <c r="AE16" i="10"/>
  <c r="AE31" i="10" s="1"/>
  <c r="AD11" i="1"/>
  <c r="AD13" i="1" s="1"/>
  <c r="AG15" i="7"/>
  <c r="AF16" i="7"/>
  <c r="AG5" i="10" s="1"/>
  <c r="AF4" i="1"/>
  <c r="AF6" i="10" s="1"/>
  <c r="AF26" i="1"/>
  <c r="AF27" i="1"/>
  <c r="AG1" i="1"/>
  <c r="AF12" i="1"/>
  <c r="AF18" i="1" s="1"/>
  <c r="AF2" i="1"/>
  <c r="AF9" i="10" s="1"/>
  <c r="AF9" i="1"/>
  <c r="AF25" i="1"/>
  <c r="AF3" i="1"/>
  <c r="AF5" i="1"/>
  <c r="AF30" i="1" s="1"/>
  <c r="AF24" i="1"/>
  <c r="L4" i="6"/>
  <c r="AH27" i="10"/>
  <c r="AH26" i="10"/>
  <c r="AH25" i="10"/>
  <c r="AH24" i="10"/>
  <c r="AI1" i="10"/>
  <c r="AH4" i="10"/>
  <c r="AH10" i="10"/>
  <c r="AH2" i="10"/>
  <c r="AH12" i="10"/>
  <c r="AH18" i="10" s="1"/>
  <c r="AH3" i="10"/>
  <c r="AF8" i="10"/>
  <c r="AF7" i="10"/>
  <c r="AF11" i="10" s="1"/>
  <c r="AF13" i="10" s="1"/>
  <c r="AF15" i="10" s="1"/>
  <c r="AF30" i="10"/>
  <c r="AE17" i="10" l="1"/>
  <c r="AE28" i="10" s="1"/>
  <c r="AF16" i="10"/>
  <c r="AF17" i="10" s="1"/>
  <c r="AF28" i="10" s="1"/>
  <c r="L3" i="6"/>
  <c r="AF7" i="1"/>
  <c r="AF31" i="10"/>
  <c r="AF8" i="1"/>
  <c r="AI25" i="10"/>
  <c r="AI24" i="10"/>
  <c r="AJ1" i="10"/>
  <c r="AI4" i="10"/>
  <c r="AI10" i="10" s="1"/>
  <c r="AI3" i="10"/>
  <c r="AI12" i="10"/>
  <c r="AI18" i="10" s="1"/>
  <c r="AI27" i="10"/>
  <c r="AI26" i="10"/>
  <c r="AI2" i="10"/>
  <c r="AG30" i="10"/>
  <c r="AG7" i="10"/>
  <c r="AG8" i="10"/>
  <c r="AG16" i="7"/>
  <c r="AH5" i="10" s="1"/>
  <c r="AH15" i="7"/>
  <c r="AF10" i="1"/>
  <c r="AG3" i="1"/>
  <c r="AG27" i="1"/>
  <c r="AG5" i="1"/>
  <c r="AG7" i="1" s="1"/>
  <c r="AG12" i="1"/>
  <c r="AG18" i="1" s="1"/>
  <c r="AG4" i="1"/>
  <c r="AG6" i="10" s="1"/>
  <c r="AG24" i="1"/>
  <c r="AG26" i="1"/>
  <c r="AH1" i="1"/>
  <c r="AG25" i="1"/>
  <c r="AG2" i="1"/>
  <c r="AG9" i="10" s="1"/>
  <c r="AF6" i="1"/>
  <c r="AF11" i="1" s="1"/>
  <c r="AF13" i="1" s="1"/>
  <c r="AG8" i="1" l="1"/>
  <c r="AG6" i="1"/>
  <c r="AG30" i="1"/>
  <c r="AI15" i="7"/>
  <c r="AH16" i="7"/>
  <c r="AI5" i="10" s="1"/>
  <c r="AG9" i="1"/>
  <c r="AH30" i="10"/>
  <c r="AH8" i="10"/>
  <c r="AH7" i="10"/>
  <c r="AG10" i="1"/>
  <c r="AG11" i="10"/>
  <c r="AG13" i="10" s="1"/>
  <c r="AG15" i="10" s="1"/>
  <c r="L2" i="6"/>
  <c r="AJ2" i="10"/>
  <c r="AJ12" i="10"/>
  <c r="AJ18" i="10" s="1"/>
  <c r="AJ27" i="10"/>
  <c r="AJ26" i="10"/>
  <c r="AJ25" i="10"/>
  <c r="AK1" i="10"/>
  <c r="AJ4" i="10"/>
  <c r="AJ3" i="10"/>
  <c r="AJ24" i="10"/>
  <c r="AJ10" i="10"/>
  <c r="AH12" i="1"/>
  <c r="AH18" i="1" s="1"/>
  <c r="AH30" i="1"/>
  <c r="AH26" i="1"/>
  <c r="AH10" i="1"/>
  <c r="AH4" i="1"/>
  <c r="AH6" i="10" s="1"/>
  <c r="AH3" i="1"/>
  <c r="AH5" i="1"/>
  <c r="AH8" i="1" s="1"/>
  <c r="AH7" i="1"/>
  <c r="AH2" i="1"/>
  <c r="AH9" i="10" s="1"/>
  <c r="AH25" i="1"/>
  <c r="AH27" i="1"/>
  <c r="AH24" i="1"/>
  <c r="AI1" i="1"/>
  <c r="AG16" i="10" l="1"/>
  <c r="AG31" i="10" s="1"/>
  <c r="AI30" i="10"/>
  <c r="AI8" i="10"/>
  <c r="AI7" i="10"/>
  <c r="M4" i="6"/>
  <c r="AJ15" i="7"/>
  <c r="AI16" i="7"/>
  <c r="AJ5" i="10" s="1"/>
  <c r="AH11" i="10"/>
  <c r="AH13" i="10" s="1"/>
  <c r="AH15" i="10" s="1"/>
  <c r="AH9" i="1"/>
  <c r="AK12" i="10"/>
  <c r="AK18" i="10" s="1"/>
  <c r="AK27" i="10"/>
  <c r="AK26" i="10"/>
  <c r="AK25" i="10"/>
  <c r="AK24" i="10"/>
  <c r="AL1" i="10"/>
  <c r="AK3" i="10"/>
  <c r="AK2" i="10"/>
  <c r="AK4" i="10"/>
  <c r="AK10" i="10" s="1"/>
  <c r="AI25" i="1"/>
  <c r="AI7" i="1"/>
  <c r="AI9" i="1"/>
  <c r="AI4" i="1"/>
  <c r="AI6" i="10" s="1"/>
  <c r="AJ1" i="1"/>
  <c r="AI27" i="1"/>
  <c r="AI12" i="1"/>
  <c r="AI18" i="1" s="1"/>
  <c r="AI2" i="1"/>
  <c r="AI9" i="10" s="1"/>
  <c r="AI24" i="1"/>
  <c r="AI26" i="1"/>
  <c r="AI3" i="1"/>
  <c r="AI5" i="1"/>
  <c r="AI8" i="1" s="1"/>
  <c r="AH6" i="1"/>
  <c r="AG11" i="1"/>
  <c r="AG13" i="1" s="1"/>
  <c r="AI30" i="1" l="1"/>
  <c r="AG17" i="10"/>
  <c r="AG28" i="10" s="1"/>
  <c r="AI6" i="1"/>
  <c r="AJ7" i="10"/>
  <c r="AJ8" i="10"/>
  <c r="AJ30" i="10"/>
  <c r="AJ16" i="7"/>
  <c r="AK5" i="10" s="1"/>
  <c r="AK15" i="7"/>
  <c r="M3" i="6"/>
  <c r="AI10" i="1"/>
  <c r="AI11" i="10"/>
  <c r="AI13" i="10" s="1"/>
  <c r="AI15" i="10" s="1"/>
  <c r="AL2" i="10"/>
  <c r="AL26" i="10"/>
  <c r="AL12" i="10"/>
  <c r="AL18" i="10" s="1"/>
  <c r="AL24" i="10"/>
  <c r="AL27" i="10"/>
  <c r="AL25" i="10"/>
  <c r="AL4" i="10"/>
  <c r="AL10" i="10" s="1"/>
  <c r="AM1" i="10"/>
  <c r="AL3" i="10"/>
  <c r="AH16" i="10"/>
  <c r="AH31" i="10" s="1"/>
  <c r="AH11" i="1"/>
  <c r="AH13" i="1" s="1"/>
  <c r="AJ2" i="1"/>
  <c r="AJ9" i="10" s="1"/>
  <c r="AJ27" i="1"/>
  <c r="AJ12" i="1"/>
  <c r="AJ18" i="1" s="1"/>
  <c r="AJ4" i="1"/>
  <c r="AJ6" i="10" s="1"/>
  <c r="AJ24" i="1"/>
  <c r="AK1" i="1"/>
  <c r="AJ25" i="1"/>
  <c r="AJ3" i="1"/>
  <c r="AJ5" i="1" s="1"/>
  <c r="AJ26" i="1"/>
  <c r="AH17" i="10" l="1"/>
  <c r="AH28" i="10" s="1"/>
  <c r="AJ8" i="1"/>
  <c r="AJ30" i="1"/>
  <c r="AJ7" i="1"/>
  <c r="AI16" i="10"/>
  <c r="AI31" i="10" s="1"/>
  <c r="AI11" i="1"/>
  <c r="AI13" i="1" s="1"/>
  <c r="M2" i="6"/>
  <c r="AJ9" i="1"/>
  <c r="AL15" i="7"/>
  <c r="AK16" i="7"/>
  <c r="AL5" i="10" s="1"/>
  <c r="AK30" i="10"/>
  <c r="AK7" i="10"/>
  <c r="AK8" i="10"/>
  <c r="AJ11" i="10"/>
  <c r="AJ13" i="10" s="1"/>
  <c r="AJ15" i="10" s="1"/>
  <c r="AJ10" i="1"/>
  <c r="AK12" i="1"/>
  <c r="AK18" i="1" s="1"/>
  <c r="AL1" i="1"/>
  <c r="AK9" i="1"/>
  <c r="AK4" i="1"/>
  <c r="AK6" i="10" s="1"/>
  <c r="AK3" i="1"/>
  <c r="AK5" i="1" s="1"/>
  <c r="AK25" i="1"/>
  <c r="AK2" i="1"/>
  <c r="AK9" i="10" s="1"/>
  <c r="AK24" i="1"/>
  <c r="AK26" i="1"/>
  <c r="AK27" i="1"/>
  <c r="AJ6" i="1"/>
  <c r="AM12" i="10"/>
  <c r="AM18" i="10" s="1"/>
  <c r="AN1" i="10"/>
  <c r="AM25" i="10"/>
  <c r="AM3" i="10"/>
  <c r="AM2" i="10"/>
  <c r="AM4" i="10"/>
  <c r="AM10" i="10" s="1"/>
  <c r="AM24" i="10"/>
  <c r="AM26" i="10"/>
  <c r="AM27" i="10"/>
  <c r="AK7" i="1" l="1"/>
  <c r="AK30" i="1"/>
  <c r="AK8" i="1"/>
  <c r="N4" i="6"/>
  <c r="AK6" i="1"/>
  <c r="AI17" i="10"/>
  <c r="AI28" i="10" s="1"/>
  <c r="AL8" i="10"/>
  <c r="AL7" i="10"/>
  <c r="AL30" i="10"/>
  <c r="AL16" i="7"/>
  <c r="AM5" i="10" s="1"/>
  <c r="AM15" i="7"/>
  <c r="AJ16" i="10"/>
  <c r="AJ31" i="10" s="1"/>
  <c r="AJ11" i="1"/>
  <c r="AJ13" i="1" s="1"/>
  <c r="AN12" i="10"/>
  <c r="AN18" i="10" s="1"/>
  <c r="AO1" i="10"/>
  <c r="AN3" i="10"/>
  <c r="AN27" i="10"/>
  <c r="AN26" i="10"/>
  <c r="AN24" i="10"/>
  <c r="AN4" i="10"/>
  <c r="AN10" i="10" s="1"/>
  <c r="AN2" i="10"/>
  <c r="AN25" i="10"/>
  <c r="AK11" i="10"/>
  <c r="AK13" i="10" s="1"/>
  <c r="AK15" i="10" s="1"/>
  <c r="AL10" i="1"/>
  <c r="AL25" i="1"/>
  <c r="AM1" i="1"/>
  <c r="AL24" i="1"/>
  <c r="AL3" i="1"/>
  <c r="AL12" i="1"/>
  <c r="AL18" i="1" s="1"/>
  <c r="AL5" i="1"/>
  <c r="AL8" i="1" s="1"/>
  <c r="AL2" i="1"/>
  <c r="AL9" i="10" s="1"/>
  <c r="AL27" i="1"/>
  <c r="AL9" i="1"/>
  <c r="AL26" i="1"/>
  <c r="AL4" i="1"/>
  <c r="AL6" i="10" s="1"/>
  <c r="AK10" i="1"/>
  <c r="AL30" i="1" l="1"/>
  <c r="AL7" i="1"/>
  <c r="AJ17" i="10"/>
  <c r="AJ28" i="10" s="1"/>
  <c r="AL11" i="1"/>
  <c r="AL13" i="1" s="1"/>
  <c r="AL6" i="1"/>
  <c r="AM2" i="1"/>
  <c r="AM9" i="10" s="1"/>
  <c r="AM3" i="1"/>
  <c r="AM5" i="1" s="1"/>
  <c r="AM10" i="1"/>
  <c r="AM12" i="1"/>
  <c r="AM18" i="1" s="1"/>
  <c r="AM9" i="1"/>
  <c r="AM25" i="1"/>
  <c r="AN1" i="1"/>
  <c r="AM4" i="1"/>
  <c r="AM6" i="10" s="1"/>
  <c r="AM26" i="1"/>
  <c r="AM27" i="1"/>
  <c r="AM24" i="1"/>
  <c r="AN15" i="7"/>
  <c r="AM16" i="7"/>
  <c r="AN5" i="10" s="1"/>
  <c r="AM7" i="10"/>
  <c r="AM8" i="10"/>
  <c r="AM11" i="10" s="1"/>
  <c r="AM13" i="10" s="1"/>
  <c r="AM15" i="10" s="1"/>
  <c r="AM30" i="10"/>
  <c r="AP1" i="10"/>
  <c r="AO25" i="10"/>
  <c r="AO24" i="10"/>
  <c r="AO4" i="10"/>
  <c r="AO2" i="10"/>
  <c r="AO27" i="10"/>
  <c r="AO26" i="10"/>
  <c r="AO12" i="10"/>
  <c r="AO18" i="10" s="1"/>
  <c r="AO10" i="10"/>
  <c r="AO3" i="10"/>
  <c r="AL11" i="10"/>
  <c r="AL13" i="10" s="1"/>
  <c r="AL15" i="10" s="1"/>
  <c r="AK11" i="1"/>
  <c r="AK13" i="1" s="1"/>
  <c r="AK16" i="10"/>
  <c r="AK31" i="10" s="1"/>
  <c r="N3" i="6"/>
  <c r="AK17" i="10" l="1"/>
  <c r="AK28" i="10" s="1"/>
  <c r="AM7" i="1"/>
  <c r="AM30" i="1"/>
  <c r="AM8" i="1"/>
  <c r="AM16" i="10"/>
  <c r="AM17" i="10" s="1"/>
  <c r="AM28" i="10" s="1"/>
  <c r="AP24" i="10"/>
  <c r="AP3" i="10"/>
  <c r="AP27" i="10"/>
  <c r="AP26" i="10"/>
  <c r="AP25" i="10"/>
  <c r="AP12" i="10"/>
  <c r="AP18" i="10" s="1"/>
  <c r="AQ1" i="10"/>
  <c r="AP4" i="10"/>
  <c r="AP10" i="10" s="1"/>
  <c r="AP2" i="10"/>
  <c r="AN30" i="10"/>
  <c r="AN7" i="10"/>
  <c r="AN8" i="10"/>
  <c r="AO15" i="7"/>
  <c r="AN16" i="7"/>
  <c r="AO5" i="10" s="1"/>
  <c r="AL16" i="10"/>
  <c r="AL31" i="10" s="1"/>
  <c r="N2" i="6"/>
  <c r="AM6" i="1"/>
  <c r="AM31" i="10"/>
  <c r="AN12" i="1"/>
  <c r="AN18" i="1" s="1"/>
  <c r="AN9" i="1"/>
  <c r="AN2" i="1"/>
  <c r="AN9" i="10" s="1"/>
  <c r="AN25" i="1"/>
  <c r="AN4" i="1"/>
  <c r="AN6" i="10" s="1"/>
  <c r="AN27" i="1"/>
  <c r="AN10" i="1"/>
  <c r="AN24" i="1"/>
  <c r="AN3" i="1"/>
  <c r="AN5" i="1" s="1"/>
  <c r="AN26" i="1"/>
  <c r="AO1" i="1"/>
  <c r="AL17" i="10" l="1"/>
  <c r="AL28" i="10" s="1"/>
  <c r="AN11" i="10"/>
  <c r="AN13" i="10" s="1"/>
  <c r="AN15" i="10" s="1"/>
  <c r="AN16" i="10" s="1"/>
  <c r="AN7" i="1"/>
  <c r="AN30" i="1"/>
  <c r="AN8" i="1"/>
  <c r="AN6" i="1"/>
  <c r="O4" i="6"/>
  <c r="AQ4" i="10"/>
  <c r="AQ2" i="10"/>
  <c r="AQ25" i="10"/>
  <c r="AQ3" i="10"/>
  <c r="AQ27" i="10"/>
  <c r="AQ26" i="10"/>
  <c r="AQ24" i="10"/>
  <c r="AQ12" i="10"/>
  <c r="AQ18" i="10" s="1"/>
  <c r="AR1" i="10"/>
  <c r="AQ10" i="10"/>
  <c r="AO30" i="10"/>
  <c r="AO7" i="10"/>
  <c r="AO8" i="10"/>
  <c r="AO11" i="10" s="1"/>
  <c r="AO13" i="10" s="1"/>
  <c r="AO15" i="10" s="1"/>
  <c r="AM11" i="1"/>
  <c r="AM13" i="1" s="1"/>
  <c r="AO24" i="1"/>
  <c r="AO2" i="1"/>
  <c r="AO9" i="10" s="1"/>
  <c r="AO9" i="1"/>
  <c r="AO25" i="1"/>
  <c r="AO5" i="1"/>
  <c r="AO8" i="1" s="1"/>
  <c r="AO27" i="1"/>
  <c r="AP1" i="1"/>
  <c r="AO7" i="1"/>
  <c r="AO6" i="1"/>
  <c r="AO4" i="1"/>
  <c r="AO6" i="10" s="1"/>
  <c r="AO26" i="1"/>
  <c r="AO3" i="1"/>
  <c r="AO12" i="1"/>
  <c r="AO18" i="1" s="1"/>
  <c r="AP15" i="7"/>
  <c r="AO16" i="7"/>
  <c r="AP5" i="10" s="1"/>
  <c r="AN17" i="10" l="1"/>
  <c r="AN28" i="10" s="1"/>
  <c r="AN31" i="10"/>
  <c r="AO16" i="10"/>
  <c r="AO17" i="10" s="1"/>
  <c r="AO28" i="10" s="1"/>
  <c r="AP7" i="10"/>
  <c r="AP30" i="10"/>
  <c r="AP8" i="10"/>
  <c r="AO31" i="10"/>
  <c r="AO10" i="1"/>
  <c r="AO11" i="1" s="1"/>
  <c r="AO13" i="1" s="1"/>
  <c r="AR26" i="10"/>
  <c r="AS1" i="10"/>
  <c r="AR3" i="10"/>
  <c r="AR2" i="10"/>
  <c r="AR12" i="10"/>
  <c r="AR18" i="10" s="1"/>
  <c r="AR27" i="10"/>
  <c r="AR25" i="10"/>
  <c r="AR24" i="10"/>
  <c r="AR4" i="10"/>
  <c r="AR10" i="10"/>
  <c r="AP16" i="7"/>
  <c r="AQ5" i="10" s="1"/>
  <c r="AQ15" i="7"/>
  <c r="AO30" i="1"/>
  <c r="AP2" i="1"/>
  <c r="AP9" i="10" s="1"/>
  <c r="AQ1" i="1"/>
  <c r="AP12" i="1"/>
  <c r="AP18" i="1" s="1"/>
  <c r="AP26" i="1"/>
  <c r="AP27" i="1"/>
  <c r="AP24" i="1"/>
  <c r="AP25" i="1"/>
  <c r="AP3" i="1"/>
  <c r="AP5" i="1" s="1"/>
  <c r="AP10" i="1"/>
  <c r="AP4" i="1"/>
  <c r="AP6" i="10" s="1"/>
  <c r="AP11" i="10" s="1"/>
  <c r="AP13" i="10" s="1"/>
  <c r="AP15" i="10" s="1"/>
  <c r="O3" i="6"/>
  <c r="AN11" i="1"/>
  <c r="AN13" i="1" s="1"/>
  <c r="AP16" i="10" l="1"/>
  <c r="AP17" i="10" s="1"/>
  <c r="AP28" i="10" s="1"/>
  <c r="AP8" i="1"/>
  <c r="AP7" i="1"/>
  <c r="AP30" i="1"/>
  <c r="O2" i="6"/>
  <c r="AR15" i="7"/>
  <c r="AQ16" i="7"/>
  <c r="AR5" i="10" s="1"/>
  <c r="AQ30" i="10"/>
  <c r="AQ8" i="10"/>
  <c r="AQ7" i="10"/>
  <c r="AP31" i="10"/>
  <c r="AP6" i="1"/>
  <c r="AP9" i="1"/>
  <c r="AS2" i="10"/>
  <c r="AS27" i="10"/>
  <c r="AT1" i="10"/>
  <c r="AS24" i="10"/>
  <c r="AS4" i="10"/>
  <c r="AS10" i="10" s="1"/>
  <c r="AS3" i="10"/>
  <c r="AS12" i="10"/>
  <c r="AS18" i="10" s="1"/>
  <c r="AS26" i="10"/>
  <c r="AS25" i="10"/>
  <c r="AQ2" i="1"/>
  <c r="AQ9" i="10" s="1"/>
  <c r="AQ24" i="1"/>
  <c r="AQ26" i="1"/>
  <c r="AQ4" i="1"/>
  <c r="AQ6" i="10" s="1"/>
  <c r="AQ9" i="1"/>
  <c r="AR1" i="1"/>
  <c r="AQ27" i="1"/>
  <c r="AQ3" i="1"/>
  <c r="AQ5" i="1" s="1"/>
  <c r="AQ12" i="1"/>
  <c r="AQ18" i="1" s="1"/>
  <c r="AQ25" i="1"/>
  <c r="AQ11" i="10" l="1"/>
  <c r="AQ13" i="10" s="1"/>
  <c r="AQ15" i="10" s="1"/>
  <c r="AQ16" i="10" s="1"/>
  <c r="AQ31" i="10" s="1"/>
  <c r="AQ8" i="1"/>
  <c r="AQ7" i="1"/>
  <c r="AQ30" i="1"/>
  <c r="P4" i="6"/>
  <c r="AR12" i="1"/>
  <c r="AR18" i="1" s="1"/>
  <c r="AR7" i="1"/>
  <c r="AR25" i="1"/>
  <c r="AS1" i="1"/>
  <c r="AR4" i="1"/>
  <c r="AR6" i="10" s="1"/>
  <c r="AR3" i="1"/>
  <c r="AR27" i="1"/>
  <c r="AR5" i="1"/>
  <c r="AR30" i="1" s="1"/>
  <c r="AR24" i="1"/>
  <c r="AR6" i="1"/>
  <c r="AR2" i="1"/>
  <c r="AR9" i="10" s="1"/>
  <c r="AR26" i="1"/>
  <c r="AR10" i="1"/>
  <c r="AQ6" i="1"/>
  <c r="AQ11" i="1" s="1"/>
  <c r="AQ13" i="1" s="1"/>
  <c r="AP11" i="1"/>
  <c r="AP13" i="1" s="1"/>
  <c r="AR7" i="10"/>
  <c r="AR11" i="10" s="1"/>
  <c r="AR13" i="10" s="1"/>
  <c r="AR15" i="10" s="1"/>
  <c r="AR8" i="10"/>
  <c r="AR30" i="10"/>
  <c r="AS15" i="7"/>
  <c r="AR16" i="7"/>
  <c r="AS5" i="10" s="1"/>
  <c r="AQ10" i="1"/>
  <c r="AT26" i="10"/>
  <c r="AU1" i="10"/>
  <c r="AT3" i="10"/>
  <c r="AT2" i="10"/>
  <c r="AT12" i="10"/>
  <c r="AT18" i="10" s="1"/>
  <c r="AT27" i="10"/>
  <c r="AT25" i="10"/>
  <c r="AT24" i="10"/>
  <c r="AT4" i="10"/>
  <c r="AT10" i="10" s="1"/>
  <c r="AQ17" i="10" l="1"/>
  <c r="AQ28" i="10" s="1"/>
  <c r="P3" i="6"/>
  <c r="AR16" i="10"/>
  <c r="AR17" i="10" s="1"/>
  <c r="AR28" i="10" s="1"/>
  <c r="AR8" i="1"/>
  <c r="AU3" i="10"/>
  <c r="AU12" i="10"/>
  <c r="AU18" i="10" s="1"/>
  <c r="AU25" i="10"/>
  <c r="AU27" i="10"/>
  <c r="AU26" i="10"/>
  <c r="AU24" i="10"/>
  <c r="AV1" i="10"/>
  <c r="AU4" i="10"/>
  <c r="AU10" i="10"/>
  <c r="AU2" i="10"/>
  <c r="AR9" i="1"/>
  <c r="AS8" i="10"/>
  <c r="AS7" i="10"/>
  <c r="AS30" i="10"/>
  <c r="AR11" i="1"/>
  <c r="AR13" i="1" s="1"/>
  <c r="AS16" i="7"/>
  <c r="AT5" i="10" s="1"/>
  <c r="AT15" i="7"/>
  <c r="AR31" i="10"/>
  <c r="AS24" i="1"/>
  <c r="AS4" i="1"/>
  <c r="AS6" i="10" s="1"/>
  <c r="AS9" i="1"/>
  <c r="AS5" i="1"/>
  <c r="AS7" i="1" s="1"/>
  <c r="AS26" i="1"/>
  <c r="AT1" i="1"/>
  <c r="AS3" i="1"/>
  <c r="AS27" i="1"/>
  <c r="AS25" i="1"/>
  <c r="AS12" i="1"/>
  <c r="AS18" i="1" s="1"/>
  <c r="AS2" i="1"/>
  <c r="AS9" i="10" s="1"/>
  <c r="AS6" i="1"/>
  <c r="AU15" i="7" l="1"/>
  <c r="AT16" i="7"/>
  <c r="AU5" i="10" s="1"/>
  <c r="AV24" i="10"/>
  <c r="AV10" i="10"/>
  <c r="AV12" i="10"/>
  <c r="AV18" i="10" s="1"/>
  <c r="AV4" i="10"/>
  <c r="AV3" i="10"/>
  <c r="AV2" i="10"/>
  <c r="AV27" i="10"/>
  <c r="AV26" i="10"/>
  <c r="AV25" i="10"/>
  <c r="AW1" i="10"/>
  <c r="AS30" i="1"/>
  <c r="AT8" i="10"/>
  <c r="AT30" i="10"/>
  <c r="AT7" i="10"/>
  <c r="AT11" i="10" s="1"/>
  <c r="AT13" i="10" s="1"/>
  <c r="AT15" i="10" s="1"/>
  <c r="AT12" i="1"/>
  <c r="AT18" i="1" s="1"/>
  <c r="AT26" i="1"/>
  <c r="AT25" i="1"/>
  <c r="AT24" i="1"/>
  <c r="AT2" i="1"/>
  <c r="AT9" i="10" s="1"/>
  <c r="AT10" i="1"/>
  <c r="AT6" i="1"/>
  <c r="AU1" i="1"/>
  <c r="AT4" i="1"/>
  <c r="AT6" i="10" s="1"/>
  <c r="AT3" i="1"/>
  <c r="AT27" i="1"/>
  <c r="AT5" i="1"/>
  <c r="P2" i="6"/>
  <c r="AS11" i="10"/>
  <c r="AS13" i="10" s="1"/>
  <c r="AS15" i="10" s="1"/>
  <c r="AS8" i="1"/>
  <c r="AS10" i="1"/>
  <c r="AT7" i="1" l="1"/>
  <c r="AT16" i="10"/>
  <c r="AT17" i="10" s="1"/>
  <c r="AT28" i="10" s="1"/>
  <c r="AS11" i="1"/>
  <c r="AS13" i="1" s="1"/>
  <c r="AW24" i="10"/>
  <c r="AW10" i="10"/>
  <c r="AW3" i="10"/>
  <c r="AW2" i="10"/>
  <c r="AW12" i="10"/>
  <c r="AW18" i="10" s="1"/>
  <c r="AW27" i="10"/>
  <c r="AW26" i="10"/>
  <c r="AW25" i="10"/>
  <c r="AX1" i="10"/>
  <c r="AW4" i="10"/>
  <c r="AS16" i="10"/>
  <c r="AS31" i="10" s="1"/>
  <c r="AT9" i="1"/>
  <c r="AU8" i="10"/>
  <c r="AU30" i="10"/>
  <c r="AU7" i="10"/>
  <c r="Q4" i="6"/>
  <c r="AT31" i="10"/>
  <c r="AV15" i="7"/>
  <c r="AU16" i="7"/>
  <c r="AV5" i="10" s="1"/>
  <c r="AU24" i="1"/>
  <c r="AU4" i="1"/>
  <c r="AU6" i="10" s="1"/>
  <c r="AU3" i="1"/>
  <c r="AU5" i="1" s="1"/>
  <c r="AU27" i="1"/>
  <c r="AV1" i="1"/>
  <c r="AU25" i="1"/>
  <c r="AU12" i="1"/>
  <c r="AU18" i="1" s="1"/>
  <c r="AU2" i="1"/>
  <c r="AU9" i="10" s="1"/>
  <c r="AU26" i="1"/>
  <c r="AT30" i="1"/>
  <c r="AT8" i="1"/>
  <c r="AS17" i="10" l="1"/>
  <c r="AS28" i="10" s="1"/>
  <c r="AU11" i="10"/>
  <c r="AU13" i="10" s="1"/>
  <c r="AU15" i="10" s="1"/>
  <c r="AT11" i="1"/>
  <c r="AT13" i="1" s="1"/>
  <c r="AU7" i="1"/>
  <c r="AU30" i="1"/>
  <c r="AU8" i="1"/>
  <c r="AU16" i="10"/>
  <c r="AU31" i="10" s="1"/>
  <c r="Q3" i="6"/>
  <c r="AU6" i="1"/>
  <c r="AX3" i="10"/>
  <c r="AX27" i="10"/>
  <c r="AX24" i="10"/>
  <c r="AX25" i="10"/>
  <c r="AY1" i="10"/>
  <c r="AX4" i="10"/>
  <c r="AX10" i="10"/>
  <c r="AX2" i="10"/>
  <c r="AX26" i="10"/>
  <c r="AX12" i="10"/>
  <c r="AX18" i="10" s="1"/>
  <c r="AU10" i="1"/>
  <c r="AV8" i="10"/>
  <c r="AV7" i="10"/>
  <c r="AV30" i="10"/>
  <c r="AW15" i="7"/>
  <c r="AV16" i="7"/>
  <c r="AW5" i="10" s="1"/>
  <c r="AU9" i="1"/>
  <c r="AV26" i="1"/>
  <c r="AV3" i="1"/>
  <c r="AV5" i="1"/>
  <c r="AV2" i="1"/>
  <c r="AV9" i="10" s="1"/>
  <c r="AV27" i="1"/>
  <c r="AV24" i="1"/>
  <c r="AV4" i="1"/>
  <c r="AV6" i="10" s="1"/>
  <c r="AV6" i="1"/>
  <c r="AV12" i="1"/>
  <c r="AV18" i="1" s="1"/>
  <c r="AV25" i="1"/>
  <c r="AW1" i="1"/>
  <c r="AV10" i="1"/>
  <c r="AU11" i="1" l="1"/>
  <c r="AU13" i="1" s="1"/>
  <c r="AV11" i="10"/>
  <c r="AV13" i="10" s="1"/>
  <c r="AV15" i="10" s="1"/>
  <c r="AV16" i="10"/>
  <c r="AV17" i="10" s="1"/>
  <c r="AV28" i="10" s="1"/>
  <c r="AW16" i="7"/>
  <c r="AX5" i="10" s="1"/>
  <c r="AX15" i="7"/>
  <c r="AV9" i="1"/>
  <c r="AW27" i="1"/>
  <c r="AX1" i="1"/>
  <c r="AW2" i="1"/>
  <c r="AW9" i="10" s="1"/>
  <c r="AW24" i="1"/>
  <c r="AW12" i="1"/>
  <c r="AW18" i="1" s="1"/>
  <c r="AW4" i="1"/>
  <c r="AW6" i="10" s="1"/>
  <c r="AW3" i="1"/>
  <c r="AW5" i="1" s="1"/>
  <c r="AW26" i="1"/>
  <c r="AW25" i="1"/>
  <c r="AU17" i="10"/>
  <c r="AU28" i="10" s="1"/>
  <c r="AV31" i="10"/>
  <c r="AY25" i="10"/>
  <c r="AY4" i="10"/>
  <c r="AY10" i="10"/>
  <c r="AY3" i="10"/>
  <c r="AY2" i="10"/>
  <c r="AY12" i="10"/>
  <c r="AY18" i="10" s="1"/>
  <c r="AZ1" i="10"/>
  <c r="AY27" i="10"/>
  <c r="AY24" i="10"/>
  <c r="AY26" i="10"/>
  <c r="Q2" i="6"/>
  <c r="AV8" i="1"/>
  <c r="AV7" i="1"/>
  <c r="AV30" i="1"/>
  <c r="AW8" i="10"/>
  <c r="AW30" i="10"/>
  <c r="AW7" i="10"/>
  <c r="AW11" i="10" s="1"/>
  <c r="AW13" i="10" s="1"/>
  <c r="AW15" i="10" s="1"/>
  <c r="AW8" i="1" l="1"/>
  <c r="AW30" i="1"/>
  <c r="AW7" i="1"/>
  <c r="AW16" i="10"/>
  <c r="AW17" i="10" s="1"/>
  <c r="AW28" i="10" s="1"/>
  <c r="AW6" i="1"/>
  <c r="AX16" i="7"/>
  <c r="AY5" i="10" s="1"/>
  <c r="AY15" i="7"/>
  <c r="AX7" i="10"/>
  <c r="AX30" i="10"/>
  <c r="AX8" i="10"/>
  <c r="R4" i="6"/>
  <c r="AW10" i="1"/>
  <c r="AZ25" i="10"/>
  <c r="AZ3" i="10"/>
  <c r="AZ4" i="10"/>
  <c r="AZ10" i="10" s="1"/>
  <c r="AZ2" i="10"/>
  <c r="AZ27" i="10"/>
  <c r="AZ26" i="10"/>
  <c r="AZ24" i="10"/>
  <c r="AZ12" i="10"/>
  <c r="AZ18" i="10" s="1"/>
  <c r="BA1" i="10"/>
  <c r="AW9" i="1"/>
  <c r="AX8" i="1"/>
  <c r="AX25" i="1"/>
  <c r="AX26" i="1"/>
  <c r="AX4" i="1"/>
  <c r="AX6" i="10" s="1"/>
  <c r="AY1" i="1"/>
  <c r="AX3" i="1"/>
  <c r="AX27" i="1"/>
  <c r="AX5" i="1"/>
  <c r="AX30" i="1" s="1"/>
  <c r="AX6" i="1"/>
  <c r="AX24" i="1"/>
  <c r="AX2" i="1"/>
  <c r="AX9" i="10" s="1"/>
  <c r="AX12" i="1"/>
  <c r="AX18" i="1" s="1"/>
  <c r="AX9" i="1"/>
  <c r="AV11" i="1"/>
  <c r="AV13" i="1" s="1"/>
  <c r="AW31" i="10" l="1"/>
  <c r="AX11" i="10"/>
  <c r="AX13" i="10" s="1"/>
  <c r="AX15" i="10" s="1"/>
  <c r="AX7" i="1"/>
  <c r="AX16" i="10"/>
  <c r="AX17" i="10" s="1"/>
  <c r="AX28" i="10" s="1"/>
  <c r="AX10" i="1"/>
  <c r="AX11" i="1" s="1"/>
  <c r="AX13" i="1" s="1"/>
  <c r="AY16" i="7"/>
  <c r="AZ5" i="10" s="1"/>
  <c r="AZ15" i="7"/>
  <c r="AY30" i="10"/>
  <c r="AY8" i="10"/>
  <c r="AY7" i="10"/>
  <c r="BA27" i="10"/>
  <c r="BA26" i="10"/>
  <c r="BA25" i="10"/>
  <c r="BA24" i="10"/>
  <c r="BA12" i="10"/>
  <c r="BA18" i="10" s="1"/>
  <c r="BA3" i="10"/>
  <c r="BA4" i="10"/>
  <c r="BA10" i="10"/>
  <c r="BB1" i="10"/>
  <c r="BA2" i="10"/>
  <c r="R3" i="6"/>
  <c r="AY12" i="1"/>
  <c r="AY18" i="1" s="1"/>
  <c r="AZ1" i="1"/>
  <c r="AY4" i="1"/>
  <c r="AY6" i="10" s="1"/>
  <c r="AY3" i="1"/>
  <c r="AY5" i="1" s="1"/>
  <c r="AY9" i="1"/>
  <c r="AY2" i="1"/>
  <c r="AY9" i="10" s="1"/>
  <c r="AY6" i="1"/>
  <c r="AY25" i="1"/>
  <c r="AY10" i="1"/>
  <c r="AY24" i="1"/>
  <c r="AY26" i="1"/>
  <c r="AY27" i="1"/>
  <c r="AW11" i="1"/>
  <c r="AW13" i="1" s="1"/>
  <c r="AX31" i="10"/>
  <c r="AY11" i="10" l="1"/>
  <c r="AY13" i="10" s="1"/>
  <c r="AY15" i="10" s="1"/>
  <c r="AY30" i="1"/>
  <c r="AY7" i="1"/>
  <c r="AY11" i="1" s="1"/>
  <c r="AY13" i="1" s="1"/>
  <c r="AY8" i="1"/>
  <c r="AY16" i="10"/>
  <c r="AY17" i="10" s="1"/>
  <c r="AY28" i="10" s="1"/>
  <c r="R2" i="6"/>
  <c r="BC1" i="10"/>
  <c r="BB12" i="10"/>
  <c r="BB18" i="10" s="1"/>
  <c r="BB4" i="10"/>
  <c r="BB10" i="10" s="1"/>
  <c r="BB3" i="10"/>
  <c r="BB2" i="10"/>
  <c r="BB27" i="10"/>
  <c r="BB26" i="10"/>
  <c r="BB25" i="10"/>
  <c r="BB24" i="10"/>
  <c r="BA15" i="7"/>
  <c r="AZ16" i="7"/>
  <c r="BA5" i="10" s="1"/>
  <c r="AZ7" i="10"/>
  <c r="AZ8" i="10"/>
  <c r="AZ30" i="10"/>
  <c r="AY31" i="10"/>
  <c r="AZ27" i="1"/>
  <c r="AZ24" i="1"/>
  <c r="AZ26" i="1"/>
  <c r="AZ12" i="1"/>
  <c r="AZ18" i="1" s="1"/>
  <c r="BA1" i="1"/>
  <c r="AZ6" i="1"/>
  <c r="AZ25" i="1"/>
  <c r="AZ4" i="1"/>
  <c r="AZ6" i="10" s="1"/>
  <c r="AZ10" i="1"/>
  <c r="AZ2" i="1"/>
  <c r="AZ9" i="10" s="1"/>
  <c r="AZ3" i="1"/>
  <c r="AZ5" i="1" s="1"/>
  <c r="AZ11" i="10" l="1"/>
  <c r="AZ13" i="10" s="1"/>
  <c r="AZ15" i="10" s="1"/>
  <c r="AZ30" i="1"/>
  <c r="AZ7" i="1"/>
  <c r="AZ8" i="1"/>
  <c r="BA24" i="1"/>
  <c r="BA3" i="1"/>
  <c r="BA5" i="1" s="1"/>
  <c r="BA25" i="1"/>
  <c r="BA4" i="1"/>
  <c r="BA6" i="10" s="1"/>
  <c r="BA26" i="1"/>
  <c r="BA27" i="1"/>
  <c r="BB1" i="1"/>
  <c r="BA12" i="1"/>
  <c r="BA18" i="1" s="1"/>
  <c r="BA2" i="1"/>
  <c r="BA9" i="10" s="1"/>
  <c r="BC2" i="10"/>
  <c r="BC27" i="10"/>
  <c r="BC26" i="10"/>
  <c r="BC25" i="10"/>
  <c r="BC24" i="10"/>
  <c r="BC12" i="10"/>
  <c r="BC18" i="10" s="1"/>
  <c r="BD1" i="10"/>
  <c r="BC4" i="10"/>
  <c r="BC10" i="10" s="1"/>
  <c r="BC3" i="10"/>
  <c r="AZ16" i="10"/>
  <c r="AZ17" i="10" s="1"/>
  <c r="AZ28" i="10" s="1"/>
  <c r="S4" i="6"/>
  <c r="BB15" i="7"/>
  <c r="BA16" i="7"/>
  <c r="BB5" i="10" s="1"/>
  <c r="AZ9" i="1"/>
  <c r="BA30" i="10"/>
  <c r="BA7" i="10"/>
  <c r="BA8" i="10"/>
  <c r="BA11" i="10" s="1"/>
  <c r="BA13" i="10" s="1"/>
  <c r="BA15" i="10" s="1"/>
  <c r="AZ11" i="1" l="1"/>
  <c r="AZ13" i="1" s="1"/>
  <c r="AZ31" i="10"/>
  <c r="BA8" i="1"/>
  <c r="BA30" i="1"/>
  <c r="BA7" i="1"/>
  <c r="BA17" i="10"/>
  <c r="BA28" i="10" s="1"/>
  <c r="BA16" i="10"/>
  <c r="BA31" i="10" s="1"/>
  <c r="BB4" i="1"/>
  <c r="BB6" i="10" s="1"/>
  <c r="BB10" i="1"/>
  <c r="BB27" i="1"/>
  <c r="BB6" i="1"/>
  <c r="BB24" i="1"/>
  <c r="BB26" i="1"/>
  <c r="BB9" i="1"/>
  <c r="BB12" i="1"/>
  <c r="BB18" i="1" s="1"/>
  <c r="BC1" i="1"/>
  <c r="BB3" i="1"/>
  <c r="BB5" i="1" s="1"/>
  <c r="BB2" i="1"/>
  <c r="BB9" i="10" s="1"/>
  <c r="BB25" i="1"/>
  <c r="BD3" i="10"/>
  <c r="BD2" i="10"/>
  <c r="BD12" i="10"/>
  <c r="BD18" i="10" s="1"/>
  <c r="BD27" i="10"/>
  <c r="BD26" i="10"/>
  <c r="BD25" i="10"/>
  <c r="BD24" i="10"/>
  <c r="BE1" i="10"/>
  <c r="BD4" i="10"/>
  <c r="BD10" i="10" s="1"/>
  <c r="BA9" i="1"/>
  <c r="BB8" i="10"/>
  <c r="BB7" i="10"/>
  <c r="BB11" i="10" s="1"/>
  <c r="BB13" i="10" s="1"/>
  <c r="BB15" i="10" s="1"/>
  <c r="BB30" i="10"/>
  <c r="BC15" i="7"/>
  <c r="BB16" i="7"/>
  <c r="BC5" i="10" s="1"/>
  <c r="S3" i="6"/>
  <c r="BA6" i="1"/>
  <c r="BA10" i="1"/>
  <c r="BB16" i="10" l="1"/>
  <c r="BB17" i="10" s="1"/>
  <c r="BB28" i="10" s="1"/>
  <c r="BB30" i="1"/>
  <c r="BB7" i="1"/>
  <c r="BB11" i="1" s="1"/>
  <c r="BB13" i="1" s="1"/>
  <c r="BB8" i="1"/>
  <c r="BC26" i="1"/>
  <c r="BC25" i="1"/>
  <c r="BD1" i="1"/>
  <c r="BC27" i="1"/>
  <c r="BC24" i="1"/>
  <c r="BC4" i="1"/>
  <c r="BC6" i="10" s="1"/>
  <c r="BC11" i="10" s="1"/>
  <c r="BC13" i="10" s="1"/>
  <c r="BC15" i="10" s="1"/>
  <c r="BC12" i="1"/>
  <c r="BC18" i="1" s="1"/>
  <c r="BC3" i="1"/>
  <c r="BC5" i="1" s="1"/>
  <c r="BC2" i="1"/>
  <c r="BC9" i="10" s="1"/>
  <c r="BC30" i="10"/>
  <c r="BC8" i="10"/>
  <c r="BC7" i="10"/>
  <c r="S2" i="6"/>
  <c r="BD15" i="7"/>
  <c r="BC16" i="7"/>
  <c r="BD5" i="10" s="1"/>
  <c r="BB31" i="10"/>
  <c r="BA11" i="1"/>
  <c r="BA13" i="1" s="1"/>
  <c r="BE4" i="10"/>
  <c r="BE10" i="10" s="1"/>
  <c r="BE3" i="10"/>
  <c r="BE2" i="10"/>
  <c r="BE12" i="10"/>
  <c r="BE18" i="10" s="1"/>
  <c r="BE27" i="10"/>
  <c r="BE26" i="10"/>
  <c r="BE25" i="10"/>
  <c r="BE24" i="10"/>
  <c r="BF1" i="10"/>
  <c r="BC30" i="1" l="1"/>
  <c r="BC8" i="1"/>
  <c r="BC7" i="1"/>
  <c r="BC16" i="10"/>
  <c r="BC31" i="10" s="1"/>
  <c r="BC9" i="1"/>
  <c r="BF12" i="10"/>
  <c r="BF18" i="10" s="1"/>
  <c r="BF27" i="10"/>
  <c r="BF26" i="10"/>
  <c r="BF25" i="10"/>
  <c r="BF24" i="10"/>
  <c r="BG1" i="10"/>
  <c r="BF4" i="10"/>
  <c r="BF10" i="10"/>
  <c r="BF3" i="10"/>
  <c r="BF2" i="10"/>
  <c r="BD8" i="10"/>
  <c r="BD7" i="10"/>
  <c r="BD30" i="10"/>
  <c r="BC10" i="1"/>
  <c r="BD16" i="7"/>
  <c r="BE5" i="10" s="1"/>
  <c r="BE15" i="7"/>
  <c r="BD12" i="1"/>
  <c r="BD18" i="1" s="1"/>
  <c r="BD4" i="1"/>
  <c r="BD6" i="10" s="1"/>
  <c r="BD3" i="1"/>
  <c r="BD5" i="1" s="1"/>
  <c r="BD25" i="1"/>
  <c r="BD2" i="1"/>
  <c r="BD9" i="10" s="1"/>
  <c r="BD27" i="1"/>
  <c r="BD26" i="1"/>
  <c r="BD10" i="1"/>
  <c r="BD24" i="1"/>
  <c r="BE1" i="1"/>
  <c r="BD6" i="1"/>
  <c r="T4" i="6"/>
  <c r="BC6" i="1"/>
  <c r="BD7" i="1" l="1"/>
  <c r="BD30" i="1"/>
  <c r="BD8" i="1"/>
  <c r="BC17" i="10"/>
  <c r="BC28" i="10" s="1"/>
  <c r="T3" i="6"/>
  <c r="BE25" i="1"/>
  <c r="BE2" i="1"/>
  <c r="BE9" i="10" s="1"/>
  <c r="BE27" i="1"/>
  <c r="BE12" i="1"/>
  <c r="BE18" i="1" s="1"/>
  <c r="BE4" i="1"/>
  <c r="BE6" i="10" s="1"/>
  <c r="BE9" i="1"/>
  <c r="BE24" i="1"/>
  <c r="BE3" i="1"/>
  <c r="BE6" i="1"/>
  <c r="BE5" i="1"/>
  <c r="BE8" i="1" s="1"/>
  <c r="BE26" i="1"/>
  <c r="BF1" i="1"/>
  <c r="BF15" i="7"/>
  <c r="BE16" i="7"/>
  <c r="BF5" i="10" s="1"/>
  <c r="BE8" i="10"/>
  <c r="BE30" i="10"/>
  <c r="BE7" i="10"/>
  <c r="BG10" i="10"/>
  <c r="BG3" i="10"/>
  <c r="BG2" i="10"/>
  <c r="BG12" i="10"/>
  <c r="BG18" i="10" s="1"/>
  <c r="BG27" i="10"/>
  <c r="BG26" i="10"/>
  <c r="BG25" i="10"/>
  <c r="BG24" i="10"/>
  <c r="BH1" i="10"/>
  <c r="BG4" i="10"/>
  <c r="BC11" i="1"/>
  <c r="BC13" i="1" s="1"/>
  <c r="BD9" i="1"/>
  <c r="BD11" i="1" s="1"/>
  <c r="BD13" i="1" s="1"/>
  <c r="BD11" i="10"/>
  <c r="BD13" i="10" s="1"/>
  <c r="BD15" i="10" s="1"/>
  <c r="BF30" i="10" l="1"/>
  <c r="BF8" i="10"/>
  <c r="BF7" i="10"/>
  <c r="BG15" i="7"/>
  <c r="BF16" i="7"/>
  <c r="BG5" i="10" s="1"/>
  <c r="BD16" i="10"/>
  <c r="BD31" i="10" s="1"/>
  <c r="BH3" i="10"/>
  <c r="BH2" i="10"/>
  <c r="BH12" i="10"/>
  <c r="BH18" i="10" s="1"/>
  <c r="BH27" i="10"/>
  <c r="BH26" i="10"/>
  <c r="BH25" i="10"/>
  <c r="BH24" i="10"/>
  <c r="BI1" i="10"/>
  <c r="BH4" i="10"/>
  <c r="BH10" i="10"/>
  <c r="BE7" i="1"/>
  <c r="BF3" i="1"/>
  <c r="BF5" i="1" s="1"/>
  <c r="BF26" i="1"/>
  <c r="BF9" i="1"/>
  <c r="BF2" i="1"/>
  <c r="BF9" i="10" s="1"/>
  <c r="BF27" i="1"/>
  <c r="BF24" i="1"/>
  <c r="BG1" i="1"/>
  <c r="BF12" i="1"/>
  <c r="BF18" i="1" s="1"/>
  <c r="BF25" i="1"/>
  <c r="BF4" i="1"/>
  <c r="BF6" i="10" s="1"/>
  <c r="BF11" i="10" s="1"/>
  <c r="BF13" i="10" s="1"/>
  <c r="BF15" i="10" s="1"/>
  <c r="BE30" i="1"/>
  <c r="T2" i="6"/>
  <c r="BE11" i="1"/>
  <c r="BE13" i="1" s="1"/>
  <c r="BE10" i="1"/>
  <c r="BE11" i="10"/>
  <c r="BE13" i="10" s="1"/>
  <c r="BE15" i="10" s="1"/>
  <c r="BF7" i="1" l="1"/>
  <c r="BF8" i="1"/>
  <c r="BF30" i="1"/>
  <c r="BF16" i="10"/>
  <c r="BF31" i="10" s="1"/>
  <c r="BI26" i="10"/>
  <c r="BI25" i="10"/>
  <c r="BI24" i="10"/>
  <c r="BI4" i="10"/>
  <c r="BI10" i="10" s="1"/>
  <c r="BI3" i="10"/>
  <c r="BI2" i="10"/>
  <c r="BI12" i="10"/>
  <c r="BI18" i="10" s="1"/>
  <c r="BJ1" i="10"/>
  <c r="BI27" i="10"/>
  <c r="BD17" i="10"/>
  <c r="BD28" i="10" s="1"/>
  <c r="BE16" i="10"/>
  <c r="BE31" i="10" s="1"/>
  <c r="BF10" i="1"/>
  <c r="BG30" i="10"/>
  <c r="BG8" i="10"/>
  <c r="BG7" i="10"/>
  <c r="BG3" i="1"/>
  <c r="BG5" i="1"/>
  <c r="BG7" i="1" s="1"/>
  <c r="BG26" i="1"/>
  <c r="BG2" i="1"/>
  <c r="BG9" i="10" s="1"/>
  <c r="BG9" i="1"/>
  <c r="BG25" i="1"/>
  <c r="BG27" i="1"/>
  <c r="BH1" i="1"/>
  <c r="BG24" i="1"/>
  <c r="BG12" i="1"/>
  <c r="BG18" i="1" s="1"/>
  <c r="BG4" i="1"/>
  <c r="BG6" i="10" s="1"/>
  <c r="BG16" i="7"/>
  <c r="BH5" i="10" s="1"/>
  <c r="BH15" i="7"/>
  <c r="U4" i="6"/>
  <c r="BF6" i="1"/>
  <c r="BG30" i="1" l="1"/>
  <c r="BJ2" i="10"/>
  <c r="BJ26" i="10"/>
  <c r="BJ12" i="10"/>
  <c r="BJ18" i="10" s="1"/>
  <c r="BJ24" i="10"/>
  <c r="BJ25" i="10"/>
  <c r="BJ27" i="10"/>
  <c r="BK1" i="10"/>
  <c r="BJ4" i="10"/>
  <c r="BJ10" i="10" s="1"/>
  <c r="BJ3" i="10"/>
  <c r="U3" i="6"/>
  <c r="BG8" i="1"/>
  <c r="BH7" i="1"/>
  <c r="BH27" i="1"/>
  <c r="BI1" i="1"/>
  <c r="BH12" i="1"/>
  <c r="BH18" i="1" s="1"/>
  <c r="BH6" i="1"/>
  <c r="BH3" i="1"/>
  <c r="BH24" i="1"/>
  <c r="BH5" i="1"/>
  <c r="BH30" i="1" s="1"/>
  <c r="BH26" i="1"/>
  <c r="BH2" i="1"/>
  <c r="BH9" i="10" s="1"/>
  <c r="BH25" i="1"/>
  <c r="BH4" i="1"/>
  <c r="BH6" i="10" s="1"/>
  <c r="BI15" i="7"/>
  <c r="BH16" i="7"/>
  <c r="BI5" i="10" s="1"/>
  <c r="BG11" i="10"/>
  <c r="BG13" i="10" s="1"/>
  <c r="BG15" i="10" s="1"/>
  <c r="BF17" i="10"/>
  <c r="BF28" i="10" s="1"/>
  <c r="BH30" i="10"/>
  <c r="BH7" i="10"/>
  <c r="BH8" i="10"/>
  <c r="BH11" i="10" s="1"/>
  <c r="BH13" i="10" s="1"/>
  <c r="BH15" i="10" s="1"/>
  <c r="BG6" i="1"/>
  <c r="BG11" i="1" s="1"/>
  <c r="BG13" i="1" s="1"/>
  <c r="BE17" i="10"/>
  <c r="BE28" i="10" s="1"/>
  <c r="BG10" i="1"/>
  <c r="BF11" i="1"/>
  <c r="BF13" i="1" s="1"/>
  <c r="BH16" i="10" l="1"/>
  <c r="BH17" i="10"/>
  <c r="BH28" i="10" s="1"/>
  <c r="BH8" i="1"/>
  <c r="BK10" i="10"/>
  <c r="BK3" i="10"/>
  <c r="BK2" i="10"/>
  <c r="BK12" i="10"/>
  <c r="BK18" i="10" s="1"/>
  <c r="BL1" i="10"/>
  <c r="BK25" i="10"/>
  <c r="BK4" i="10"/>
  <c r="BK24" i="10"/>
  <c r="BK26" i="10"/>
  <c r="BK27" i="10"/>
  <c r="BI5" i="1"/>
  <c r="BI7" i="1" s="1"/>
  <c r="BI25" i="1"/>
  <c r="BI26" i="1"/>
  <c r="BJ1" i="1"/>
  <c r="BI27" i="1"/>
  <c r="BI24" i="1"/>
  <c r="BI4" i="1"/>
  <c r="BI6" i="10" s="1"/>
  <c r="BI12" i="1"/>
  <c r="BI18" i="1" s="1"/>
  <c r="BI3" i="1"/>
  <c r="BI2" i="1"/>
  <c r="BI9" i="10" s="1"/>
  <c r="BG16" i="10"/>
  <c r="BG31" i="10" s="1"/>
  <c r="BJ15" i="7"/>
  <c r="BI16" i="7"/>
  <c r="BJ5" i="10" s="1"/>
  <c r="BI8" i="10"/>
  <c r="BI7" i="10"/>
  <c r="BI30" i="10"/>
  <c r="BH9" i="1"/>
  <c r="BH11" i="1" s="1"/>
  <c r="BH13" i="1" s="1"/>
  <c r="U2" i="6"/>
  <c r="BH31" i="10"/>
  <c r="BH10" i="1"/>
  <c r="BI9" i="1" l="1"/>
  <c r="BI30" i="1"/>
  <c r="BJ8" i="10"/>
  <c r="BJ7" i="10"/>
  <c r="BJ30" i="10"/>
  <c r="BJ16" i="7"/>
  <c r="BK5" i="10" s="1"/>
  <c r="BK15" i="7"/>
  <c r="BI10" i="1"/>
  <c r="V4" i="6"/>
  <c r="BG17" i="10"/>
  <c r="BG28" i="10" s="1"/>
  <c r="BL25" i="10"/>
  <c r="BL24" i="10"/>
  <c r="BL12" i="10"/>
  <c r="BL18" i="10" s="1"/>
  <c r="BL4" i="10"/>
  <c r="BL10" i="10"/>
  <c r="BL3" i="10"/>
  <c r="BL2" i="10"/>
  <c r="BL27" i="10"/>
  <c r="BL26" i="10"/>
  <c r="BM1" i="10"/>
  <c r="BJ6" i="1"/>
  <c r="BJ4" i="1"/>
  <c r="BJ6" i="10" s="1"/>
  <c r="BJ26" i="1"/>
  <c r="BJ10" i="1"/>
  <c r="BJ25" i="1"/>
  <c r="BK1" i="1"/>
  <c r="BJ27" i="1"/>
  <c r="BJ24" i="1"/>
  <c r="BJ3" i="1"/>
  <c r="BJ5" i="1" s="1"/>
  <c r="BJ2" i="1"/>
  <c r="BJ9" i="10" s="1"/>
  <c r="BJ12" i="1"/>
  <c r="BJ18" i="1" s="1"/>
  <c r="BI6" i="1"/>
  <c r="BI8" i="1"/>
  <c r="BI11" i="10"/>
  <c r="BI13" i="10" s="1"/>
  <c r="BI15" i="10" s="1"/>
  <c r="BJ30" i="1" l="1"/>
  <c r="BJ8" i="1"/>
  <c r="BJ7" i="1"/>
  <c r="BL15" i="7"/>
  <c r="BK16" i="7"/>
  <c r="BL5" i="10" s="1"/>
  <c r="BI11" i="1"/>
  <c r="BI13" i="1" s="1"/>
  <c r="BK30" i="10"/>
  <c r="BK7" i="10"/>
  <c r="BK8" i="10"/>
  <c r="V3" i="6"/>
  <c r="BI16" i="10"/>
  <c r="BI31" i="10" s="1"/>
  <c r="BI17" i="10"/>
  <c r="BI28" i="10" s="1"/>
  <c r="BM25" i="10"/>
  <c r="BM24" i="10"/>
  <c r="BM12" i="10"/>
  <c r="BM18" i="10" s="1"/>
  <c r="BN1" i="10"/>
  <c r="BM4" i="10"/>
  <c r="BM10" i="10"/>
  <c r="BM3" i="10"/>
  <c r="BM27" i="10"/>
  <c r="BM26" i="10"/>
  <c r="BM2" i="10"/>
  <c r="BJ9" i="1"/>
  <c r="BK5" i="1"/>
  <c r="BK8" i="1" s="1"/>
  <c r="BK2" i="1"/>
  <c r="BK9" i="10" s="1"/>
  <c r="BK9" i="1"/>
  <c r="BK7" i="1"/>
  <c r="BK6" i="1"/>
  <c r="BK25" i="1"/>
  <c r="BK30" i="1" s="1"/>
  <c r="BL1" i="1"/>
  <c r="BK10" i="1"/>
  <c r="BK12" i="1"/>
  <c r="BK18" i="1" s="1"/>
  <c r="BK3" i="1"/>
  <c r="BK4" i="1"/>
  <c r="BK6" i="10" s="1"/>
  <c r="BK11" i="10" s="1"/>
  <c r="BK13" i="10" s="1"/>
  <c r="BK15" i="10" s="1"/>
  <c r="BK26" i="1"/>
  <c r="BK27" i="1"/>
  <c r="BK24" i="1"/>
  <c r="BJ11" i="10"/>
  <c r="BJ13" i="10" s="1"/>
  <c r="BJ15" i="10" s="1"/>
  <c r="BK16" i="10" l="1"/>
  <c r="BK17" i="10" s="1"/>
  <c r="BK28" i="10" s="1"/>
  <c r="BN2" i="10"/>
  <c r="BN27" i="10"/>
  <c r="BN26" i="10"/>
  <c r="BN25" i="10"/>
  <c r="BN24" i="10"/>
  <c r="BN12" i="10"/>
  <c r="BN18" i="10" s="1"/>
  <c r="BO1" i="10"/>
  <c r="BN3" i="10"/>
  <c r="BN4" i="10"/>
  <c r="BN10" i="10" s="1"/>
  <c r="BJ16" i="10"/>
  <c r="BJ31" i="10" s="1"/>
  <c r="BL8" i="10"/>
  <c r="BL7" i="10"/>
  <c r="BL30" i="10"/>
  <c r="BL16" i="7"/>
  <c r="BM5" i="10" s="1"/>
  <c r="BM15" i="7"/>
  <c r="BL12" i="1"/>
  <c r="BL18" i="1" s="1"/>
  <c r="BL2" i="1"/>
  <c r="BL9" i="10" s="1"/>
  <c r="BM1" i="1"/>
  <c r="BL4" i="1"/>
  <c r="BL6" i="10" s="1"/>
  <c r="BL26" i="1"/>
  <c r="BL6" i="1"/>
  <c r="BL10" i="1"/>
  <c r="BL25" i="1"/>
  <c r="BL27" i="1"/>
  <c r="BL24" i="1"/>
  <c r="BL3" i="1"/>
  <c r="BL5" i="1" s="1"/>
  <c r="BK31" i="10"/>
  <c r="BK11" i="1"/>
  <c r="BK13" i="1" s="1"/>
  <c r="BJ11" i="1"/>
  <c r="BJ13" i="1" s="1"/>
  <c r="V2" i="6"/>
  <c r="BL30" i="1" l="1"/>
  <c r="BL7" i="1"/>
  <c r="BL8" i="1"/>
  <c r="BL11" i="1" s="1"/>
  <c r="BL13" i="1" s="1"/>
  <c r="BN1" i="1"/>
  <c r="BM27" i="1"/>
  <c r="BM25" i="1"/>
  <c r="BM12" i="1"/>
  <c r="BM18" i="1" s="1"/>
  <c r="BM2" i="1"/>
  <c r="BM9" i="10" s="1"/>
  <c r="BM9" i="1"/>
  <c r="BM24" i="1"/>
  <c r="BM4" i="1"/>
  <c r="BM6" i="10" s="1"/>
  <c r="BM3" i="1"/>
  <c r="BM5" i="1" s="1"/>
  <c r="BM26" i="1"/>
  <c r="BL9" i="1"/>
  <c r="BP1" i="10"/>
  <c r="BO4" i="10"/>
  <c r="BO10" i="10" s="1"/>
  <c r="BO3" i="10"/>
  <c r="BO2" i="10"/>
  <c r="BO27" i="10"/>
  <c r="BO26" i="10"/>
  <c r="BO25" i="10"/>
  <c r="BO12" i="10"/>
  <c r="BO18" i="10" s="1"/>
  <c r="BO24" i="10"/>
  <c r="BJ17" i="10"/>
  <c r="BJ28" i="10" s="1"/>
  <c r="BM16" i="7"/>
  <c r="BN5" i="10" s="1"/>
  <c r="BN15" i="7"/>
  <c r="BM11" i="10"/>
  <c r="BM13" i="10" s="1"/>
  <c r="BM15" i="10" s="1"/>
  <c r="BM7" i="10"/>
  <c r="BM30" i="10"/>
  <c r="BM8" i="10"/>
  <c r="BL11" i="10"/>
  <c r="BL13" i="10" s="1"/>
  <c r="BL15" i="10" s="1"/>
  <c r="W4" i="6"/>
  <c r="BM8" i="1" l="1"/>
  <c r="BM30" i="1"/>
  <c r="BM7" i="1"/>
  <c r="BM16" i="10"/>
  <c r="BM17" i="10" s="1"/>
  <c r="BM28" i="10" s="1"/>
  <c r="BN25" i="1"/>
  <c r="BN26" i="1"/>
  <c r="BO1" i="1"/>
  <c r="BN27" i="1"/>
  <c r="BN9" i="1"/>
  <c r="BN24" i="1"/>
  <c r="BN2" i="1"/>
  <c r="BN9" i="10" s="1"/>
  <c r="BN12" i="1"/>
  <c r="BN18" i="1" s="1"/>
  <c r="BN3" i="1"/>
  <c r="BN5" i="1" s="1"/>
  <c r="BN4" i="1"/>
  <c r="BN6" i="10" s="1"/>
  <c r="BN16" i="7"/>
  <c r="BO5" i="10" s="1"/>
  <c r="BO15" i="7"/>
  <c r="BN7" i="10"/>
  <c r="BN8" i="10"/>
  <c r="BN30" i="10"/>
  <c r="BM31" i="10"/>
  <c r="W3" i="6"/>
  <c r="BL16" i="10"/>
  <c r="BL31" i="10" s="1"/>
  <c r="BM10" i="1"/>
  <c r="BP25" i="10"/>
  <c r="BP24" i="10"/>
  <c r="BQ1" i="10"/>
  <c r="BP4" i="10"/>
  <c r="BP10" i="10"/>
  <c r="BP3" i="10"/>
  <c r="BP2" i="10"/>
  <c r="BP12" i="10"/>
  <c r="BP18" i="10" s="1"/>
  <c r="BP27" i="10"/>
  <c r="BP26" i="10"/>
  <c r="BM6" i="1"/>
  <c r="BM11" i="1" s="1"/>
  <c r="BM13" i="1" s="1"/>
  <c r="BN8" i="1" l="1"/>
  <c r="BN30" i="1"/>
  <c r="BN7" i="1"/>
  <c r="BL17" i="10"/>
  <c r="BL28" i="10" s="1"/>
  <c r="BO12" i="1"/>
  <c r="BO18" i="1" s="1"/>
  <c r="BO6" i="1"/>
  <c r="BO3" i="1"/>
  <c r="BO5" i="1"/>
  <c r="BO26" i="1"/>
  <c r="BO2" i="1"/>
  <c r="BO9" i="10" s="1"/>
  <c r="BO11" i="10" s="1"/>
  <c r="BO13" i="10" s="1"/>
  <c r="BO15" i="10" s="1"/>
  <c r="BO25" i="1"/>
  <c r="BO27" i="1"/>
  <c r="BO24" i="1"/>
  <c r="BO4" i="1"/>
  <c r="BO6" i="10" s="1"/>
  <c r="BO10" i="1"/>
  <c r="BP1" i="1"/>
  <c r="BO30" i="1"/>
  <c r="BN6" i="1"/>
  <c r="BO16" i="7"/>
  <c r="BP5" i="10" s="1"/>
  <c r="BP15" i="7"/>
  <c r="BN10" i="1"/>
  <c r="BO30" i="10"/>
  <c r="BO7" i="10"/>
  <c r="BO8" i="10"/>
  <c r="BQ27" i="10"/>
  <c r="BQ26" i="10"/>
  <c r="BQ25" i="10"/>
  <c r="BQ24" i="10"/>
  <c r="BR1" i="10"/>
  <c r="BQ2" i="10"/>
  <c r="BQ4" i="10"/>
  <c r="BQ10" i="10" s="1"/>
  <c r="BQ3" i="10"/>
  <c r="BQ12" i="10"/>
  <c r="BQ18" i="10" s="1"/>
  <c r="W2" i="6"/>
  <c r="BN11" i="10"/>
  <c r="BN13" i="10" s="1"/>
  <c r="BN15" i="10" s="1"/>
  <c r="BO16" i="10" l="1"/>
  <c r="BO17" i="10" s="1"/>
  <c r="BO28" i="10" s="1"/>
  <c r="BO8" i="1"/>
  <c r="BO9" i="1"/>
  <c r="BR3" i="10"/>
  <c r="BR2" i="10"/>
  <c r="BR12" i="10"/>
  <c r="BR18" i="10" s="1"/>
  <c r="BR27" i="10"/>
  <c r="BR26" i="10"/>
  <c r="BR25" i="10"/>
  <c r="BR24" i="10"/>
  <c r="BR4" i="10"/>
  <c r="BR10" i="10" s="1"/>
  <c r="BS1" i="10"/>
  <c r="X4" i="6"/>
  <c r="BQ15" i="7"/>
  <c r="BP16" i="7"/>
  <c r="BQ5" i="10" s="1"/>
  <c r="BN11" i="1"/>
  <c r="BN13" i="1" s="1"/>
  <c r="BP8" i="10"/>
  <c r="BP7" i="10"/>
  <c r="BP30" i="10"/>
  <c r="BO7" i="1"/>
  <c r="BP4" i="1"/>
  <c r="BP6" i="10" s="1"/>
  <c r="BP27" i="1"/>
  <c r="BP24" i="1"/>
  <c r="BQ1" i="1"/>
  <c r="BP12" i="1"/>
  <c r="BP18" i="1" s="1"/>
  <c r="BP3" i="1"/>
  <c r="BP5" i="1" s="1"/>
  <c r="BP26" i="1"/>
  <c r="BP2" i="1"/>
  <c r="BP9" i="10" s="1"/>
  <c r="BP11" i="10" s="1"/>
  <c r="BP13" i="10" s="1"/>
  <c r="BP15" i="10" s="1"/>
  <c r="BP25" i="1"/>
  <c r="BO31" i="10"/>
  <c r="BN17" i="10"/>
  <c r="BN28" i="10" s="1"/>
  <c r="BN16" i="10"/>
  <c r="BN31" i="10" s="1"/>
  <c r="BP30" i="1" l="1"/>
  <c r="BP8" i="1"/>
  <c r="BP7" i="1"/>
  <c r="BP16" i="10"/>
  <c r="BP17" i="10" s="1"/>
  <c r="BP28" i="10" s="1"/>
  <c r="BP6" i="1"/>
  <c r="BO11" i="1"/>
  <c r="BO13" i="1" s="1"/>
  <c r="BQ7" i="10"/>
  <c r="BQ30" i="10"/>
  <c r="BQ8" i="10"/>
  <c r="BT1" i="10"/>
  <c r="BS4" i="10"/>
  <c r="BS10" i="10" s="1"/>
  <c r="BS3" i="10"/>
  <c r="BS2" i="10"/>
  <c r="BS12" i="10"/>
  <c r="BS18" i="10" s="1"/>
  <c r="BS27" i="10"/>
  <c r="BS25" i="10"/>
  <c r="BS24" i="10"/>
  <c r="BS26" i="10"/>
  <c r="BQ16" i="7"/>
  <c r="BR5" i="10" s="1"/>
  <c r="BR15" i="7"/>
  <c r="BP9" i="1"/>
  <c r="BP10" i="1"/>
  <c r="BQ3" i="1"/>
  <c r="BQ5" i="1"/>
  <c r="BQ8" i="1" s="1"/>
  <c r="BQ7" i="1"/>
  <c r="BQ25" i="1"/>
  <c r="BQ30" i="1"/>
  <c r="BQ27" i="1"/>
  <c r="BR1" i="1"/>
  <c r="BQ24" i="1"/>
  <c r="BQ12" i="1"/>
  <c r="BQ18" i="1" s="1"/>
  <c r="BQ4" i="1"/>
  <c r="BQ6" i="10" s="1"/>
  <c r="BQ11" i="10" s="1"/>
  <c r="BQ13" i="10" s="1"/>
  <c r="BQ15" i="10" s="1"/>
  <c r="BQ26" i="1"/>
  <c r="BQ2" i="1"/>
  <c r="BQ9" i="10" s="1"/>
  <c r="X3" i="6"/>
  <c r="BP31" i="10"/>
  <c r="BQ16" i="10" l="1"/>
  <c r="BQ17" i="10"/>
  <c r="BQ28" i="10" s="1"/>
  <c r="BT27" i="10"/>
  <c r="BT26" i="10"/>
  <c r="BT25" i="10"/>
  <c r="BT24" i="10"/>
  <c r="BU1" i="10"/>
  <c r="BT4" i="10"/>
  <c r="BT10" i="10" s="1"/>
  <c r="BT3" i="10"/>
  <c r="BT12" i="10"/>
  <c r="BT18" i="10" s="1"/>
  <c r="BT2" i="10"/>
  <c r="X2" i="6"/>
  <c r="BQ6" i="1"/>
  <c r="BQ10" i="1"/>
  <c r="BQ31" i="10"/>
  <c r="BQ9" i="1"/>
  <c r="BR16" i="7"/>
  <c r="BS5" i="10" s="1"/>
  <c r="BS15" i="7"/>
  <c r="BP11" i="1"/>
  <c r="BP13" i="1" s="1"/>
  <c r="BR12" i="1"/>
  <c r="BR18" i="1" s="1"/>
  <c r="BR4" i="1"/>
  <c r="BR6" i="10" s="1"/>
  <c r="BR2" i="1"/>
  <c r="BR9" i="10" s="1"/>
  <c r="BR25" i="1"/>
  <c r="BR26" i="1"/>
  <c r="BR6" i="1"/>
  <c r="BR10" i="1"/>
  <c r="BR27" i="1"/>
  <c r="BR24" i="1"/>
  <c r="BR3" i="1"/>
  <c r="BR5" i="1" s="1"/>
  <c r="BS1" i="1"/>
  <c r="BR30" i="10"/>
  <c r="BR8" i="10"/>
  <c r="BR7" i="10"/>
  <c r="BR7" i="1" l="1"/>
  <c r="BR8" i="1"/>
  <c r="BR11" i="1" s="1"/>
  <c r="BR13" i="1" s="1"/>
  <c r="BR30" i="1"/>
  <c r="BS16" i="7"/>
  <c r="BT5" i="10" s="1"/>
  <c r="BT15" i="7"/>
  <c r="BU3" i="10"/>
  <c r="BU2" i="10"/>
  <c r="BU12" i="10"/>
  <c r="BU18" i="10" s="1"/>
  <c r="BU27" i="10"/>
  <c r="BU26" i="10"/>
  <c r="BU25" i="10"/>
  <c r="BV1" i="10"/>
  <c r="BU4" i="10"/>
  <c r="BU10" i="10" s="1"/>
  <c r="BU24" i="10"/>
  <c r="BS7" i="10"/>
  <c r="BS8" i="10"/>
  <c r="BS30" i="10"/>
  <c r="BQ11" i="1"/>
  <c r="BQ13" i="1" s="1"/>
  <c r="BT1" i="1"/>
  <c r="BS27" i="1"/>
  <c r="BS6" i="1"/>
  <c r="BS24" i="1"/>
  <c r="BS3" i="1"/>
  <c r="BS12" i="1"/>
  <c r="BS18" i="1" s="1"/>
  <c r="BS5" i="1"/>
  <c r="BS7" i="1" s="1"/>
  <c r="BS2" i="1"/>
  <c r="BS9" i="10" s="1"/>
  <c r="BS4" i="1"/>
  <c r="BS6" i="10" s="1"/>
  <c r="BS25" i="1"/>
  <c r="BS26" i="1"/>
  <c r="Y4" i="6"/>
  <c r="BR11" i="10"/>
  <c r="BR13" i="10" s="1"/>
  <c r="BR15" i="10" s="1"/>
  <c r="BR9" i="1"/>
  <c r="BR16" i="10" l="1"/>
  <c r="BR31" i="10" s="1"/>
  <c r="BR17" i="10"/>
  <c r="BR28" i="10" s="1"/>
  <c r="BS11" i="10"/>
  <c r="BS13" i="10" s="1"/>
  <c r="BS15" i="10" s="1"/>
  <c r="BT4" i="1"/>
  <c r="BT6" i="10" s="1"/>
  <c r="BT25" i="1"/>
  <c r="BT10" i="1"/>
  <c r="BU1" i="1"/>
  <c r="BT27" i="1"/>
  <c r="BT24" i="1"/>
  <c r="BT3" i="1"/>
  <c r="BT12" i="1"/>
  <c r="BT18" i="1" s="1"/>
  <c r="BT5" i="1"/>
  <c r="BT30" i="1" s="1"/>
  <c r="BT2" i="1"/>
  <c r="BT9" i="10" s="1"/>
  <c r="BT7" i="1"/>
  <c r="BT26" i="1"/>
  <c r="BS8" i="1"/>
  <c r="BS9" i="1"/>
  <c r="BV4" i="10"/>
  <c r="BV10" i="10"/>
  <c r="BV3" i="10"/>
  <c r="BV2" i="10"/>
  <c r="BV26" i="10"/>
  <c r="BV12" i="10"/>
  <c r="BV18" i="10" s="1"/>
  <c r="BV24" i="10"/>
  <c r="BW1" i="10"/>
  <c r="BV27" i="10"/>
  <c r="BV25" i="10"/>
  <c r="BS10" i="1"/>
  <c r="BS30" i="1"/>
  <c r="BU15" i="7"/>
  <c r="BT16" i="7"/>
  <c r="BU5" i="10" s="1"/>
  <c r="BT8" i="10"/>
  <c r="BT11" i="10" s="1"/>
  <c r="BT13" i="10" s="1"/>
  <c r="BT15" i="10" s="1"/>
  <c r="BT7" i="10"/>
  <c r="BT30" i="10"/>
  <c r="Y3" i="6"/>
  <c r="BT16" i="10" l="1"/>
  <c r="BT17" i="10"/>
  <c r="BT28" i="10" s="1"/>
  <c r="BT9" i="1"/>
  <c r="BS11" i="1"/>
  <c r="BS13" i="1" s="1"/>
  <c r="BU8" i="10"/>
  <c r="BU7" i="10"/>
  <c r="BU30" i="10"/>
  <c r="BU12" i="1"/>
  <c r="BU18" i="1" s="1"/>
  <c r="BU3" i="1"/>
  <c r="BU5" i="1" s="1"/>
  <c r="BU2" i="1"/>
  <c r="BU9" i="10" s="1"/>
  <c r="BU11" i="10" s="1"/>
  <c r="BU13" i="10" s="1"/>
  <c r="BU15" i="10" s="1"/>
  <c r="BU25" i="1"/>
  <c r="BU26" i="1"/>
  <c r="BU10" i="1"/>
  <c r="BU24" i="1"/>
  <c r="BU4" i="1"/>
  <c r="BU6" i="10" s="1"/>
  <c r="BU27" i="1"/>
  <c r="BV1" i="1"/>
  <c r="BV15" i="7"/>
  <c r="BU16" i="7"/>
  <c r="BV5" i="10" s="1"/>
  <c r="BT8" i="1"/>
  <c r="BT31" i="10"/>
  <c r="BS16" i="10"/>
  <c r="BS31" i="10" s="1"/>
  <c r="BS17" i="10"/>
  <c r="BS28" i="10" s="1"/>
  <c r="BT6" i="1"/>
  <c r="Y2" i="6"/>
  <c r="BW25" i="10"/>
  <c r="BW10" i="10"/>
  <c r="BW3" i="10"/>
  <c r="BW2" i="10"/>
  <c r="BW4" i="10"/>
  <c r="BW12" i="10"/>
  <c r="BW18" i="10" s="1"/>
  <c r="BX1" i="10"/>
  <c r="BW27" i="10"/>
  <c r="BW24" i="10"/>
  <c r="BW26" i="10"/>
  <c r="BU16" i="10" l="1"/>
  <c r="BU17" i="10" s="1"/>
  <c r="BU28" i="10" s="1"/>
  <c r="BU7" i="1"/>
  <c r="BU8" i="1"/>
  <c r="BU30" i="1"/>
  <c r="Z4" i="6"/>
  <c r="BU31" i="10"/>
  <c r="BU9" i="1"/>
  <c r="BV7" i="10"/>
  <c r="BV8" i="10"/>
  <c r="BV30" i="10"/>
  <c r="BX2" i="10"/>
  <c r="BX27" i="10"/>
  <c r="BX26" i="10"/>
  <c r="BX24" i="10"/>
  <c r="BY1" i="10"/>
  <c r="BX12" i="10"/>
  <c r="BX18" i="10" s="1"/>
  <c r="BX25" i="10"/>
  <c r="BX4" i="10"/>
  <c r="BX10" i="10"/>
  <c r="BX3" i="10"/>
  <c r="BV16" i="7"/>
  <c r="BW5" i="10" s="1"/>
  <c r="BW15" i="7"/>
  <c r="BU6" i="1"/>
  <c r="BU11" i="1" s="1"/>
  <c r="BU13" i="1" s="1"/>
  <c r="BV24" i="1"/>
  <c r="BW1" i="1"/>
  <c r="BV12" i="1"/>
  <c r="BV18" i="1" s="1"/>
  <c r="BV2" i="1"/>
  <c r="BV9" i="10" s="1"/>
  <c r="BV26" i="1"/>
  <c r="BV4" i="1"/>
  <c r="BV6" i="10" s="1"/>
  <c r="BV11" i="10" s="1"/>
  <c r="BV13" i="10" s="1"/>
  <c r="BV15" i="10" s="1"/>
  <c r="BV10" i="1"/>
  <c r="BV6" i="1"/>
  <c r="BV27" i="1"/>
  <c r="BV25" i="1"/>
  <c r="BV3" i="1"/>
  <c r="BV5" i="1" s="1"/>
  <c r="BV9" i="1"/>
  <c r="BT11" i="1"/>
  <c r="BT13" i="1" s="1"/>
  <c r="BV7" i="1" l="1"/>
  <c r="BV11" i="1" s="1"/>
  <c r="BV13" i="1" s="1"/>
  <c r="BV8" i="1"/>
  <c r="BV30" i="1"/>
  <c r="BV16" i="10"/>
  <c r="BV17" i="10"/>
  <c r="BV28" i="10" s="1"/>
  <c r="BY12" i="10"/>
  <c r="BY18" i="10" s="1"/>
  <c r="BZ1" i="10"/>
  <c r="BY26" i="10"/>
  <c r="BY25" i="10"/>
  <c r="BY24" i="10"/>
  <c r="BY2" i="10"/>
  <c r="BY27" i="10"/>
  <c r="BY4" i="10"/>
  <c r="BY10" i="10"/>
  <c r="BY3" i="10"/>
  <c r="BX15" i="7"/>
  <c r="BW16" i="7"/>
  <c r="BX5" i="10" s="1"/>
  <c r="BW7" i="10"/>
  <c r="BW30" i="10"/>
  <c r="BW8" i="10"/>
  <c r="BV31" i="10"/>
  <c r="BW25" i="1"/>
  <c r="BW12" i="1"/>
  <c r="BW18" i="1" s="1"/>
  <c r="BW3" i="1"/>
  <c r="BW5" i="1" s="1"/>
  <c r="BW2" i="1"/>
  <c r="BW9" i="10" s="1"/>
  <c r="BX1" i="1"/>
  <c r="BW4" i="1"/>
  <c r="BW6" i="10" s="1"/>
  <c r="BW6" i="1"/>
  <c r="BW10" i="1"/>
  <c r="BW9" i="1"/>
  <c r="BW24" i="1"/>
  <c r="BW26" i="1"/>
  <c r="BW27" i="1"/>
  <c r="Z3" i="6"/>
  <c r="BW8" i="1" l="1"/>
  <c r="BW11" i="1" s="1"/>
  <c r="BW13" i="1" s="1"/>
  <c r="BW30" i="1"/>
  <c r="BW7" i="1"/>
  <c r="BY1" i="1"/>
  <c r="BX24" i="1"/>
  <c r="BX12" i="1"/>
  <c r="BX18" i="1" s="1"/>
  <c r="BX4" i="1"/>
  <c r="BX6" i="10" s="1"/>
  <c r="BX11" i="10" s="1"/>
  <c r="BX13" i="10" s="1"/>
  <c r="BX15" i="10" s="1"/>
  <c r="BX27" i="1"/>
  <c r="BX25" i="1"/>
  <c r="BX2" i="1"/>
  <c r="BX9" i="10" s="1"/>
  <c r="BX26" i="1"/>
  <c r="BX3" i="1"/>
  <c r="BX5" i="1" s="1"/>
  <c r="CA1" i="10"/>
  <c r="BZ4" i="10"/>
  <c r="BZ10" i="10" s="1"/>
  <c r="BZ2" i="10"/>
  <c r="BZ27" i="10"/>
  <c r="BZ26" i="10"/>
  <c r="BZ25" i="10"/>
  <c r="BZ24" i="10"/>
  <c r="BZ12" i="10"/>
  <c r="BZ18" i="10" s="1"/>
  <c r="BZ3" i="10"/>
  <c r="BW11" i="10"/>
  <c r="BW13" i="10" s="1"/>
  <c r="BW15" i="10" s="1"/>
  <c r="BX30" i="10"/>
  <c r="BX7" i="10"/>
  <c r="BX8" i="10"/>
  <c r="BX16" i="7"/>
  <c r="BY5" i="10" s="1"/>
  <c r="BY15" i="7"/>
  <c r="Z2" i="6"/>
  <c r="BX16" i="10" l="1"/>
  <c r="BX17" i="10"/>
  <c r="BX28" i="10" s="1"/>
  <c r="BX8" i="1"/>
  <c r="BX7" i="1"/>
  <c r="BX30" i="1"/>
  <c r="AA4" i="6"/>
  <c r="BW16" i="10"/>
  <c r="BW31" i="10" s="1"/>
  <c r="CA25" i="10"/>
  <c r="CA24" i="10"/>
  <c r="CA12" i="10"/>
  <c r="CA18" i="10" s="1"/>
  <c r="CB1" i="10"/>
  <c r="CA4" i="10"/>
  <c r="CA10" i="10"/>
  <c r="CA26" i="10"/>
  <c r="CA3" i="10"/>
  <c r="CA2" i="10"/>
  <c r="CA27" i="10"/>
  <c r="BZ15" i="7"/>
  <c r="BY16" i="7"/>
  <c r="BZ5" i="10" s="1"/>
  <c r="BX9" i="1"/>
  <c r="BX6" i="1"/>
  <c r="BX31" i="10"/>
  <c r="BY7" i="10"/>
  <c r="BY11" i="10" s="1"/>
  <c r="BY13" i="10" s="1"/>
  <c r="BY15" i="10" s="1"/>
  <c r="BY30" i="10"/>
  <c r="BY8" i="10"/>
  <c r="BY4" i="1"/>
  <c r="BY6" i="10" s="1"/>
  <c r="BY25" i="1"/>
  <c r="BY10" i="1"/>
  <c r="BY9" i="1"/>
  <c r="BY3" i="1"/>
  <c r="BY27" i="1"/>
  <c r="BY5" i="1"/>
  <c r="BY7" i="1" s="1"/>
  <c r="BY30" i="1"/>
  <c r="BY2" i="1"/>
  <c r="BY9" i="10" s="1"/>
  <c r="BY26" i="1"/>
  <c r="BZ1" i="1"/>
  <c r="BY6" i="1"/>
  <c r="BY12" i="1"/>
  <c r="BY18" i="1" s="1"/>
  <c r="BY24" i="1"/>
  <c r="BX10" i="1"/>
  <c r="BY16" i="10" l="1"/>
  <c r="BY17" i="10"/>
  <c r="BY28" i="10" s="1"/>
  <c r="BW17" i="10"/>
  <c r="BW28" i="10" s="1"/>
  <c r="BZ25" i="1"/>
  <c r="BZ12" i="1"/>
  <c r="BZ18" i="1" s="1"/>
  <c r="BZ4" i="1"/>
  <c r="BZ6" i="10" s="1"/>
  <c r="BZ3" i="1"/>
  <c r="BZ5" i="1"/>
  <c r="BZ8" i="1" s="1"/>
  <c r="CA1" i="1"/>
  <c r="BZ26" i="1"/>
  <c r="BZ10" i="1"/>
  <c r="BZ6" i="1"/>
  <c r="BZ30" i="1"/>
  <c r="BZ27" i="1"/>
  <c r="BZ7" i="1"/>
  <c r="BZ24" i="1"/>
  <c r="BZ2" i="1"/>
  <c r="BZ9" i="10" s="1"/>
  <c r="AA3" i="6"/>
  <c r="BY31" i="10"/>
  <c r="BY8" i="1"/>
  <c r="BZ8" i="10"/>
  <c r="BZ11" i="10" s="1"/>
  <c r="BZ13" i="10" s="1"/>
  <c r="BZ15" i="10" s="1"/>
  <c r="BZ30" i="10"/>
  <c r="BZ7" i="10"/>
  <c r="BX11" i="1"/>
  <c r="BX13" i="1" s="1"/>
  <c r="BZ16" i="7"/>
  <c r="CA5" i="10" s="1"/>
  <c r="CA15" i="7"/>
  <c r="CB26" i="10"/>
  <c r="CB25" i="10"/>
  <c r="CB24" i="10"/>
  <c r="CB4" i="10"/>
  <c r="CB10" i="10"/>
  <c r="CB3" i="10"/>
  <c r="CB27" i="10"/>
  <c r="CC1" i="10"/>
  <c r="CB2" i="10"/>
  <c r="CB12" i="10"/>
  <c r="CB18" i="10" s="1"/>
  <c r="BZ16" i="10" l="1"/>
  <c r="BZ17" i="10" s="1"/>
  <c r="BZ28" i="10" s="1"/>
  <c r="BY11" i="1"/>
  <c r="BY13" i="1" s="1"/>
  <c r="CB15" i="7"/>
  <c r="CA16" i="7"/>
  <c r="CB5" i="10" s="1"/>
  <c r="AA2" i="6"/>
  <c r="CA25" i="1"/>
  <c r="CB1" i="1"/>
  <c r="CA27" i="1"/>
  <c r="CA6" i="1"/>
  <c r="CA12" i="1"/>
  <c r="CA18" i="1" s="1"/>
  <c r="CA3" i="1"/>
  <c r="CA5" i="1" s="1"/>
  <c r="CA10" i="1"/>
  <c r="CA24" i="1"/>
  <c r="CA2" i="1"/>
  <c r="CA9" i="10" s="1"/>
  <c r="CA4" i="1"/>
  <c r="CA6" i="10" s="1"/>
  <c r="CA11" i="10" s="1"/>
  <c r="CA13" i="10" s="1"/>
  <c r="CA15" i="10" s="1"/>
  <c r="CA26" i="1"/>
  <c r="CA9" i="1"/>
  <c r="CA30" i="10"/>
  <c r="CA7" i="10"/>
  <c r="CA8" i="10"/>
  <c r="CC3" i="10"/>
  <c r="CC12" i="10"/>
  <c r="CC18" i="10" s="1"/>
  <c r="CC26" i="10"/>
  <c r="CC25" i="10"/>
  <c r="CC24" i="10"/>
  <c r="CC27" i="10"/>
  <c r="CD1" i="10"/>
  <c r="CC4" i="10"/>
  <c r="CC10" i="10"/>
  <c r="CC2" i="10"/>
  <c r="BZ9" i="1"/>
  <c r="BZ11" i="1" s="1"/>
  <c r="BZ13" i="1" s="1"/>
  <c r="BZ31" i="10"/>
  <c r="CA30" i="1" l="1"/>
  <c r="CA8" i="1"/>
  <c r="CA7" i="1"/>
  <c r="CA11" i="1" s="1"/>
  <c r="CA13" i="1" s="1"/>
  <c r="CA16" i="10"/>
  <c r="CA17" i="10" s="1"/>
  <c r="CA28" i="10" s="1"/>
  <c r="AB4" i="6"/>
  <c r="CB30" i="10"/>
  <c r="CB8" i="10"/>
  <c r="CB7" i="10"/>
  <c r="CC15" i="7"/>
  <c r="CB16" i="7"/>
  <c r="CC5" i="10" s="1"/>
  <c r="CA31" i="10"/>
  <c r="CE1" i="10"/>
  <c r="CD4" i="10"/>
  <c r="CD10" i="10" s="1"/>
  <c r="CD2" i="10"/>
  <c r="CD12" i="10"/>
  <c r="CD18" i="10" s="1"/>
  <c r="CD24" i="10"/>
  <c r="CD3" i="10"/>
  <c r="CD27" i="10"/>
  <c r="CD26" i="10"/>
  <c r="CD25" i="10"/>
  <c r="CB2" i="1"/>
  <c r="CB9" i="10" s="1"/>
  <c r="CB25" i="1"/>
  <c r="CB26" i="1"/>
  <c r="CC1" i="1"/>
  <c r="CB27" i="1"/>
  <c r="CB4" i="1"/>
  <c r="CB6" i="10" s="1"/>
  <c r="CB11" i="10" s="1"/>
  <c r="CB13" i="10" s="1"/>
  <c r="CB15" i="10" s="1"/>
  <c r="CB3" i="1"/>
  <c r="CB5" i="1" s="1"/>
  <c r="CB9" i="1"/>
  <c r="CB24" i="1"/>
  <c r="CB12" i="1"/>
  <c r="CB18" i="1" s="1"/>
  <c r="CB16" i="10" l="1"/>
  <c r="CB17" i="10" s="1"/>
  <c r="CB28" i="10" s="1"/>
  <c r="CB7" i="1"/>
  <c r="CB30" i="1"/>
  <c r="CB8" i="1"/>
  <c r="CC16" i="7"/>
  <c r="CD5" i="10" s="1"/>
  <c r="CD15" i="7"/>
  <c r="CB6" i="1"/>
  <c r="CC4" i="1"/>
  <c r="CC6" i="10" s="1"/>
  <c r="CC3" i="1"/>
  <c r="CC5" i="1" s="1"/>
  <c r="CC26" i="1"/>
  <c r="CC25" i="1"/>
  <c r="CC27" i="1"/>
  <c r="CC24" i="1"/>
  <c r="CC6" i="1"/>
  <c r="CC12" i="1"/>
  <c r="CC18" i="1" s="1"/>
  <c r="CC9" i="1"/>
  <c r="CD1" i="1"/>
  <c r="CC2" i="1"/>
  <c r="CC9" i="10" s="1"/>
  <c r="CB31" i="10"/>
  <c r="AB3" i="6"/>
  <c r="CE27" i="10"/>
  <c r="CE26" i="10"/>
  <c r="CE24" i="10"/>
  <c r="CF1" i="10"/>
  <c r="CE4" i="10"/>
  <c r="CE12" i="10"/>
  <c r="CE18" i="10" s="1"/>
  <c r="CE25" i="10"/>
  <c r="CE10" i="10"/>
  <c r="CE3" i="10"/>
  <c r="CE2" i="10"/>
  <c r="CB10" i="1"/>
  <c r="CC7" i="10"/>
  <c r="CC8" i="10"/>
  <c r="CC11" i="10"/>
  <c r="CC13" i="10" s="1"/>
  <c r="CC15" i="10" s="1"/>
  <c r="CC30" i="10"/>
  <c r="CC30" i="1" l="1"/>
  <c r="CC7" i="1"/>
  <c r="CC8" i="1"/>
  <c r="CE1" i="1"/>
  <c r="CD27" i="1"/>
  <c r="CD24" i="1"/>
  <c r="CD4" i="1"/>
  <c r="CD6" i="10" s="1"/>
  <c r="CD6" i="1"/>
  <c r="CD3" i="1"/>
  <c r="CD5" i="1"/>
  <c r="CD7" i="1" s="1"/>
  <c r="CD12" i="1"/>
  <c r="CD18" i="1" s="1"/>
  <c r="CD10" i="1"/>
  <c r="CD26" i="1"/>
  <c r="CD2" i="1"/>
  <c r="CD9" i="10" s="1"/>
  <c r="CD25" i="1"/>
  <c r="CD30" i="1" s="1"/>
  <c r="CC16" i="10"/>
  <c r="CC17" i="10" s="1"/>
  <c r="CC28" i="10" s="1"/>
  <c r="CC10" i="1"/>
  <c r="CB11" i="1"/>
  <c r="CB13" i="1" s="1"/>
  <c r="CE15" i="7"/>
  <c r="CD16" i="7"/>
  <c r="CE5" i="10" s="1"/>
  <c r="AB2" i="6"/>
  <c r="CD30" i="10"/>
  <c r="CD8" i="10"/>
  <c r="CD11" i="10" s="1"/>
  <c r="CD13" i="10" s="1"/>
  <c r="CD15" i="10" s="1"/>
  <c r="CD7" i="10"/>
  <c r="CF3" i="10"/>
  <c r="CF2" i="10"/>
  <c r="CF27" i="10"/>
  <c r="CF26" i="10"/>
  <c r="CF25" i="10"/>
  <c r="CF24" i="10"/>
  <c r="CG1" i="10"/>
  <c r="CF4" i="10"/>
  <c r="CF10" i="10" s="1"/>
  <c r="CF12" i="10"/>
  <c r="CF18" i="10" s="1"/>
  <c r="CD16" i="10" l="1"/>
  <c r="CD31" i="10" s="1"/>
  <c r="CD17" i="10"/>
  <c r="CD28" i="10" s="1"/>
  <c r="CC31" i="10"/>
  <c r="CG24" i="10"/>
  <c r="CH1" i="10"/>
  <c r="CG4" i="10"/>
  <c r="CG10" i="10" s="1"/>
  <c r="CG3" i="10"/>
  <c r="CG2" i="10"/>
  <c r="CG25" i="10"/>
  <c r="CG12" i="10"/>
  <c r="CG18" i="10" s="1"/>
  <c r="CG27" i="10"/>
  <c r="CG26" i="10"/>
  <c r="CF15" i="7"/>
  <c r="CE16" i="7"/>
  <c r="CF5" i="10" s="1"/>
  <c r="CD8" i="1"/>
  <c r="CD11" i="1" s="1"/>
  <c r="CD13" i="1" s="1"/>
  <c r="CC11" i="1"/>
  <c r="CC13" i="1" s="1"/>
  <c r="CD9" i="1"/>
  <c r="CF1" i="1"/>
  <c r="CE25" i="1"/>
  <c r="CE4" i="1"/>
  <c r="CE6" i="10" s="1"/>
  <c r="CE27" i="1"/>
  <c r="CE24" i="1"/>
  <c r="CE2" i="1"/>
  <c r="CE9" i="10" s="1"/>
  <c r="CE26" i="1"/>
  <c r="CE3" i="1"/>
  <c r="CE5" i="1" s="1"/>
  <c r="CE12" i="1"/>
  <c r="CE18" i="1" s="1"/>
  <c r="CE9" i="1"/>
  <c r="AC4" i="6"/>
  <c r="CE7" i="10"/>
  <c r="CE11" i="10" s="1"/>
  <c r="CE13" i="10" s="1"/>
  <c r="CE15" i="10" s="1"/>
  <c r="CE8" i="10"/>
  <c r="CE30" i="10"/>
  <c r="CE8" i="1" l="1"/>
  <c r="CE30" i="1"/>
  <c r="CE7" i="1"/>
  <c r="CE16" i="10"/>
  <c r="CE17" i="10" s="1"/>
  <c r="CE28" i="10" s="1"/>
  <c r="CF24" i="1"/>
  <c r="CF25" i="1"/>
  <c r="CF26" i="1"/>
  <c r="CG1" i="1"/>
  <c r="CF2" i="1"/>
  <c r="CF9" i="10" s="1"/>
  <c r="CF10" i="1"/>
  <c r="CF27" i="1"/>
  <c r="CF6" i="1"/>
  <c r="CF12" i="1"/>
  <c r="CF18" i="1" s="1"/>
  <c r="CF4" i="1"/>
  <c r="CF6" i="10" s="1"/>
  <c r="CF3" i="1"/>
  <c r="CF5" i="1" s="1"/>
  <c r="CH25" i="10"/>
  <c r="CH27" i="10"/>
  <c r="CI1" i="10"/>
  <c r="CH4" i="10"/>
  <c r="CH10" i="10"/>
  <c r="CH3" i="10"/>
  <c r="CH26" i="10"/>
  <c r="CH2" i="10"/>
  <c r="CH24" i="10"/>
  <c r="CH12" i="10"/>
  <c r="CH18" i="10" s="1"/>
  <c r="CE6" i="1"/>
  <c r="CE11" i="1" s="1"/>
  <c r="CE13" i="1" s="1"/>
  <c r="AC3" i="6"/>
  <c r="CE10" i="1"/>
  <c r="CF30" i="10"/>
  <c r="CF8" i="10"/>
  <c r="CF7" i="10"/>
  <c r="CF11" i="10" s="1"/>
  <c r="CF13" i="10" s="1"/>
  <c r="CF15" i="10" s="1"/>
  <c r="CF16" i="7"/>
  <c r="CG5" i="10" s="1"/>
  <c r="CG15" i="7"/>
  <c r="CE31" i="10"/>
  <c r="CF16" i="10" l="1"/>
  <c r="CF17" i="10"/>
  <c r="CF28" i="10" s="1"/>
  <c r="CF30" i="1"/>
  <c r="CF7" i="1"/>
  <c r="CF8" i="1"/>
  <c r="CH1" i="1"/>
  <c r="CG27" i="1"/>
  <c r="CG24" i="1"/>
  <c r="CG4" i="1"/>
  <c r="CG6" i="10" s="1"/>
  <c r="CG2" i="1"/>
  <c r="CG9" i="10" s="1"/>
  <c r="CG26" i="1"/>
  <c r="CG25" i="1"/>
  <c r="CG12" i="1"/>
  <c r="CG18" i="1" s="1"/>
  <c r="CG3" i="1"/>
  <c r="CG5" i="1" s="1"/>
  <c r="CG9" i="1"/>
  <c r="CG10" i="1"/>
  <c r="CF31" i="10"/>
  <c r="AC2" i="6"/>
  <c r="CG30" i="10"/>
  <c r="CG7" i="10"/>
  <c r="CG8" i="10"/>
  <c r="CG11" i="10" s="1"/>
  <c r="CG13" i="10" s="1"/>
  <c r="CG15" i="10" s="1"/>
  <c r="CJ1" i="10"/>
  <c r="CI25" i="10"/>
  <c r="CI4" i="10"/>
  <c r="CI10" i="10" s="1"/>
  <c r="CI3" i="10"/>
  <c r="CI2" i="10"/>
  <c r="CI12" i="10"/>
  <c r="CI18" i="10" s="1"/>
  <c r="CI26" i="10"/>
  <c r="CI24" i="10"/>
  <c r="CI27" i="10"/>
  <c r="CG16" i="7"/>
  <c r="CH5" i="10" s="1"/>
  <c r="CH15" i="7"/>
  <c r="CF9" i="1"/>
  <c r="CF11" i="1" s="1"/>
  <c r="CF13" i="1" s="1"/>
  <c r="CG16" i="10" l="1"/>
  <c r="CG17" i="10" s="1"/>
  <c r="CG28" i="10" s="1"/>
  <c r="CG30" i="1"/>
  <c r="CG8" i="1"/>
  <c r="CG7" i="1"/>
  <c r="AD4" i="6"/>
  <c r="CG31" i="10"/>
  <c r="CJ2" i="10"/>
  <c r="CJ27" i="10"/>
  <c r="CJ26" i="10"/>
  <c r="CJ24" i="10"/>
  <c r="CJ12" i="10"/>
  <c r="CJ18" i="10" s="1"/>
  <c r="CK1" i="10"/>
  <c r="CJ4" i="10"/>
  <c r="CJ10" i="10" s="1"/>
  <c r="CJ3" i="10"/>
  <c r="CJ25" i="10"/>
  <c r="CH16" i="7"/>
  <c r="CI5" i="10" s="1"/>
  <c r="CI15" i="7"/>
  <c r="CH30" i="10"/>
  <c r="CH7" i="10"/>
  <c r="CH8" i="10"/>
  <c r="CH25" i="1"/>
  <c r="CI1" i="1"/>
  <c r="CH12" i="1"/>
  <c r="CH18" i="1" s="1"/>
  <c r="CH26" i="1"/>
  <c r="CH3" i="1"/>
  <c r="CH6" i="1"/>
  <c r="CH10" i="1"/>
  <c r="CH2" i="1"/>
  <c r="CH9" i="10" s="1"/>
  <c r="CH5" i="1"/>
  <c r="CH30" i="1" s="1"/>
  <c r="CH8" i="1"/>
  <c r="CH4" i="1"/>
  <c r="CH6" i="10" s="1"/>
  <c r="CH27" i="1"/>
  <c r="CH24" i="1"/>
  <c r="CG6" i="1"/>
  <c r="CI3" i="1" l="1"/>
  <c r="CI5" i="1" s="1"/>
  <c r="CI12" i="1"/>
  <c r="CI18" i="1" s="1"/>
  <c r="CI25" i="1"/>
  <c r="CJ1" i="1"/>
  <c r="CI2" i="1"/>
  <c r="CI9" i="10" s="1"/>
  <c r="CI4" i="1"/>
  <c r="CI6" i="10" s="1"/>
  <c r="CI26" i="1"/>
  <c r="CI24" i="1"/>
  <c r="CI27" i="1"/>
  <c r="CK2" i="10"/>
  <c r="CK27" i="10"/>
  <c r="CK26" i="10"/>
  <c r="CK25" i="10"/>
  <c r="CK24" i="10"/>
  <c r="CK12" i="10"/>
  <c r="CK18" i="10" s="1"/>
  <c r="CK4" i="10"/>
  <c r="CK10" i="10"/>
  <c r="CL1" i="10"/>
  <c r="CK3" i="10"/>
  <c r="CH11" i="10"/>
  <c r="CH13" i="10" s="1"/>
  <c r="CH15" i="10" s="1"/>
  <c r="CG11" i="1"/>
  <c r="CG13" i="1" s="1"/>
  <c r="CI16" i="7"/>
  <c r="CJ5" i="10" s="1"/>
  <c r="CJ15" i="7"/>
  <c r="CI30" i="10"/>
  <c r="CI8" i="10"/>
  <c r="CI7" i="10"/>
  <c r="CI11" i="10" s="1"/>
  <c r="CI13" i="10" s="1"/>
  <c r="CI15" i="10" s="1"/>
  <c r="CH7" i="1"/>
  <c r="AD3" i="6"/>
  <c r="CH9" i="1"/>
  <c r="CI16" i="10" l="1"/>
  <c r="CI17" i="10" s="1"/>
  <c r="CI28" i="10" s="1"/>
  <c r="CI30" i="1"/>
  <c r="CI7" i="1"/>
  <c r="CI8" i="1"/>
  <c r="CI31" i="10"/>
  <c r="AD2" i="6"/>
  <c r="CH11" i="1"/>
  <c r="CH13" i="1" s="1"/>
  <c r="CL3" i="10"/>
  <c r="CL4" i="10"/>
  <c r="CL10" i="10" s="1"/>
  <c r="CL2" i="10"/>
  <c r="CL27" i="10"/>
  <c r="CL26" i="10"/>
  <c r="CL25" i="10"/>
  <c r="CL24" i="10"/>
  <c r="CL12" i="10"/>
  <c r="CL18" i="10" s="1"/>
  <c r="CM1" i="10"/>
  <c r="CJ8" i="10"/>
  <c r="CJ30" i="10"/>
  <c r="CJ7" i="10"/>
  <c r="CI10" i="1"/>
  <c r="CI6" i="1"/>
  <c r="CI11" i="1" s="1"/>
  <c r="CI13" i="1" s="1"/>
  <c r="CK1" i="1"/>
  <c r="CJ27" i="1"/>
  <c r="CJ5" i="1"/>
  <c r="CJ26" i="1"/>
  <c r="CJ25" i="1"/>
  <c r="CJ4" i="1"/>
  <c r="CJ6" i="10" s="1"/>
  <c r="CJ11" i="10" s="1"/>
  <c r="CJ13" i="10" s="1"/>
  <c r="CJ15" i="10" s="1"/>
  <c r="CJ2" i="1"/>
  <c r="CJ9" i="10" s="1"/>
  <c r="CJ24" i="1"/>
  <c r="CJ6" i="1"/>
  <c r="CJ12" i="1"/>
  <c r="CJ18" i="1" s="1"/>
  <c r="CJ3" i="1"/>
  <c r="CJ9" i="1"/>
  <c r="CH16" i="10"/>
  <c r="CH31" i="10" s="1"/>
  <c r="CH17" i="10"/>
  <c r="CH28" i="10" s="1"/>
  <c r="CI9" i="1"/>
  <c r="CK15" i="7"/>
  <c r="CJ16" i="7"/>
  <c r="CK5" i="10" s="1"/>
  <c r="CJ16" i="10" l="1"/>
  <c r="CJ17" i="10" s="1"/>
  <c r="CJ28" i="10" s="1"/>
  <c r="CJ7" i="1"/>
  <c r="CJ11" i="1" s="1"/>
  <c r="CJ13" i="1" s="1"/>
  <c r="CK8" i="10"/>
  <c r="CK7" i="10"/>
  <c r="CK30" i="10"/>
  <c r="CK5" i="1"/>
  <c r="CK7" i="1" s="1"/>
  <c r="CK25" i="1"/>
  <c r="CK26" i="1"/>
  <c r="CK8" i="1"/>
  <c r="CK4" i="1"/>
  <c r="CK6" i="10" s="1"/>
  <c r="CK11" i="10" s="1"/>
  <c r="CK13" i="10" s="1"/>
  <c r="CK15" i="10" s="1"/>
  <c r="CL1" i="1"/>
  <c r="CK9" i="1"/>
  <c r="CK27" i="1"/>
  <c r="CK10" i="1"/>
  <c r="CK12" i="1"/>
  <c r="CK18" i="1" s="1"/>
  <c r="CK3" i="1"/>
  <c r="CK24" i="1"/>
  <c r="CK2" i="1"/>
  <c r="CK9" i="10" s="1"/>
  <c r="CK6" i="1"/>
  <c r="CJ30" i="1"/>
  <c r="CM27" i="10"/>
  <c r="CM24" i="10"/>
  <c r="CM12" i="10"/>
  <c r="CM18" i="10" s="1"/>
  <c r="CM26" i="10"/>
  <c r="CM25" i="10"/>
  <c r="CN1" i="10"/>
  <c r="CM4" i="10"/>
  <c r="CM10" i="10" s="1"/>
  <c r="CM3" i="10"/>
  <c r="CM2" i="10"/>
  <c r="CJ8" i="1"/>
  <c r="CJ10" i="1"/>
  <c r="CL15" i="7"/>
  <c r="CK16" i="7"/>
  <c r="CL5" i="10" s="1"/>
  <c r="CJ31" i="10"/>
  <c r="AE4" i="6"/>
  <c r="CK16" i="10" l="1"/>
  <c r="CK17" i="10"/>
  <c r="CK28" i="10" s="1"/>
  <c r="AE3" i="6"/>
  <c r="CN12" i="10"/>
  <c r="CN18" i="10" s="1"/>
  <c r="CN4" i="10"/>
  <c r="CN10" i="10"/>
  <c r="CN3" i="10"/>
  <c r="CN2" i="10"/>
  <c r="CN27" i="10"/>
  <c r="CN26" i="10"/>
  <c r="CN25" i="10"/>
  <c r="CN24" i="10"/>
  <c r="CO1" i="10"/>
  <c r="CK11" i="1"/>
  <c r="CK13" i="1" s="1"/>
  <c r="CL27" i="1"/>
  <c r="CL4" i="1"/>
  <c r="CL6" i="10" s="1"/>
  <c r="CL12" i="1"/>
  <c r="CL18" i="1" s="1"/>
  <c r="CL26" i="1"/>
  <c r="CL25" i="1"/>
  <c r="CM1" i="1"/>
  <c r="CL2" i="1"/>
  <c r="CL9" i="10" s="1"/>
  <c r="CL3" i="1"/>
  <c r="CL5" i="1" s="1"/>
  <c r="CL24" i="1"/>
  <c r="CL7" i="10"/>
  <c r="CL30" i="10"/>
  <c r="CL8" i="10"/>
  <c r="CL16" i="7"/>
  <c r="CM5" i="10" s="1"/>
  <c r="CM15" i="7"/>
  <c r="CK30" i="1"/>
  <c r="CK31" i="10"/>
  <c r="CL8" i="1" l="1"/>
  <c r="CL7" i="1"/>
  <c r="CL30" i="1"/>
  <c r="AE2" i="6"/>
  <c r="CM25" i="1"/>
  <c r="CM26" i="1"/>
  <c r="CN1" i="1"/>
  <c r="CM8" i="1"/>
  <c r="CM30" i="1"/>
  <c r="CM27" i="1"/>
  <c r="CM3" i="1"/>
  <c r="CM24" i="1"/>
  <c r="CM5" i="1"/>
  <c r="CM12" i="1"/>
  <c r="CM18" i="1" s="1"/>
  <c r="CM7" i="1"/>
  <c r="CM4" i="1"/>
  <c r="CM6" i="10" s="1"/>
  <c r="CM2" i="1"/>
  <c r="CM9" i="10" s="1"/>
  <c r="CO4" i="10"/>
  <c r="CO10" i="10" s="1"/>
  <c r="CO3" i="10"/>
  <c r="CO2" i="10"/>
  <c r="CO12" i="10"/>
  <c r="CO18" i="10" s="1"/>
  <c r="CO26" i="10"/>
  <c r="CO25" i="10"/>
  <c r="CO24" i="10"/>
  <c r="CP1" i="10"/>
  <c r="CO27" i="10"/>
  <c r="CM8" i="10"/>
  <c r="CM30" i="10"/>
  <c r="CM7" i="10"/>
  <c r="CL9" i="1"/>
  <c r="CM16" i="7"/>
  <c r="CN5" i="10" s="1"/>
  <c r="CN15" i="7"/>
  <c r="CL10" i="1"/>
  <c r="CL11" i="10"/>
  <c r="CL13" i="10" s="1"/>
  <c r="CL15" i="10" s="1"/>
  <c r="CL6" i="1"/>
  <c r="CN4" i="1" l="1"/>
  <c r="CN6" i="10" s="1"/>
  <c r="CN26" i="1"/>
  <c r="CN10" i="1"/>
  <c r="CN25" i="1"/>
  <c r="CO1" i="1"/>
  <c r="CN30" i="1"/>
  <c r="CN27" i="1"/>
  <c r="CN24" i="1"/>
  <c r="CN3" i="1"/>
  <c r="CN12" i="1"/>
  <c r="CN18" i="1" s="1"/>
  <c r="CN5" i="1"/>
  <c r="CN7" i="1" s="1"/>
  <c r="CN6" i="1"/>
  <c r="CN2" i="1"/>
  <c r="CN9" i="10" s="1"/>
  <c r="CP25" i="10"/>
  <c r="CP24" i="10"/>
  <c r="CQ1" i="10"/>
  <c r="CP4" i="10"/>
  <c r="CP10" i="10" s="1"/>
  <c r="CP3" i="10"/>
  <c r="CP2" i="10"/>
  <c r="CP12" i="10"/>
  <c r="CP18" i="10" s="1"/>
  <c r="CP27" i="10"/>
  <c r="CP26" i="10"/>
  <c r="CM9" i="1"/>
  <c r="CO15" i="7"/>
  <c r="CN16" i="7"/>
  <c r="CO5" i="10" s="1"/>
  <c r="CN7" i="10"/>
  <c r="CN8" i="10"/>
  <c r="CN11" i="10" s="1"/>
  <c r="CN13" i="10" s="1"/>
  <c r="CN15" i="10" s="1"/>
  <c r="CN30" i="10"/>
  <c r="CM10" i="1"/>
  <c r="CM6" i="1"/>
  <c r="CL16" i="10"/>
  <c r="CL31" i="10" s="1"/>
  <c r="CL17" i="10"/>
  <c r="CL28" i="10" s="1"/>
  <c r="CL11" i="1"/>
  <c r="CL13" i="1" s="1"/>
  <c r="AF4" i="6"/>
  <c r="CM11" i="10"/>
  <c r="CM13" i="10" s="1"/>
  <c r="CM15" i="10" s="1"/>
  <c r="CN16" i="10" l="1"/>
  <c r="CN17" i="10" s="1"/>
  <c r="CN28" i="10" s="1"/>
  <c r="CM11" i="1"/>
  <c r="CM13" i="1" s="1"/>
  <c r="CP1" i="1"/>
  <c r="CO9" i="1"/>
  <c r="CO24" i="1"/>
  <c r="CO3" i="1"/>
  <c r="CO5" i="1" s="1"/>
  <c r="CO26" i="1"/>
  <c r="CO4" i="1"/>
  <c r="CO6" i="10" s="1"/>
  <c r="CO25" i="1"/>
  <c r="CO6" i="1"/>
  <c r="CO27" i="1"/>
  <c r="CO2" i="1"/>
  <c r="CO9" i="10" s="1"/>
  <c r="CO12" i="1"/>
  <c r="CO18" i="1" s="1"/>
  <c r="CN9" i="1"/>
  <c r="CO8" i="10"/>
  <c r="CO7" i="10"/>
  <c r="CO30" i="10"/>
  <c r="CM17" i="10"/>
  <c r="CM28" i="10" s="1"/>
  <c r="CM16" i="10"/>
  <c r="CM31" i="10" s="1"/>
  <c r="CO16" i="7"/>
  <c r="CP5" i="10" s="1"/>
  <c r="CP15" i="7"/>
  <c r="CN31" i="10"/>
  <c r="CN8" i="1"/>
  <c r="CN11" i="1" s="1"/>
  <c r="CN13" i="1" s="1"/>
  <c r="AF3" i="6"/>
  <c r="CQ2" i="10"/>
  <c r="CQ12" i="10"/>
  <c r="CQ18" i="10" s="1"/>
  <c r="CQ27" i="10"/>
  <c r="CQ26" i="10"/>
  <c r="CQ25" i="10"/>
  <c r="CQ24" i="10"/>
  <c r="CR1" i="10"/>
  <c r="CQ4" i="10"/>
  <c r="CQ10" i="10" s="1"/>
  <c r="CQ3" i="10"/>
  <c r="CO7" i="1" l="1"/>
  <c r="CO30" i="1"/>
  <c r="CO8" i="1"/>
  <c r="CO11" i="1" s="1"/>
  <c r="CO13" i="1" s="1"/>
  <c r="CR4" i="10"/>
  <c r="CR10" i="10"/>
  <c r="CR3" i="10"/>
  <c r="CR2" i="10"/>
  <c r="CR12" i="10"/>
  <c r="CR18" i="10" s="1"/>
  <c r="CR27" i="10"/>
  <c r="CR26" i="10"/>
  <c r="CR25" i="10"/>
  <c r="CR24" i="10"/>
  <c r="CS1" i="10"/>
  <c r="AF2" i="6"/>
  <c r="CP16" i="7"/>
  <c r="CQ5" i="10" s="1"/>
  <c r="CQ15" i="7"/>
  <c r="CO10" i="1"/>
  <c r="CP25" i="1"/>
  <c r="CQ1" i="1"/>
  <c r="CP27" i="1"/>
  <c r="CP24" i="1"/>
  <c r="CP2" i="1"/>
  <c r="CP9" i="10" s="1"/>
  <c r="CP6" i="1"/>
  <c r="CP12" i="1"/>
  <c r="CP18" i="1" s="1"/>
  <c r="CP26" i="1"/>
  <c r="CP3" i="1"/>
  <c r="CP5" i="1"/>
  <c r="CP7" i="1" s="1"/>
  <c r="CP8" i="1"/>
  <c r="CP4" i="1"/>
  <c r="CP6" i="10" s="1"/>
  <c r="CP11" i="10" s="1"/>
  <c r="CP13" i="10" s="1"/>
  <c r="CP15" i="10" s="1"/>
  <c r="CP7" i="10"/>
  <c r="CP30" i="10"/>
  <c r="CP8" i="10"/>
  <c r="CO11" i="10"/>
  <c r="CO13" i="10" s="1"/>
  <c r="CO15" i="10" s="1"/>
  <c r="CP16" i="10" l="1"/>
  <c r="CP17" i="10" s="1"/>
  <c r="CP28" i="10" s="1"/>
  <c r="CR15" i="7"/>
  <c r="CQ16" i="7"/>
  <c r="CR5" i="10" s="1"/>
  <c r="CQ8" i="10"/>
  <c r="CQ7" i="10"/>
  <c r="CQ30" i="10"/>
  <c r="AG4" i="6"/>
  <c r="CS26" i="10"/>
  <c r="CS25" i="10"/>
  <c r="CS24" i="10"/>
  <c r="CT1" i="10"/>
  <c r="CS4" i="10"/>
  <c r="CS10" i="10" s="1"/>
  <c r="CS3" i="10"/>
  <c r="CS2" i="10"/>
  <c r="CS12" i="10"/>
  <c r="CS18" i="10" s="1"/>
  <c r="CS27" i="10"/>
  <c r="CP31" i="10"/>
  <c r="CP10" i="1"/>
  <c r="CP30" i="1"/>
  <c r="CQ3" i="1"/>
  <c r="CQ5" i="1" s="1"/>
  <c r="CQ25" i="1"/>
  <c r="CQ2" i="1"/>
  <c r="CQ9" i="10" s="1"/>
  <c r="CQ6" i="1"/>
  <c r="CQ27" i="1"/>
  <c r="CQ24" i="1"/>
  <c r="CQ26" i="1"/>
  <c r="CQ10" i="1"/>
  <c r="CQ12" i="1"/>
  <c r="CQ18" i="1" s="1"/>
  <c r="CQ4" i="1"/>
  <c r="CQ6" i="10" s="1"/>
  <c r="CQ11" i="10" s="1"/>
  <c r="CQ13" i="10" s="1"/>
  <c r="CQ15" i="10" s="1"/>
  <c r="CQ9" i="1"/>
  <c r="CR1" i="1"/>
  <c r="CO16" i="10"/>
  <c r="CO31" i="10" s="1"/>
  <c r="CP9" i="1"/>
  <c r="CP11" i="1" s="1"/>
  <c r="CP13" i="1" s="1"/>
  <c r="CQ7" i="1" l="1"/>
  <c r="CQ30" i="1"/>
  <c r="CQ8" i="1"/>
  <c r="CQ16" i="10"/>
  <c r="CQ17" i="10"/>
  <c r="CQ28" i="10" s="1"/>
  <c r="AG3" i="6"/>
  <c r="CT25" i="10"/>
  <c r="CU1" i="10"/>
  <c r="CT27" i="10"/>
  <c r="CT26" i="10"/>
  <c r="CT4" i="10"/>
  <c r="CT10" i="10" s="1"/>
  <c r="CT3" i="10"/>
  <c r="CT2" i="10"/>
  <c r="CT24" i="10"/>
  <c r="CT12" i="10"/>
  <c r="CT18" i="10" s="1"/>
  <c r="CO17" i="10"/>
  <c r="CO28" i="10" s="1"/>
  <c r="CR25" i="1"/>
  <c r="CR24" i="1"/>
  <c r="CR2" i="1"/>
  <c r="CR9" i="10" s="1"/>
  <c r="CR11" i="10" s="1"/>
  <c r="CR13" i="10" s="1"/>
  <c r="CR15" i="10" s="1"/>
  <c r="CR10" i="1"/>
  <c r="CR12" i="1"/>
  <c r="CR18" i="1" s="1"/>
  <c r="CR26" i="1"/>
  <c r="CR4" i="1"/>
  <c r="CR6" i="10" s="1"/>
  <c r="CR3" i="1"/>
  <c r="CR5" i="1"/>
  <c r="CR30" i="1" s="1"/>
  <c r="CR8" i="1"/>
  <c r="CS1" i="1"/>
  <c r="CR27" i="1"/>
  <c r="CQ31" i="10"/>
  <c r="CR8" i="10"/>
  <c r="CR7" i="10"/>
  <c r="CR30" i="10"/>
  <c r="CR16" i="7"/>
  <c r="CS5" i="10" s="1"/>
  <c r="CS15" i="7"/>
  <c r="CR17" i="10" l="1"/>
  <c r="CR28" i="10" s="1"/>
  <c r="CR16" i="10"/>
  <c r="CR7" i="1"/>
  <c r="CS30" i="10"/>
  <c r="CS8" i="10"/>
  <c r="CS7" i="10"/>
  <c r="CT15" i="7"/>
  <c r="CS16" i="7"/>
  <c r="CT5" i="10" s="1"/>
  <c r="CS8" i="1"/>
  <c r="CS4" i="1"/>
  <c r="CS6" i="10" s="1"/>
  <c r="CS6" i="1"/>
  <c r="CS27" i="1"/>
  <c r="CS24" i="1"/>
  <c r="CS3" i="1"/>
  <c r="CS12" i="1"/>
  <c r="CS18" i="1" s="1"/>
  <c r="CS5" i="1"/>
  <c r="CS30" i="1" s="1"/>
  <c r="CS2" i="1"/>
  <c r="CS9" i="10" s="1"/>
  <c r="CS26" i="1"/>
  <c r="CT1" i="1"/>
  <c r="CS9" i="1"/>
  <c r="CS25" i="1"/>
  <c r="CS10" i="1"/>
  <c r="CU12" i="10"/>
  <c r="CU18" i="10" s="1"/>
  <c r="CV1" i="10"/>
  <c r="CU25" i="10"/>
  <c r="CU4" i="10"/>
  <c r="CU10" i="10" s="1"/>
  <c r="CU3" i="10"/>
  <c r="CU2" i="10"/>
  <c r="CU27" i="10"/>
  <c r="CU24" i="10"/>
  <c r="CU26" i="10"/>
  <c r="CR31" i="10"/>
  <c r="CQ11" i="1"/>
  <c r="CQ13" i="1" s="1"/>
  <c r="CR6" i="1"/>
  <c r="CR9" i="1"/>
  <c r="AG2" i="6"/>
  <c r="CW1" i="10" l="1"/>
  <c r="CV4" i="10"/>
  <c r="CV10" i="10" s="1"/>
  <c r="CV3" i="10"/>
  <c r="CV2" i="10"/>
  <c r="CV27" i="10"/>
  <c r="CV26" i="10"/>
  <c r="CV25" i="10"/>
  <c r="CV24" i="10"/>
  <c r="CV12" i="10"/>
  <c r="CV18" i="10" s="1"/>
  <c r="AH4" i="6"/>
  <c r="CT30" i="10"/>
  <c r="CT7" i="10"/>
  <c r="CT8" i="10"/>
  <c r="CT16" i="7"/>
  <c r="CU5" i="10" s="1"/>
  <c r="CU15" i="7"/>
  <c r="CS7" i="1"/>
  <c r="CR11" i="1"/>
  <c r="CR13" i="1" s="1"/>
  <c r="CS11" i="10"/>
  <c r="CS13" i="10" s="1"/>
  <c r="CS15" i="10" s="1"/>
  <c r="CT27" i="1"/>
  <c r="CT2" i="1"/>
  <c r="CT9" i="10" s="1"/>
  <c r="CT24" i="1"/>
  <c r="CT12" i="1"/>
  <c r="CT18" i="1" s="1"/>
  <c r="CT26" i="1"/>
  <c r="CU1" i="1"/>
  <c r="CT4" i="1"/>
  <c r="CT6" i="10" s="1"/>
  <c r="CT11" i="10" s="1"/>
  <c r="CT13" i="10" s="1"/>
  <c r="CT15" i="10" s="1"/>
  <c r="CT10" i="1"/>
  <c r="CT25" i="1"/>
  <c r="CT3" i="1"/>
  <c r="CT5" i="1"/>
  <c r="CT7" i="1" s="1"/>
  <c r="CT6" i="1"/>
  <c r="CT16" i="10" l="1"/>
  <c r="CT17" i="10" s="1"/>
  <c r="CT28" i="10" s="1"/>
  <c r="CS16" i="10"/>
  <c r="CS31" i="10" s="1"/>
  <c r="CW3" i="10"/>
  <c r="CX1" i="10"/>
  <c r="CW4" i="10"/>
  <c r="CW10" i="10"/>
  <c r="CW27" i="10"/>
  <c r="CW26" i="10"/>
  <c r="CW25" i="10"/>
  <c r="CW24" i="10"/>
  <c r="CW12" i="10"/>
  <c r="CW18" i="10" s="1"/>
  <c r="CW2" i="10"/>
  <c r="AH3" i="6"/>
  <c r="CT8" i="1"/>
  <c r="CS11" i="1"/>
  <c r="CS13" i="1" s="1"/>
  <c r="CT30" i="1"/>
  <c r="CT9" i="1"/>
  <c r="CT11" i="1" s="1"/>
  <c r="CT13" i="1" s="1"/>
  <c r="CT31" i="10"/>
  <c r="CV15" i="7"/>
  <c r="CU16" i="7"/>
  <c r="CV5" i="10" s="1"/>
  <c r="CU9" i="1"/>
  <c r="CU6" i="1"/>
  <c r="CU10" i="1"/>
  <c r="CV1" i="1"/>
  <c r="CU3" i="1"/>
  <c r="CU25" i="1"/>
  <c r="CU12" i="1"/>
  <c r="CU18" i="1" s="1"/>
  <c r="CU5" i="1"/>
  <c r="CU30" i="1" s="1"/>
  <c r="CU4" i="1"/>
  <c r="CU6" i="10" s="1"/>
  <c r="CU2" i="1"/>
  <c r="CU9" i="10" s="1"/>
  <c r="CU27" i="1"/>
  <c r="CU24" i="1"/>
  <c r="CU26" i="1"/>
  <c r="CU8" i="10"/>
  <c r="CU7" i="10"/>
  <c r="CU30" i="10"/>
  <c r="CV30" i="10" l="1"/>
  <c r="CV8" i="10"/>
  <c r="CV7" i="10"/>
  <c r="CW15" i="7"/>
  <c r="CV16" i="7"/>
  <c r="CW5" i="10" s="1"/>
  <c r="CX12" i="10"/>
  <c r="CX18" i="10" s="1"/>
  <c r="CY1" i="10"/>
  <c r="CX4" i="10"/>
  <c r="CX10" i="10" s="1"/>
  <c r="CX3" i="10"/>
  <c r="CX2" i="10"/>
  <c r="CX27" i="10"/>
  <c r="CX26" i="10"/>
  <c r="CX25" i="10"/>
  <c r="CX24" i="10"/>
  <c r="CU11" i="1"/>
  <c r="CU13" i="1" s="1"/>
  <c r="CU8" i="1"/>
  <c r="CS17" i="10"/>
  <c r="CS28" i="10" s="1"/>
  <c r="CU7" i="1"/>
  <c r="AH2" i="6"/>
  <c r="CU11" i="10"/>
  <c r="CU13" i="10" s="1"/>
  <c r="CU15" i="10" s="1"/>
  <c r="CV3" i="1"/>
  <c r="CV5" i="1"/>
  <c r="CV8" i="1" s="1"/>
  <c r="CV11" i="1" s="1"/>
  <c r="CV13" i="1" s="1"/>
  <c r="CV6" i="1"/>
  <c r="CV10" i="1"/>
  <c r="CV25" i="1"/>
  <c r="CV9" i="1"/>
  <c r="CW1" i="1"/>
  <c r="CV30" i="1"/>
  <c r="CV27" i="1"/>
  <c r="CV7" i="1"/>
  <c r="CV24" i="1"/>
  <c r="CV4" i="1"/>
  <c r="CV6" i="10" s="1"/>
  <c r="CV12" i="1"/>
  <c r="CV18" i="1" s="1"/>
  <c r="CV26" i="1"/>
  <c r="CV2" i="1"/>
  <c r="CV9" i="10" s="1"/>
  <c r="AI4" i="6" l="1"/>
  <c r="CW7" i="10"/>
  <c r="CW30" i="10"/>
  <c r="CW8" i="10"/>
  <c r="CU16" i="10"/>
  <c r="CU31" i="10" s="1"/>
  <c r="CX15" i="7"/>
  <c r="CW16" i="7"/>
  <c r="CX5" i="10" s="1"/>
  <c r="CY3" i="10"/>
  <c r="CY2" i="10"/>
  <c r="CY27" i="10"/>
  <c r="CY26" i="10"/>
  <c r="CY25" i="10"/>
  <c r="CY24" i="10"/>
  <c r="CY12" i="10"/>
  <c r="CY18" i="10" s="1"/>
  <c r="CZ1" i="10"/>
  <c r="CY4" i="10"/>
  <c r="CY10" i="10"/>
  <c r="CW12" i="1"/>
  <c r="CW18" i="1" s="1"/>
  <c r="CW3" i="1"/>
  <c r="CW5" i="1"/>
  <c r="CW24" i="1"/>
  <c r="CW7" i="1"/>
  <c r="CW2" i="1"/>
  <c r="CW9" i="10" s="1"/>
  <c r="CW4" i="1"/>
  <c r="CW6" i="10" s="1"/>
  <c r="CW25" i="1"/>
  <c r="CW30" i="1" s="1"/>
  <c r="CW26" i="1"/>
  <c r="CW8" i="1"/>
  <c r="CX1" i="1"/>
  <c r="CW27" i="1"/>
  <c r="CV11" i="10"/>
  <c r="CV13" i="10" s="1"/>
  <c r="CV15" i="10" s="1"/>
  <c r="CU17" i="10" l="1"/>
  <c r="CU28" i="10" s="1"/>
  <c r="CX30" i="10"/>
  <c r="CX8" i="10"/>
  <c r="CX7" i="10"/>
  <c r="CX16" i="7"/>
  <c r="CY5" i="10" s="1"/>
  <c r="CY15" i="7"/>
  <c r="AI3" i="6"/>
  <c r="CV16" i="10"/>
  <c r="CV31" i="10" s="1"/>
  <c r="CW11" i="10"/>
  <c r="CW13" i="10" s="1"/>
  <c r="CW15" i="10" s="1"/>
  <c r="CW9" i="1"/>
  <c r="CW10" i="1"/>
  <c r="CX2" i="1"/>
  <c r="CX9" i="10" s="1"/>
  <c r="CX27" i="1"/>
  <c r="CX24" i="1"/>
  <c r="CX4" i="1"/>
  <c r="CX6" i="10" s="1"/>
  <c r="CX11" i="10" s="1"/>
  <c r="CX13" i="10" s="1"/>
  <c r="CX15" i="10" s="1"/>
  <c r="CX12" i="1"/>
  <c r="CX18" i="1" s="1"/>
  <c r="CX3" i="1"/>
  <c r="CX5" i="1"/>
  <c r="CX30" i="1" s="1"/>
  <c r="CX26" i="1"/>
  <c r="CY1" i="1"/>
  <c r="CX25" i="1"/>
  <c r="CZ4" i="10"/>
  <c r="CZ10" i="10"/>
  <c r="CZ3" i="10"/>
  <c r="CZ2" i="10"/>
  <c r="CZ12" i="10"/>
  <c r="CZ18" i="10" s="1"/>
  <c r="CZ27" i="10"/>
  <c r="CZ26" i="10"/>
  <c r="CZ25" i="10"/>
  <c r="CZ24" i="10"/>
  <c r="DA1" i="10"/>
  <c r="CW6" i="1"/>
  <c r="CX16" i="10" l="1"/>
  <c r="CX17" i="10"/>
  <c r="CX28" i="10" s="1"/>
  <c r="CX9" i="1"/>
  <c r="CV17" i="10"/>
  <c r="CV28" i="10" s="1"/>
  <c r="AI2" i="6"/>
  <c r="CX31" i="10"/>
  <c r="CY16" i="7"/>
  <c r="CZ5" i="10" s="1"/>
  <c r="CZ15" i="7"/>
  <c r="CY26" i="1"/>
  <c r="CY2" i="1"/>
  <c r="CY9" i="10" s="1"/>
  <c r="CZ1" i="1"/>
  <c r="CY27" i="1"/>
  <c r="CY24" i="1"/>
  <c r="CY3" i="1"/>
  <c r="CY5" i="1" s="1"/>
  <c r="CY9" i="1"/>
  <c r="CY12" i="1"/>
  <c r="CY18" i="1" s="1"/>
  <c r="CY25" i="1"/>
  <c r="CY4" i="1"/>
  <c r="CY6" i="10" s="1"/>
  <c r="CY11" i="10" s="1"/>
  <c r="CY13" i="10" s="1"/>
  <c r="CY15" i="10" s="1"/>
  <c r="CY30" i="10"/>
  <c r="CY7" i="10"/>
  <c r="CY8" i="10"/>
  <c r="CX10" i="1"/>
  <c r="CX8" i="1"/>
  <c r="CX6" i="1"/>
  <c r="CX11" i="1" s="1"/>
  <c r="CX13" i="1" s="1"/>
  <c r="CX7" i="1"/>
  <c r="CW11" i="1"/>
  <c r="CW13" i="1" s="1"/>
  <c r="DA2" i="10"/>
  <c r="DB1" i="10"/>
  <c r="DA4" i="10"/>
  <c r="DA10" i="10" s="1"/>
  <c r="DA3" i="10"/>
  <c r="DA12" i="10"/>
  <c r="DA18" i="10" s="1"/>
  <c r="DA26" i="10"/>
  <c r="DA25" i="10"/>
  <c r="DA24" i="10"/>
  <c r="DA27" i="10"/>
  <c r="CW17" i="10"/>
  <c r="CW28" i="10" s="1"/>
  <c r="CW16" i="10"/>
  <c r="CW31" i="10" s="1"/>
  <c r="CY8" i="1" l="1"/>
  <c r="CY30" i="1"/>
  <c r="CY7" i="1"/>
  <c r="CY17" i="10"/>
  <c r="CY28" i="10" s="1"/>
  <c r="CY16" i="10"/>
  <c r="DB27" i="10"/>
  <c r="DB26" i="10"/>
  <c r="DB25" i="10"/>
  <c r="DB24" i="10"/>
  <c r="DC1" i="10"/>
  <c r="DB4" i="10"/>
  <c r="DB10" i="10" s="1"/>
  <c r="DB3" i="10"/>
  <c r="DB2" i="10"/>
  <c r="DB12" i="10"/>
  <c r="DB18" i="10" s="1"/>
  <c r="CZ16" i="7"/>
  <c r="DA5" i="10" s="1"/>
  <c r="DA15" i="7"/>
  <c r="CZ7" i="10"/>
  <c r="CZ8" i="10"/>
  <c r="CZ30" i="10"/>
  <c r="CY10" i="1"/>
  <c r="AJ4" i="6"/>
  <c r="CY31" i="10"/>
  <c r="CY6" i="1"/>
  <c r="CY11" i="1" s="1"/>
  <c r="CY13" i="1" s="1"/>
  <c r="CZ24" i="1"/>
  <c r="CZ4" i="1"/>
  <c r="CZ6" i="10" s="1"/>
  <c r="CZ11" i="10" s="1"/>
  <c r="CZ13" i="10" s="1"/>
  <c r="CZ15" i="10" s="1"/>
  <c r="CZ10" i="1"/>
  <c r="CZ12" i="1"/>
  <c r="CZ18" i="1" s="1"/>
  <c r="CZ6" i="1"/>
  <c r="CZ2" i="1"/>
  <c r="CZ9" i="10" s="1"/>
  <c r="CZ26" i="1"/>
  <c r="CZ3" i="1"/>
  <c r="CZ5" i="1" s="1"/>
  <c r="CZ25" i="1"/>
  <c r="DA1" i="1"/>
  <c r="CZ27" i="1"/>
  <c r="CZ7" i="1" l="1"/>
  <c r="CZ8" i="1"/>
  <c r="CZ30" i="1"/>
  <c r="CZ17" i="10"/>
  <c r="CZ28" i="10" s="1"/>
  <c r="CZ16" i="10"/>
  <c r="DC3" i="10"/>
  <c r="DC2" i="10"/>
  <c r="DC12" i="10"/>
  <c r="DC18" i="10" s="1"/>
  <c r="DC27" i="10"/>
  <c r="DC26" i="10"/>
  <c r="DC25" i="10"/>
  <c r="DC24" i="10"/>
  <c r="DD1" i="10"/>
  <c r="DC4" i="10"/>
  <c r="DC10" i="10" s="1"/>
  <c r="DB15" i="7"/>
  <c r="DA16" i="7"/>
  <c r="DB5" i="10" s="1"/>
  <c r="DB1" i="1"/>
  <c r="DA9" i="1"/>
  <c r="DA27" i="1"/>
  <c r="DA24" i="1"/>
  <c r="DA2" i="1"/>
  <c r="DA9" i="10" s="1"/>
  <c r="DA12" i="1"/>
  <c r="DA18" i="1" s="1"/>
  <c r="DA4" i="1"/>
  <c r="DA6" i="10" s="1"/>
  <c r="DA3" i="1"/>
  <c r="DA5" i="1"/>
  <c r="DA26" i="1"/>
  <c r="DA25" i="1"/>
  <c r="AJ3" i="6"/>
  <c r="DA7" i="10"/>
  <c r="DA8" i="10"/>
  <c r="DA30" i="10"/>
  <c r="CZ31" i="10"/>
  <c r="CZ9" i="1"/>
  <c r="DB3" i="1" l="1"/>
  <c r="DB5" i="1" s="1"/>
  <c r="DB25" i="1"/>
  <c r="DB26" i="1"/>
  <c r="DB27" i="1"/>
  <c r="DC1" i="1"/>
  <c r="DB6" i="1"/>
  <c r="DB24" i="1"/>
  <c r="DB10" i="1"/>
  <c r="DB12" i="1"/>
  <c r="DB18" i="1" s="1"/>
  <c r="DB2" i="1"/>
  <c r="DB9" i="10" s="1"/>
  <c r="DB4" i="1"/>
  <c r="DB6" i="10" s="1"/>
  <c r="DA8" i="1"/>
  <c r="DA7" i="1"/>
  <c r="DB30" i="10"/>
  <c r="DB8" i="10"/>
  <c r="DB7" i="10"/>
  <c r="DB11" i="10" s="1"/>
  <c r="DB13" i="10" s="1"/>
  <c r="DB15" i="10" s="1"/>
  <c r="DC15" i="7"/>
  <c r="DB16" i="7"/>
  <c r="DC5" i="10" s="1"/>
  <c r="DD26" i="10"/>
  <c r="DD25" i="10"/>
  <c r="DD24" i="10"/>
  <c r="DE1" i="10"/>
  <c r="DD4" i="10"/>
  <c r="DD10" i="10" s="1"/>
  <c r="DD3" i="10"/>
  <c r="DD2" i="10"/>
  <c r="DD12" i="10"/>
  <c r="DD18" i="10" s="1"/>
  <c r="DD27" i="10"/>
  <c r="DA10" i="1"/>
  <c r="DA11" i="10"/>
  <c r="DA13" i="10" s="1"/>
  <c r="DA15" i="10" s="1"/>
  <c r="AJ2" i="6"/>
  <c r="DA30" i="1"/>
  <c r="DA6" i="1"/>
  <c r="DA11" i="1" s="1"/>
  <c r="DA13" i="1" s="1"/>
  <c r="CZ11" i="1"/>
  <c r="CZ13" i="1" s="1"/>
  <c r="DB16" i="10" l="1"/>
  <c r="DB17" i="10"/>
  <c r="DB28" i="10" s="1"/>
  <c r="DB8" i="1"/>
  <c r="DB7" i="1"/>
  <c r="DB30" i="1"/>
  <c r="DB9" i="1"/>
  <c r="DC30" i="10"/>
  <c r="DC7" i="10"/>
  <c r="DC8" i="10"/>
  <c r="DD15" i="7"/>
  <c r="DC16" i="7"/>
  <c r="DD5" i="10" s="1"/>
  <c r="DC24" i="1"/>
  <c r="DC4" i="1"/>
  <c r="DC6" i="10" s="1"/>
  <c r="DC11" i="10" s="1"/>
  <c r="DC13" i="10" s="1"/>
  <c r="DC15" i="10" s="1"/>
  <c r="DC10" i="1"/>
  <c r="DC12" i="1"/>
  <c r="DC18" i="1" s="1"/>
  <c r="DC3" i="1"/>
  <c r="DC5" i="1" s="1"/>
  <c r="DC2" i="1"/>
  <c r="DC9" i="10" s="1"/>
  <c r="DC26" i="1"/>
  <c r="DC25" i="1"/>
  <c r="DC9" i="1"/>
  <c r="DC6" i="1"/>
  <c r="DD1" i="1"/>
  <c r="DC27" i="1"/>
  <c r="DA16" i="10"/>
  <c r="DA31" i="10" s="1"/>
  <c r="DE27" i="10"/>
  <c r="DE26" i="10"/>
  <c r="DE25" i="10"/>
  <c r="DE24" i="10"/>
  <c r="DE4" i="10"/>
  <c r="DE10" i="10" s="1"/>
  <c r="DE3" i="10"/>
  <c r="DE2" i="10"/>
  <c r="DE12" i="10"/>
  <c r="DE18" i="10" s="1"/>
  <c r="DF1" i="10"/>
  <c r="AK4" i="6"/>
  <c r="DB31" i="10"/>
  <c r="DC16" i="10" l="1"/>
  <c r="DC17" i="10" s="1"/>
  <c r="DC28" i="10" s="1"/>
  <c r="DC8" i="1"/>
  <c r="DC11" i="1"/>
  <c r="DC13" i="1" s="1"/>
  <c r="DC7" i="1"/>
  <c r="DC30" i="1"/>
  <c r="DF2" i="10"/>
  <c r="DF24" i="10"/>
  <c r="DF12" i="10"/>
  <c r="DF18" i="10" s="1"/>
  <c r="DF25" i="10"/>
  <c r="DF26" i="10"/>
  <c r="DF27" i="10"/>
  <c r="DG1" i="10"/>
  <c r="DF4" i="10"/>
  <c r="DF10" i="10" s="1"/>
  <c r="DF3" i="10"/>
  <c r="AK3" i="6"/>
  <c r="DA17" i="10"/>
  <c r="DA28" i="10" s="1"/>
  <c r="DB11" i="1"/>
  <c r="DB13" i="1" s="1"/>
  <c r="DD7" i="10"/>
  <c r="DD30" i="10"/>
  <c r="DD8" i="10"/>
  <c r="DD9" i="1"/>
  <c r="DD27" i="1"/>
  <c r="DD26" i="1"/>
  <c r="DD24" i="1"/>
  <c r="DE1" i="1"/>
  <c r="DD12" i="1"/>
  <c r="DD18" i="1" s="1"/>
  <c r="DD8" i="1"/>
  <c r="DD4" i="1"/>
  <c r="DD6" i="10" s="1"/>
  <c r="DD6" i="1"/>
  <c r="DD3" i="1"/>
  <c r="DD5" i="1"/>
  <c r="DD7" i="1" s="1"/>
  <c r="DD2" i="1"/>
  <c r="DD9" i="10" s="1"/>
  <c r="DD25" i="1"/>
  <c r="DD30" i="1"/>
  <c r="DE15" i="7"/>
  <c r="DD16" i="7"/>
  <c r="DE5" i="10" s="1"/>
  <c r="DC31" i="10"/>
  <c r="DD11" i="10" l="1"/>
  <c r="DD13" i="10" s="1"/>
  <c r="DD15" i="10" s="1"/>
  <c r="DG2" i="10"/>
  <c r="DG12" i="10"/>
  <c r="DG18" i="10" s="1"/>
  <c r="DH1" i="10"/>
  <c r="DG25" i="10"/>
  <c r="DG4" i="10"/>
  <c r="DG10" i="10" s="1"/>
  <c r="DG3" i="10"/>
  <c r="DG24" i="10"/>
  <c r="DG26" i="10"/>
  <c r="DG27" i="10"/>
  <c r="DE7" i="10"/>
  <c r="DE30" i="10"/>
  <c r="DE8" i="10"/>
  <c r="DE4" i="1"/>
  <c r="DE6" i="10" s="1"/>
  <c r="DE26" i="1"/>
  <c r="DE25" i="1"/>
  <c r="DF1" i="1"/>
  <c r="DE27" i="1"/>
  <c r="DE24" i="1"/>
  <c r="DE3" i="1"/>
  <c r="DE5" i="1" s="1"/>
  <c r="DE12" i="1"/>
  <c r="DE18" i="1" s="1"/>
  <c r="DE2" i="1"/>
  <c r="DE9" i="10" s="1"/>
  <c r="AK2" i="6"/>
  <c r="DF15" i="7"/>
  <c r="DE16" i="7"/>
  <c r="DF5" i="10" s="1"/>
  <c r="DD10" i="1"/>
  <c r="DE8" i="1" l="1"/>
  <c r="DE30" i="1"/>
  <c r="DE7" i="1"/>
  <c r="DF7" i="10"/>
  <c r="DF30" i="10"/>
  <c r="DF8" i="10"/>
  <c r="DF16" i="7"/>
  <c r="DG5" i="10" s="1"/>
  <c r="DG15" i="7"/>
  <c r="DE10" i="1"/>
  <c r="DE9" i="1"/>
  <c r="DE6" i="1"/>
  <c r="DD16" i="10"/>
  <c r="DD31" i="10" s="1"/>
  <c r="DD17" i="10"/>
  <c r="DD28" i="10" s="1"/>
  <c r="DD11" i="1"/>
  <c r="DD13" i="1" s="1"/>
  <c r="DH26" i="10"/>
  <c r="DH24" i="10"/>
  <c r="DH12" i="10"/>
  <c r="DH18" i="10" s="1"/>
  <c r="DI1" i="10"/>
  <c r="DH4" i="10"/>
  <c r="DH10" i="10" s="1"/>
  <c r="DH3" i="10"/>
  <c r="DH2" i="10"/>
  <c r="DH27" i="10"/>
  <c r="DH25" i="10"/>
  <c r="DE11" i="10"/>
  <c r="DE13" i="10" s="1"/>
  <c r="DE15" i="10" s="1"/>
  <c r="AL4" i="6"/>
  <c r="DF3" i="1"/>
  <c r="DF5" i="1"/>
  <c r="DF30" i="1" s="1"/>
  <c r="DF8" i="1"/>
  <c r="DF7" i="1"/>
  <c r="DF9" i="1"/>
  <c r="DF25" i="1"/>
  <c r="DF27" i="1"/>
  <c r="DG1" i="1"/>
  <c r="DF24" i="1"/>
  <c r="DF12" i="1"/>
  <c r="DF18" i="1" s="1"/>
  <c r="DF2" i="1"/>
  <c r="DF9" i="10" s="1"/>
  <c r="DF4" i="1"/>
  <c r="DF6" i="10" s="1"/>
  <c r="DF26" i="1"/>
  <c r="DG4" i="1" l="1"/>
  <c r="DG6" i="10" s="1"/>
  <c r="DG25" i="1"/>
  <c r="DH1" i="1"/>
  <c r="DG3" i="1"/>
  <c r="DG5" i="1" s="1"/>
  <c r="DG12" i="1"/>
  <c r="DG18" i="1" s="1"/>
  <c r="DG2" i="1"/>
  <c r="DG9" i="10" s="1"/>
  <c r="DG26" i="1"/>
  <c r="DG24" i="1"/>
  <c r="DG27" i="1"/>
  <c r="DG16" i="7"/>
  <c r="DH5" i="10" s="1"/>
  <c r="DH15" i="7"/>
  <c r="DF6" i="1"/>
  <c r="AL3" i="6"/>
  <c r="DG30" i="10"/>
  <c r="DG8" i="10"/>
  <c r="DG7" i="10"/>
  <c r="DF10" i="1"/>
  <c r="DE16" i="10"/>
  <c r="DE31" i="10" s="1"/>
  <c r="DI27" i="10"/>
  <c r="DI25" i="10"/>
  <c r="DI24" i="10"/>
  <c r="DI12" i="10"/>
  <c r="DI18" i="10" s="1"/>
  <c r="DI4" i="10"/>
  <c r="DI10" i="10"/>
  <c r="DI3" i="10"/>
  <c r="DI2" i="10"/>
  <c r="DJ1" i="10"/>
  <c r="DI26" i="10"/>
  <c r="DF11" i="10"/>
  <c r="DF13" i="10" s="1"/>
  <c r="DF15" i="10" s="1"/>
  <c r="DE11" i="1"/>
  <c r="DE13" i="1" s="1"/>
  <c r="DG30" i="1" l="1"/>
  <c r="DG7" i="1"/>
  <c r="DG8" i="1"/>
  <c r="DE17" i="10"/>
  <c r="DE28" i="10" s="1"/>
  <c r="AL2" i="6"/>
  <c r="DF11" i="1"/>
  <c r="DF13" i="1" s="1"/>
  <c r="DG10" i="1"/>
  <c r="DI15" i="7"/>
  <c r="DH16" i="7"/>
  <c r="DI5" i="10" s="1"/>
  <c r="DH27" i="1"/>
  <c r="DI1" i="1"/>
  <c r="DH6" i="1"/>
  <c r="DH12" i="1"/>
  <c r="DH18" i="1" s="1"/>
  <c r="DH3" i="1"/>
  <c r="DH5" i="1"/>
  <c r="DH8" i="1" s="1"/>
  <c r="DH2" i="1"/>
  <c r="DH9" i="10" s="1"/>
  <c r="DH26" i="1"/>
  <c r="DH25" i="1"/>
  <c r="DH30" i="1" s="1"/>
  <c r="DH9" i="1"/>
  <c r="DH4" i="1"/>
  <c r="DH6" i="10" s="1"/>
  <c r="DH10" i="1"/>
  <c r="DH24" i="1"/>
  <c r="DH7" i="1"/>
  <c r="DH30" i="10"/>
  <c r="DH7" i="10"/>
  <c r="DH8" i="10"/>
  <c r="DJ3" i="10"/>
  <c r="DJ2" i="10"/>
  <c r="DJ27" i="10"/>
  <c r="DJ25" i="10"/>
  <c r="DJ24" i="10"/>
  <c r="DJ12" i="10"/>
  <c r="DJ18" i="10" s="1"/>
  <c r="DK1" i="10"/>
  <c r="DJ4" i="10"/>
  <c r="DJ10" i="10"/>
  <c r="DJ26" i="10"/>
  <c r="DG6" i="1"/>
  <c r="DF16" i="10"/>
  <c r="DF31" i="10" s="1"/>
  <c r="DF17" i="10"/>
  <c r="DF28" i="10" s="1"/>
  <c r="DG11" i="10"/>
  <c r="DG13" i="10" s="1"/>
  <c r="DG15" i="10" s="1"/>
  <c r="DG9" i="1"/>
  <c r="DH11" i="1" l="1"/>
  <c r="DH13" i="1" s="1"/>
  <c r="DK4" i="10"/>
  <c r="DK10" i="10" s="1"/>
  <c r="DK2" i="10"/>
  <c r="DK27" i="10"/>
  <c r="DK26" i="10"/>
  <c r="DK25" i="10"/>
  <c r="DK24" i="10"/>
  <c r="DK12" i="10"/>
  <c r="DK18" i="10" s="1"/>
  <c r="DL1" i="10"/>
  <c r="DK3" i="10"/>
  <c r="DI30" i="10"/>
  <c r="DI7" i="10"/>
  <c r="DI8" i="10"/>
  <c r="DJ15" i="7"/>
  <c r="DI16" i="7"/>
  <c r="DJ5" i="10" s="1"/>
  <c r="DJ1" i="1"/>
  <c r="DI27" i="1"/>
  <c r="DI24" i="1"/>
  <c r="DI2" i="1"/>
  <c r="DI9" i="10" s="1"/>
  <c r="DI3" i="1"/>
  <c r="DI5" i="1" s="1"/>
  <c r="DI26" i="1"/>
  <c r="DI25" i="1"/>
  <c r="DI12" i="1"/>
  <c r="DI18" i="1" s="1"/>
  <c r="DI4" i="1"/>
  <c r="DI6" i="10" s="1"/>
  <c r="DI11" i="10" s="1"/>
  <c r="DI13" i="10" s="1"/>
  <c r="DI15" i="10" s="1"/>
  <c r="AM4" i="6"/>
  <c r="DG16" i="10"/>
  <c r="DG31" i="10" s="1"/>
  <c r="DH11" i="10"/>
  <c r="DH13" i="10" s="1"/>
  <c r="DH15" i="10" s="1"/>
  <c r="DG11" i="1"/>
  <c r="DG13" i="1" s="1"/>
  <c r="DI16" i="10" l="1"/>
  <c r="DI17" i="10" s="1"/>
  <c r="DI28" i="10" s="1"/>
  <c r="DI8" i="1"/>
  <c r="DI7" i="1"/>
  <c r="DI30" i="1"/>
  <c r="DJ25" i="1"/>
  <c r="DJ26" i="1"/>
  <c r="DJ30" i="1" s="1"/>
  <c r="DJ4" i="1"/>
  <c r="DJ6" i="10" s="1"/>
  <c r="DJ27" i="1"/>
  <c r="DJ24" i="1"/>
  <c r="DK1" i="1"/>
  <c r="DJ12" i="1"/>
  <c r="DJ18" i="1" s="1"/>
  <c r="DJ3" i="1"/>
  <c r="DJ5" i="1"/>
  <c r="DJ7" i="1" s="1"/>
  <c r="DJ2" i="1"/>
  <c r="DJ9" i="10" s="1"/>
  <c r="DJ7" i="10"/>
  <c r="DJ8" i="10"/>
  <c r="DJ30" i="10"/>
  <c r="DJ11" i="10"/>
  <c r="DJ13" i="10" s="1"/>
  <c r="DJ15" i="10" s="1"/>
  <c r="DK15" i="7"/>
  <c r="DJ16" i="7"/>
  <c r="DK5" i="10" s="1"/>
  <c r="DG17" i="10"/>
  <c r="DG28" i="10" s="1"/>
  <c r="DH16" i="10"/>
  <c r="DH31" i="10" s="1"/>
  <c r="AM3" i="6"/>
  <c r="DL26" i="10"/>
  <c r="DL24" i="10"/>
  <c r="DM1" i="10"/>
  <c r="DL3" i="10"/>
  <c r="DL2" i="10"/>
  <c r="DL12" i="10"/>
  <c r="DL18" i="10" s="1"/>
  <c r="DL27" i="10"/>
  <c r="DL25" i="10"/>
  <c r="DL4" i="10"/>
  <c r="DL10" i="10" s="1"/>
  <c r="DI31" i="10"/>
  <c r="DI6" i="1"/>
  <c r="DI11" i="1" s="1"/>
  <c r="DI13" i="1" s="1"/>
  <c r="DI10" i="1"/>
  <c r="DI9" i="1"/>
  <c r="DK27" i="1" l="1"/>
  <c r="DK24" i="1"/>
  <c r="DK3" i="1"/>
  <c r="DK5" i="1" s="1"/>
  <c r="DK4" i="1"/>
  <c r="DK6" i="10" s="1"/>
  <c r="DK26" i="1"/>
  <c r="DK25" i="1"/>
  <c r="DK12" i="1"/>
  <c r="DK18" i="1" s="1"/>
  <c r="DL1" i="1"/>
  <c r="DK2" i="1"/>
  <c r="DK9" i="10" s="1"/>
  <c r="DM25" i="10"/>
  <c r="DM24" i="10"/>
  <c r="DN1" i="10"/>
  <c r="DM10" i="10"/>
  <c r="DM3" i="10"/>
  <c r="DM2" i="10"/>
  <c r="DM26" i="10"/>
  <c r="DM27" i="10"/>
  <c r="DM4" i="10"/>
  <c r="DM12" i="10"/>
  <c r="DM18" i="10" s="1"/>
  <c r="DJ16" i="10"/>
  <c r="DJ31" i="10" s="1"/>
  <c r="DJ10" i="1"/>
  <c r="DJ8" i="1"/>
  <c r="DK30" i="10"/>
  <c r="DK8" i="10"/>
  <c r="DK7" i="10"/>
  <c r="DK11" i="10" s="1"/>
  <c r="DK13" i="10" s="1"/>
  <c r="DK15" i="10" s="1"/>
  <c r="DJ6" i="1"/>
  <c r="AM2" i="6"/>
  <c r="DL15" i="7"/>
  <c r="DK16" i="7"/>
  <c r="DL5" i="10" s="1"/>
  <c r="DJ9" i="1"/>
  <c r="DH17" i="10"/>
  <c r="DH28" i="10" s="1"/>
  <c r="DK16" i="10" l="1"/>
  <c r="DK17" i="10" s="1"/>
  <c r="DK28" i="10" s="1"/>
  <c r="DK8" i="1"/>
  <c r="DK7" i="1"/>
  <c r="DK30" i="1"/>
  <c r="DK31" i="10"/>
  <c r="DJ11" i="1"/>
  <c r="DJ13" i="1" s="1"/>
  <c r="DK9" i="1"/>
  <c r="DL25" i="1"/>
  <c r="DL27" i="1"/>
  <c r="DM1" i="1"/>
  <c r="DL10" i="1"/>
  <c r="DL24" i="1"/>
  <c r="DL2" i="1"/>
  <c r="DL9" i="10" s="1"/>
  <c r="DL26" i="1"/>
  <c r="DL4" i="1"/>
  <c r="DL6" i="10" s="1"/>
  <c r="DL12" i="1"/>
  <c r="DL18" i="1" s="1"/>
  <c r="DL6" i="1"/>
  <c r="DL3" i="1"/>
  <c r="DL5" i="1" s="1"/>
  <c r="DK6" i="1"/>
  <c r="DJ17" i="10"/>
  <c r="DJ28" i="10" s="1"/>
  <c r="DK10" i="1"/>
  <c r="DL7" i="10"/>
  <c r="DL8" i="10"/>
  <c r="DL30" i="10"/>
  <c r="DN4" i="10"/>
  <c r="DN3" i="10"/>
  <c r="DN12" i="10"/>
  <c r="DN18" i="10" s="1"/>
  <c r="DN27" i="10"/>
  <c r="DN26" i="10"/>
  <c r="DN25" i="10"/>
  <c r="DN24" i="10"/>
  <c r="DN2" i="10"/>
  <c r="DO1" i="10"/>
  <c r="DN10" i="10"/>
  <c r="DL16" i="7"/>
  <c r="DM5" i="10" s="1"/>
  <c r="DM15" i="7"/>
  <c r="AN4" i="6"/>
  <c r="DL30" i="1" l="1"/>
  <c r="DL7" i="1"/>
  <c r="DL8" i="1"/>
  <c r="DM25" i="1"/>
  <c r="DM26" i="1"/>
  <c r="DM10" i="1"/>
  <c r="DM6" i="1"/>
  <c r="DM27" i="1"/>
  <c r="DM24" i="1"/>
  <c r="DM4" i="1"/>
  <c r="DM6" i="10" s="1"/>
  <c r="DM11" i="10" s="1"/>
  <c r="DM13" i="10" s="1"/>
  <c r="DM15" i="10" s="1"/>
  <c r="DM12" i="1"/>
  <c r="DM18" i="1" s="1"/>
  <c r="DM3" i="1"/>
  <c r="DM5" i="1" s="1"/>
  <c r="DN1" i="1"/>
  <c r="DM2" i="1"/>
  <c r="DM9" i="10" s="1"/>
  <c r="DM16" i="7"/>
  <c r="DN5" i="10" s="1"/>
  <c r="DN15" i="7"/>
  <c r="DK11" i="1"/>
  <c r="DK13" i="1" s="1"/>
  <c r="DM8" i="10"/>
  <c r="DM30" i="10"/>
  <c r="DM7" i="10"/>
  <c r="DO26" i="10"/>
  <c r="DO24" i="10"/>
  <c r="DP1" i="10"/>
  <c r="DO2" i="10"/>
  <c r="DO12" i="10"/>
  <c r="DO18" i="10" s="1"/>
  <c r="DO4" i="10"/>
  <c r="DO10" i="10" s="1"/>
  <c r="DO3" i="10"/>
  <c r="DO27" i="10"/>
  <c r="DO25" i="10"/>
  <c r="DL9" i="1"/>
  <c r="DL11" i="1" s="1"/>
  <c r="DL13" i="1" s="1"/>
  <c r="AN3" i="6"/>
  <c r="DL11" i="10"/>
  <c r="DL13" i="10" s="1"/>
  <c r="DL15" i="10" s="1"/>
  <c r="DM16" i="10" l="1"/>
  <c r="DM17" i="10" s="1"/>
  <c r="DM28" i="10" s="1"/>
  <c r="DM7" i="1"/>
  <c r="DM8" i="1"/>
  <c r="DM30" i="1"/>
  <c r="DN8" i="10"/>
  <c r="DN7" i="10"/>
  <c r="DN30" i="10"/>
  <c r="DN24" i="1"/>
  <c r="DN4" i="1"/>
  <c r="DN6" i="10" s="1"/>
  <c r="DN10" i="1"/>
  <c r="DN2" i="1"/>
  <c r="DN9" i="10" s="1"/>
  <c r="DN25" i="1"/>
  <c r="DN26" i="1"/>
  <c r="DO1" i="1"/>
  <c r="DN27" i="1"/>
  <c r="DN12" i="1"/>
  <c r="DN18" i="1" s="1"/>
  <c r="DN6" i="1"/>
  <c r="DN9" i="1"/>
  <c r="DN3" i="1"/>
  <c r="DN5" i="1" s="1"/>
  <c r="DL16" i="10"/>
  <c r="DL31" i="10" s="1"/>
  <c r="AN2" i="6"/>
  <c r="DM31" i="10"/>
  <c r="DP26" i="10"/>
  <c r="DP25" i="10"/>
  <c r="DQ1" i="10"/>
  <c r="DP3" i="10"/>
  <c r="DP2" i="10"/>
  <c r="DP24" i="10"/>
  <c r="DP4" i="10"/>
  <c r="DP10" i="10" s="1"/>
  <c r="DP12" i="10"/>
  <c r="DP18" i="10" s="1"/>
  <c r="DP27" i="10"/>
  <c r="DM9" i="1"/>
  <c r="DN16" i="7"/>
  <c r="DO5" i="10" s="1"/>
  <c r="DO15" i="7"/>
  <c r="DN7" i="1" l="1"/>
  <c r="DN30" i="1"/>
  <c r="DN8" i="1"/>
  <c r="DN11" i="1"/>
  <c r="DN13" i="1" s="1"/>
  <c r="DM11" i="1"/>
  <c r="DM13" i="1" s="1"/>
  <c r="DL17" i="10"/>
  <c r="DL28" i="10" s="1"/>
  <c r="DN11" i="10"/>
  <c r="DN13" i="10" s="1"/>
  <c r="DN15" i="10" s="1"/>
  <c r="AO4" i="6"/>
  <c r="DO9" i="1"/>
  <c r="DP1" i="1"/>
  <c r="DO27" i="1"/>
  <c r="DO12" i="1"/>
  <c r="DO18" i="1" s="1"/>
  <c r="DO5" i="1"/>
  <c r="DO30" i="1" s="1"/>
  <c r="DO7" i="1"/>
  <c r="DO2" i="1"/>
  <c r="DO9" i="10" s="1"/>
  <c r="DO4" i="1"/>
  <c r="DO6" i="10" s="1"/>
  <c r="DO11" i="10" s="1"/>
  <c r="DO13" i="10" s="1"/>
  <c r="DO15" i="10" s="1"/>
  <c r="DO24" i="1"/>
  <c r="DO25" i="1"/>
  <c r="DO3" i="1"/>
  <c r="DO26" i="1"/>
  <c r="DQ2" i="10"/>
  <c r="DQ26" i="10"/>
  <c r="DQ25" i="10"/>
  <c r="DQ24" i="10"/>
  <c r="DR1" i="10"/>
  <c r="DQ27" i="10"/>
  <c r="DQ4" i="10"/>
  <c r="DQ10" i="10" s="1"/>
  <c r="DQ3" i="10"/>
  <c r="DQ12" i="10"/>
  <c r="DQ18" i="10" s="1"/>
  <c r="DO16" i="7"/>
  <c r="DP5" i="10" s="1"/>
  <c r="DP15" i="7"/>
  <c r="DO7" i="10"/>
  <c r="DO8" i="10"/>
  <c r="DO30" i="10"/>
  <c r="DO16" i="10" l="1"/>
  <c r="DO17" i="10" s="1"/>
  <c r="DO28" i="10" s="1"/>
  <c r="AO3" i="6"/>
  <c r="DN16" i="10"/>
  <c r="DN31" i="10" s="1"/>
  <c r="DQ15" i="7"/>
  <c r="DP16" i="7"/>
  <c r="DQ5" i="10" s="1"/>
  <c r="DO8" i="1"/>
  <c r="DP7" i="10"/>
  <c r="DP11" i="10"/>
  <c r="DP13" i="10" s="1"/>
  <c r="DP15" i="10" s="1"/>
  <c r="DP30" i="10"/>
  <c r="DP8" i="10"/>
  <c r="DO10" i="1"/>
  <c r="DO31" i="10"/>
  <c r="DO6" i="1"/>
  <c r="DO11" i="1" s="1"/>
  <c r="DO13" i="1" s="1"/>
  <c r="DP5" i="1"/>
  <c r="DP30" i="1" s="1"/>
  <c r="DP25" i="1"/>
  <c r="DP12" i="1"/>
  <c r="DP18" i="1" s="1"/>
  <c r="DP2" i="1"/>
  <c r="DP9" i="10" s="1"/>
  <c r="DP24" i="1"/>
  <c r="DP26" i="1"/>
  <c r="DP27" i="1"/>
  <c r="DQ1" i="1"/>
  <c r="DP4" i="1"/>
  <c r="DP6" i="10" s="1"/>
  <c r="DP3" i="1"/>
  <c r="DP10" i="1"/>
  <c r="DS1" i="10"/>
  <c r="DR10" i="10"/>
  <c r="DR3" i="10"/>
  <c r="DR2" i="10"/>
  <c r="DR25" i="10"/>
  <c r="DR26" i="10"/>
  <c r="DR27" i="10"/>
  <c r="DR4" i="10"/>
  <c r="DR24" i="10"/>
  <c r="DR12" i="10"/>
  <c r="DR18" i="10" s="1"/>
  <c r="DP8" i="1" l="1"/>
  <c r="DN17" i="10"/>
  <c r="DN28" i="10" s="1"/>
  <c r="AO2" i="6"/>
  <c r="DQ8" i="10"/>
  <c r="DQ30" i="10"/>
  <c r="DQ7" i="10"/>
  <c r="DS25" i="10"/>
  <c r="DS12" i="10"/>
  <c r="DS18" i="10" s="1"/>
  <c r="DS4" i="10"/>
  <c r="DS10" i="10" s="1"/>
  <c r="DS3" i="10"/>
  <c r="DS2" i="10"/>
  <c r="DT1" i="10"/>
  <c r="DR15" i="7"/>
  <c r="DQ16" i="7"/>
  <c r="DR5" i="10" s="1"/>
  <c r="DP7" i="1"/>
  <c r="DP16" i="10"/>
  <c r="DP17" i="10" s="1"/>
  <c r="DP28" i="10" s="1"/>
  <c r="DQ24" i="1"/>
  <c r="DQ3" i="1"/>
  <c r="DQ2" i="1"/>
  <c r="DQ9" i="10" s="1"/>
  <c r="DQ26" i="1"/>
  <c r="DQ9" i="1"/>
  <c r="DQ25" i="1"/>
  <c r="DR1" i="1"/>
  <c r="DQ5" i="1"/>
  <c r="DQ30" i="1" s="1"/>
  <c r="DQ4" i="1"/>
  <c r="DQ6" i="10" s="1"/>
  <c r="DQ11" i="10" s="1"/>
  <c r="DQ13" i="10" s="1"/>
  <c r="DQ15" i="10" s="1"/>
  <c r="DQ27" i="1"/>
  <c r="DQ12" i="1"/>
  <c r="DQ18" i="1" s="1"/>
  <c r="DP6" i="1"/>
  <c r="DP9" i="1"/>
  <c r="DQ16" i="10" l="1"/>
  <c r="DQ17" i="10" s="1"/>
  <c r="DQ28" i="10" s="1"/>
  <c r="DQ31" i="10"/>
  <c r="DR27" i="1"/>
  <c r="DR10" i="1"/>
  <c r="DR12" i="1"/>
  <c r="DR18" i="1" s="1"/>
  <c r="DR2" i="1"/>
  <c r="DR9" i="10" s="1"/>
  <c r="DR3" i="1"/>
  <c r="DR25" i="1"/>
  <c r="DR24" i="1"/>
  <c r="DR9" i="1"/>
  <c r="DS1" i="1"/>
  <c r="DR4" i="1"/>
  <c r="DR6" i="10" s="1"/>
  <c r="DR11" i="10" s="1"/>
  <c r="DR13" i="10" s="1"/>
  <c r="DR15" i="10" s="1"/>
  <c r="DR5" i="1"/>
  <c r="DR7" i="1" s="1"/>
  <c r="DR8" i="1"/>
  <c r="DR26" i="1"/>
  <c r="DQ8" i="1"/>
  <c r="DQ6" i="1"/>
  <c r="AP4" i="6"/>
  <c r="DQ10" i="1"/>
  <c r="DR7" i="10"/>
  <c r="DR30" i="10"/>
  <c r="DR8" i="10"/>
  <c r="DS15" i="7"/>
  <c r="DR16" i="7"/>
  <c r="DS5" i="10" s="1"/>
  <c r="DP31" i="10"/>
  <c r="DP11" i="1"/>
  <c r="DP13" i="1" s="1"/>
  <c r="DT10" i="10"/>
  <c r="DT16" i="10"/>
  <c r="DT5" i="10"/>
  <c r="DT28" i="10"/>
  <c r="DT2" i="10"/>
  <c r="DT6" i="10"/>
  <c r="DT31" i="10"/>
  <c r="DT26" i="10"/>
  <c r="DT12" i="10"/>
  <c r="DT18" i="10" s="1"/>
  <c r="DT7" i="10"/>
  <c r="DT11" i="10"/>
  <c r="DT27" i="10"/>
  <c r="DT25" i="10"/>
  <c r="DT24" i="10"/>
  <c r="DT9" i="10"/>
  <c r="DU1" i="10"/>
  <c r="DT4" i="10"/>
  <c r="DT3" i="10"/>
  <c r="DT8" i="10"/>
  <c r="DT13" i="10"/>
  <c r="DT30" i="10"/>
  <c r="DT15" i="10"/>
  <c r="DT17" i="10"/>
  <c r="DT29" i="10"/>
  <c r="DU33" i="10"/>
  <c r="DU32" i="10"/>
  <c r="DQ7" i="1"/>
  <c r="DR16" i="10" l="1"/>
  <c r="DR31" i="10" s="1"/>
  <c r="DS25" i="1"/>
  <c r="DS3" i="1"/>
  <c r="DS5" i="1" s="1"/>
  <c r="DS2" i="1"/>
  <c r="DS9" i="10" s="1"/>
  <c r="DS4" i="1"/>
  <c r="DS6" i="10" s="1"/>
  <c r="DT1" i="1"/>
  <c r="DS12" i="1"/>
  <c r="DS18" i="1" s="1"/>
  <c r="DS8" i="10"/>
  <c r="DS7" i="10"/>
  <c r="DS16" i="7"/>
  <c r="DT15" i="7"/>
  <c r="AP3" i="6"/>
  <c r="DQ11" i="1"/>
  <c r="DQ13" i="1" s="1"/>
  <c r="DR6" i="1"/>
  <c r="DR30" i="1"/>
  <c r="DU12" i="10"/>
  <c r="DU18" i="10" s="1"/>
  <c r="DU31" i="10"/>
  <c r="DV1" i="10"/>
  <c r="DU8" i="10"/>
  <c r="DU27" i="10"/>
  <c r="DU7" i="10"/>
  <c r="DU3" i="10"/>
  <c r="DU6" i="10"/>
  <c r="DU15" i="10"/>
  <c r="DU4" i="10"/>
  <c r="DU11" i="10"/>
  <c r="DU10" i="10"/>
  <c r="DU13" i="10"/>
  <c r="DU5" i="10"/>
  <c r="DU2" i="10"/>
  <c r="DU16" i="10"/>
  <c r="DU9" i="10"/>
  <c r="DU17" i="10"/>
  <c r="DU28" i="10"/>
  <c r="DU30" i="10"/>
  <c r="DU26" i="10"/>
  <c r="DU25" i="10"/>
  <c r="DU24" i="10"/>
  <c r="DU29" i="10"/>
  <c r="DV33" i="10"/>
  <c r="DV32" i="10"/>
  <c r="DS7" i="1" l="1"/>
  <c r="DS8" i="1"/>
  <c r="AP2" i="6"/>
  <c r="DS10" i="1"/>
  <c r="DS11" i="10"/>
  <c r="DS13" i="10" s="1"/>
  <c r="DS15" i="10" s="1"/>
  <c r="DV4" i="10"/>
  <c r="DV3" i="10"/>
  <c r="DV13" i="10"/>
  <c r="DV5" i="10"/>
  <c r="DV6" i="10"/>
  <c r="DV15" i="10"/>
  <c r="DV12" i="10"/>
  <c r="DV18" i="10" s="1"/>
  <c r="DV25" i="10"/>
  <c r="DV31" i="10"/>
  <c r="DV24" i="10"/>
  <c r="DW1" i="10"/>
  <c r="DV10" i="10"/>
  <c r="DV11" i="10"/>
  <c r="DV2" i="10"/>
  <c r="DV30" i="10"/>
  <c r="DV17" i="10"/>
  <c r="DV27" i="10"/>
  <c r="DV8" i="10"/>
  <c r="DV9" i="10"/>
  <c r="DV28" i="10"/>
  <c r="DV26" i="10"/>
  <c r="DV7" i="10"/>
  <c r="DV16" i="10"/>
  <c r="DV29" i="10"/>
  <c r="DW33" i="10"/>
  <c r="DW32" i="10"/>
  <c r="DR17" i="10"/>
  <c r="DR28" i="10" s="1"/>
  <c r="DT16" i="7"/>
  <c r="DU15" i="7"/>
  <c r="DS6" i="1"/>
  <c r="DS9" i="1"/>
  <c r="DR11" i="1"/>
  <c r="DR13" i="1" s="1"/>
  <c r="DT25" i="1"/>
  <c r="DT4" i="1"/>
  <c r="DT8" i="1"/>
  <c r="DT27" i="1"/>
  <c r="DT7" i="1"/>
  <c r="DT9" i="1"/>
  <c r="DU1" i="1"/>
  <c r="DT30" i="1"/>
  <c r="DT26" i="1"/>
  <c r="DT6" i="1"/>
  <c r="DT2" i="1"/>
  <c r="DT11" i="1"/>
  <c r="DT13" i="1"/>
  <c r="DT3" i="1"/>
  <c r="DT24" i="1"/>
  <c r="DT5" i="1"/>
  <c r="DT12" i="1"/>
  <c r="DT18" i="1" s="1"/>
  <c r="DT10" i="1"/>
  <c r="DT14" i="1"/>
  <c r="DT15" i="1"/>
  <c r="DT16" i="1"/>
  <c r="DT17" i="1"/>
  <c r="DT20" i="1"/>
  <c r="DT28" i="1"/>
  <c r="DT29" i="1"/>
  <c r="DU33" i="1"/>
  <c r="DT31" i="1"/>
  <c r="DU32" i="1"/>
  <c r="DU26" i="1" l="1"/>
  <c r="DU6" i="1"/>
  <c r="DU10" i="1"/>
  <c r="DU11" i="1"/>
  <c r="DU9" i="1"/>
  <c r="DV1" i="1"/>
  <c r="DU2" i="1"/>
  <c r="DU8" i="1"/>
  <c r="DU4" i="1"/>
  <c r="DU30" i="1"/>
  <c r="DU27" i="1"/>
  <c r="DU3" i="1"/>
  <c r="DU7" i="1"/>
  <c r="DU13" i="1"/>
  <c r="DU12" i="1"/>
  <c r="DU18" i="1" s="1"/>
  <c r="DU5" i="1"/>
  <c r="DU25" i="1"/>
  <c r="DU24" i="1"/>
  <c r="DU14" i="1"/>
  <c r="DU15" i="1"/>
  <c r="DU16" i="1"/>
  <c r="DU17" i="1"/>
  <c r="DU20" i="1"/>
  <c r="DU28" i="1"/>
  <c r="DU29" i="1"/>
  <c r="DV33" i="1"/>
  <c r="DU31" i="1"/>
  <c r="DV32" i="1"/>
  <c r="AQ4" i="6"/>
  <c r="DU16" i="7"/>
  <c r="DV15" i="7"/>
  <c r="DW26" i="10"/>
  <c r="DW9" i="10"/>
  <c r="DW24" i="10"/>
  <c r="DW13" i="10"/>
  <c r="DW12" i="10"/>
  <c r="DW18" i="10" s="1"/>
  <c r="DW15" i="10"/>
  <c r="DW5" i="10"/>
  <c r="DW30" i="10"/>
  <c r="DW17" i="10"/>
  <c r="DW8" i="10"/>
  <c r="DW7" i="10"/>
  <c r="DW31" i="10"/>
  <c r="DW27" i="10"/>
  <c r="DW25" i="10"/>
  <c r="DW11" i="10"/>
  <c r="DX1" i="10"/>
  <c r="DW4" i="10"/>
  <c r="DW10" i="10"/>
  <c r="DW3" i="10"/>
  <c r="DW16" i="10"/>
  <c r="DW2" i="10"/>
  <c r="DW6" i="10"/>
  <c r="DW28" i="10"/>
  <c r="DW29" i="10"/>
  <c r="DX33" i="10"/>
  <c r="DX32" i="10"/>
  <c r="DS16" i="10"/>
  <c r="DS17" i="10"/>
  <c r="DS11" i="1"/>
  <c r="DS13" i="1" s="1"/>
  <c r="AQ3" i="6" l="1"/>
  <c r="DX3" i="10"/>
  <c r="DX2" i="10"/>
  <c r="DX15" i="10"/>
  <c r="DX12" i="10"/>
  <c r="DX18" i="10" s="1"/>
  <c r="DX9" i="10"/>
  <c r="DY1" i="10"/>
  <c r="DX28" i="10"/>
  <c r="DX5" i="10"/>
  <c r="DX7" i="10"/>
  <c r="DX11" i="10"/>
  <c r="DX13" i="10"/>
  <c r="DX30" i="10"/>
  <c r="DX16" i="10"/>
  <c r="DX17" i="10"/>
  <c r="DX27" i="10"/>
  <c r="DX31" i="10"/>
  <c r="DX26" i="10"/>
  <c r="DX25" i="10"/>
  <c r="DX8" i="10"/>
  <c r="DX24" i="10"/>
  <c r="DX4" i="10"/>
  <c r="DX10" i="10"/>
  <c r="DX6" i="10"/>
  <c r="DX29" i="10"/>
  <c r="DY33" i="10"/>
  <c r="DY32" i="10"/>
  <c r="DV12" i="1"/>
  <c r="DV18" i="1" s="1"/>
  <c r="DV5" i="1"/>
  <c r="DV9" i="1"/>
  <c r="DV24" i="1"/>
  <c r="DV4" i="1"/>
  <c r="DV7" i="1"/>
  <c r="DV10" i="1"/>
  <c r="DV13" i="1"/>
  <c r="DW1" i="1"/>
  <c r="DV25" i="1"/>
  <c r="DV11" i="1"/>
  <c r="DV3" i="1"/>
  <c r="DV6" i="1"/>
  <c r="DV8" i="1"/>
  <c r="DV30" i="1"/>
  <c r="DV2" i="1"/>
  <c r="DV27" i="1"/>
  <c r="DV26" i="1"/>
  <c r="DV14" i="1"/>
  <c r="DV15" i="1"/>
  <c r="DV16" i="1"/>
  <c r="DV17" i="1"/>
  <c r="DV20" i="1"/>
  <c r="DV28" i="1"/>
  <c r="DV29" i="1"/>
  <c r="DW33" i="1"/>
  <c r="DV31" i="1"/>
  <c r="DW32" i="1"/>
  <c r="DW15" i="7"/>
  <c r="DV16" i="7"/>
  <c r="DW11" i="1" l="1"/>
  <c r="DW26" i="1"/>
  <c r="DW5" i="1"/>
  <c r="DW8" i="1"/>
  <c r="DW13" i="1"/>
  <c r="DW27" i="1"/>
  <c r="DX1" i="1"/>
  <c r="DW6" i="1"/>
  <c r="DW24" i="1"/>
  <c r="DW2" i="1"/>
  <c r="DW12" i="1"/>
  <c r="DW18" i="1" s="1"/>
  <c r="DW9" i="1"/>
  <c r="DW25" i="1"/>
  <c r="DW30" i="1"/>
  <c r="DW10" i="1"/>
  <c r="DW7" i="1"/>
  <c r="DW4" i="1"/>
  <c r="DW3" i="1"/>
  <c r="DW14" i="1"/>
  <c r="DW15" i="1"/>
  <c r="DW16" i="1"/>
  <c r="DW17" i="1"/>
  <c r="DW20" i="1"/>
  <c r="DW28" i="1"/>
  <c r="DW29" i="1"/>
  <c r="DX33" i="1"/>
  <c r="DW31" i="1"/>
  <c r="DX32" i="1"/>
  <c r="DY26" i="10"/>
  <c r="DY4" i="10"/>
  <c r="DY25" i="10"/>
  <c r="DY11" i="10"/>
  <c r="DY24" i="10"/>
  <c r="DY13" i="10"/>
  <c r="DY17" i="10"/>
  <c r="DY27" i="10"/>
  <c r="DY15" i="10"/>
  <c r="DY28" i="10"/>
  <c r="DY2" i="10"/>
  <c r="DZ1" i="10"/>
  <c r="DY30" i="10"/>
  <c r="DY3" i="10"/>
  <c r="DY8" i="10"/>
  <c r="DY6" i="10"/>
  <c r="DY5" i="10"/>
  <c r="DY7" i="10"/>
  <c r="DY10" i="10"/>
  <c r="DY12" i="10"/>
  <c r="DY18" i="10" s="1"/>
  <c r="DY9" i="10"/>
  <c r="DY16" i="10"/>
  <c r="DY31" i="10"/>
  <c r="DY29" i="10"/>
  <c r="DZ33" i="10"/>
  <c r="DZ32" i="10"/>
  <c r="DX15" i="7"/>
  <c r="DW16" i="7"/>
  <c r="AQ2" i="6"/>
  <c r="DX16" i="7" l="1"/>
  <c r="DY15" i="7"/>
  <c r="DX25" i="1"/>
  <c r="DX2" i="1"/>
  <c r="DX27" i="1"/>
  <c r="DX5" i="1"/>
  <c r="DX12" i="1"/>
  <c r="DX18" i="1" s="1"/>
  <c r="DX3" i="1"/>
  <c r="DX7" i="1"/>
  <c r="DX9" i="1"/>
  <c r="DX6" i="1"/>
  <c r="DX10" i="1"/>
  <c r="DX8" i="1"/>
  <c r="DX30" i="1"/>
  <c r="DX26" i="1"/>
  <c r="DX11" i="1"/>
  <c r="DY1" i="1"/>
  <c r="DX13" i="1"/>
  <c r="DX4" i="1"/>
  <c r="DX24" i="1"/>
  <c r="DX31" i="1"/>
  <c r="DY32" i="1"/>
  <c r="DX14" i="1"/>
  <c r="DX15" i="1"/>
  <c r="DX16" i="1"/>
  <c r="DX17" i="1"/>
  <c r="DX20" i="1"/>
  <c r="DX28" i="1"/>
  <c r="DX29" i="1"/>
  <c r="DY33" i="1"/>
  <c r="AR4" i="6"/>
  <c r="EA1" i="10"/>
  <c r="DZ17" i="10"/>
  <c r="DZ26" i="10"/>
  <c r="DZ25" i="10"/>
  <c r="DZ16" i="10"/>
  <c r="DZ31" i="10"/>
  <c r="DZ24" i="10"/>
  <c r="DZ28" i="10"/>
  <c r="DZ4" i="10"/>
  <c r="DZ6" i="10"/>
  <c r="DZ10" i="10"/>
  <c r="DZ3" i="10"/>
  <c r="DZ5" i="10"/>
  <c r="DZ9" i="10"/>
  <c r="DZ2" i="10"/>
  <c r="DZ7" i="10"/>
  <c r="DZ11" i="10"/>
  <c r="DZ12" i="10"/>
  <c r="DZ18" i="10" s="1"/>
  <c r="DZ8" i="10"/>
  <c r="DZ13" i="10"/>
  <c r="DZ30" i="10"/>
  <c r="DZ15" i="10"/>
  <c r="DZ27" i="10"/>
  <c r="DZ29" i="10"/>
  <c r="EA33" i="10"/>
  <c r="EA32" i="10"/>
  <c r="AR3" i="6" l="1"/>
  <c r="DY25" i="1"/>
  <c r="DY4" i="1"/>
  <c r="DY30" i="1"/>
  <c r="DY3" i="1"/>
  <c r="DY5" i="1"/>
  <c r="DY11" i="1"/>
  <c r="DY13" i="1"/>
  <c r="DY6" i="1"/>
  <c r="DY9" i="1"/>
  <c r="DY7" i="1"/>
  <c r="DY10" i="1"/>
  <c r="DY26" i="1"/>
  <c r="DY27" i="1"/>
  <c r="DY2" i="1"/>
  <c r="DY24" i="1"/>
  <c r="DY8" i="1"/>
  <c r="DY12" i="1"/>
  <c r="DY18" i="1" s="1"/>
  <c r="DZ1" i="1"/>
  <c r="DY28" i="1"/>
  <c r="DY29" i="1"/>
  <c r="DZ33" i="1"/>
  <c r="DY14" i="1"/>
  <c r="DY15" i="1"/>
  <c r="DY16" i="1"/>
  <c r="DY17" i="1"/>
  <c r="DY20" i="1"/>
  <c r="DZ32" i="1"/>
  <c r="DY31" i="1"/>
  <c r="DY16" i="7"/>
  <c r="DZ15" i="7"/>
  <c r="EB1" i="10"/>
  <c r="EA7" i="10"/>
  <c r="EA6" i="10"/>
  <c r="EA27" i="10"/>
  <c r="EA26" i="10"/>
  <c r="EA25" i="10"/>
  <c r="EA24" i="10"/>
  <c r="EA4" i="10"/>
  <c r="EA9" i="10"/>
  <c r="EA11" i="10"/>
  <c r="EA10" i="10"/>
  <c r="EA13" i="10"/>
  <c r="EA17" i="10"/>
  <c r="EA3" i="10"/>
  <c r="EA15" i="10"/>
  <c r="EA28" i="10"/>
  <c r="EA5" i="10"/>
  <c r="EA16" i="10"/>
  <c r="EA2" i="10"/>
  <c r="EA31" i="10"/>
  <c r="EA12" i="10"/>
  <c r="EA18" i="10" s="1"/>
  <c r="EA8" i="10"/>
  <c r="EA30" i="10"/>
  <c r="EA29" i="10"/>
  <c r="EB33" i="10"/>
  <c r="EB32" i="10"/>
  <c r="AR2" i="6" l="1"/>
  <c r="EA15" i="7"/>
  <c r="DZ16" i="7"/>
  <c r="DZ4" i="1"/>
  <c r="DZ25" i="1"/>
  <c r="DZ27" i="1"/>
  <c r="DZ5" i="1"/>
  <c r="DZ8" i="1"/>
  <c r="DZ24" i="1"/>
  <c r="DZ7" i="1"/>
  <c r="DZ10" i="1"/>
  <c r="DZ12" i="1"/>
  <c r="DZ18" i="1" s="1"/>
  <c r="DZ26" i="1"/>
  <c r="EA1" i="1"/>
  <c r="DZ11" i="1"/>
  <c r="DZ2" i="1"/>
  <c r="DZ13" i="1"/>
  <c r="DZ9" i="1"/>
  <c r="DZ6" i="1"/>
  <c r="DZ3" i="1"/>
  <c r="DZ30" i="1"/>
  <c r="DZ28" i="1"/>
  <c r="DZ31" i="1"/>
  <c r="EA32" i="1"/>
  <c r="DZ14" i="1"/>
  <c r="DZ15" i="1"/>
  <c r="DZ16" i="1"/>
  <c r="DZ17" i="1"/>
  <c r="DZ20" i="1"/>
  <c r="EA33" i="1"/>
  <c r="DZ29" i="1"/>
  <c r="EB5" i="10"/>
  <c r="EB3" i="10"/>
  <c r="EB15" i="10"/>
  <c r="EB2" i="10"/>
  <c r="EB6" i="10"/>
  <c r="EB12" i="10"/>
  <c r="EB18" i="10" s="1"/>
  <c r="EB30" i="10"/>
  <c r="EB8" i="10"/>
  <c r="EB10" i="10"/>
  <c r="EB7" i="10"/>
  <c r="EB9" i="10"/>
  <c r="EB16" i="10"/>
  <c r="EB17" i="10"/>
  <c r="EB31" i="10"/>
  <c r="EB28" i="10"/>
  <c r="EB27" i="10"/>
  <c r="EB26" i="10"/>
  <c r="EB25" i="10"/>
  <c r="EB24" i="10"/>
  <c r="EC1" i="10"/>
  <c r="EB11" i="10"/>
  <c r="EB4" i="10"/>
  <c r="EB13" i="10"/>
  <c r="EB29" i="10"/>
  <c r="EC33" i="10"/>
  <c r="EC32" i="10"/>
  <c r="EC24" i="10" l="1"/>
  <c r="ED1" i="10"/>
  <c r="EC4" i="10"/>
  <c r="EC16" i="10"/>
  <c r="EC10" i="10"/>
  <c r="EC9" i="10"/>
  <c r="EC31" i="10"/>
  <c r="EC3" i="10"/>
  <c r="EC5" i="10"/>
  <c r="EC30" i="10"/>
  <c r="EC2" i="10"/>
  <c r="EC8" i="10"/>
  <c r="EC17" i="10"/>
  <c r="EC12" i="10"/>
  <c r="EC18" i="10" s="1"/>
  <c r="EC7" i="10"/>
  <c r="EC6" i="10"/>
  <c r="EC28" i="10"/>
  <c r="EC11" i="10"/>
  <c r="EC27" i="10"/>
  <c r="EC13" i="10"/>
  <c r="EC26" i="10"/>
  <c r="EC15" i="10"/>
  <c r="EC25" i="10"/>
  <c r="ED32" i="10"/>
  <c r="EC29" i="10"/>
  <c r="ED33" i="10"/>
  <c r="EA11" i="1"/>
  <c r="EA9" i="1"/>
  <c r="EA13" i="1"/>
  <c r="EA10" i="1"/>
  <c r="EA30" i="1"/>
  <c r="EA2" i="1"/>
  <c r="EA25" i="1"/>
  <c r="EA27" i="1"/>
  <c r="EA24" i="1"/>
  <c r="EA26" i="1"/>
  <c r="EA8" i="1"/>
  <c r="EA12" i="1"/>
  <c r="EA18" i="1" s="1"/>
  <c r="EA3" i="1"/>
  <c r="EA6" i="1"/>
  <c r="EA5" i="1"/>
  <c r="EA7" i="1"/>
  <c r="EB1" i="1"/>
  <c r="EA4" i="1"/>
  <c r="EA28" i="1"/>
  <c r="EA29" i="1"/>
  <c r="EB33" i="1"/>
  <c r="EA14" i="1"/>
  <c r="EA15" i="1"/>
  <c r="EA16" i="1"/>
  <c r="EA17" i="1"/>
  <c r="EA20" i="1"/>
  <c r="EB32" i="1"/>
  <c r="EA31" i="1"/>
  <c r="EA16" i="7"/>
  <c r="EB15" i="7"/>
  <c r="AS4" i="6"/>
  <c r="EC15" i="7" l="1"/>
  <c r="EB16" i="7"/>
  <c r="EB4" i="1"/>
  <c r="EB26" i="1"/>
  <c r="EB2" i="1"/>
  <c r="EB11" i="1"/>
  <c r="EB13" i="1"/>
  <c r="EB9" i="1"/>
  <c r="EB25" i="1"/>
  <c r="EB3" i="1"/>
  <c r="EB6" i="1"/>
  <c r="EB27" i="1"/>
  <c r="EB5" i="1"/>
  <c r="EB30" i="1"/>
  <c r="EB24" i="1"/>
  <c r="EB8" i="1"/>
  <c r="EB7" i="1"/>
  <c r="EB12" i="1"/>
  <c r="EB18" i="1" s="1"/>
  <c r="EC1" i="1"/>
  <c r="EB10" i="1"/>
  <c r="EB28" i="1"/>
  <c r="EB29" i="1"/>
  <c r="EB31" i="1"/>
  <c r="EC32" i="1"/>
  <c r="EB14" i="1"/>
  <c r="EB15" i="1"/>
  <c r="EB16" i="1"/>
  <c r="EB17" i="1"/>
  <c r="EB20" i="1"/>
  <c r="EC33" i="1"/>
  <c r="ED12" i="10"/>
  <c r="ED18" i="10" s="1"/>
  <c r="ED27" i="10"/>
  <c r="ED26" i="10"/>
  <c r="EE1" i="10"/>
  <c r="ED24" i="10"/>
  <c r="ED4" i="10"/>
  <c r="ED17" i="10"/>
  <c r="ED10" i="10"/>
  <c r="ED28" i="10"/>
  <c r="ED3" i="10"/>
  <c r="ED5" i="10"/>
  <c r="ED7" i="10"/>
  <c r="ED30" i="10"/>
  <c r="ED8" i="10"/>
  <c r="ED9" i="10"/>
  <c r="ED11" i="10"/>
  <c r="ED2" i="10"/>
  <c r="ED13" i="10"/>
  <c r="ED16" i="10"/>
  <c r="ED25" i="10"/>
  <c r="ED6" i="10"/>
  <c r="ED15" i="10"/>
  <c r="ED31" i="10"/>
  <c r="EE33" i="10"/>
  <c r="EE32" i="10"/>
  <c r="ED29" i="10"/>
  <c r="AS3" i="6"/>
  <c r="EC5" i="1" l="1"/>
  <c r="EC9" i="1"/>
  <c r="EC25" i="1"/>
  <c r="EC8" i="1"/>
  <c r="EC6" i="1"/>
  <c r="EC2" i="1"/>
  <c r="EC10" i="1"/>
  <c r="EC27" i="1"/>
  <c r="EC24" i="1"/>
  <c r="EC26" i="1"/>
  <c r="EC11" i="1"/>
  <c r="EC12" i="1"/>
  <c r="EC18" i="1" s="1"/>
  <c r="ED1" i="1"/>
  <c r="EC30" i="1"/>
  <c r="EC13" i="1"/>
  <c r="EC4" i="1"/>
  <c r="EC7" i="1"/>
  <c r="EC3" i="1"/>
  <c r="EC28" i="1"/>
  <c r="EC29" i="1"/>
  <c r="EC31" i="1"/>
  <c r="ED32" i="1"/>
  <c r="EC14" i="1"/>
  <c r="EC15" i="1"/>
  <c r="EC16" i="1"/>
  <c r="EC17" i="1"/>
  <c r="EC20" i="1"/>
  <c r="ED33" i="1"/>
  <c r="EE4" i="10"/>
  <c r="EE7" i="10"/>
  <c r="EE11" i="10"/>
  <c r="EE10" i="10"/>
  <c r="EE13" i="10"/>
  <c r="EE3" i="10"/>
  <c r="EE15" i="10"/>
  <c r="EE5" i="10"/>
  <c r="EE17" i="10"/>
  <c r="EE2" i="10"/>
  <c r="EE9" i="10"/>
  <c r="EE12" i="10"/>
  <c r="EE18" i="10" s="1"/>
  <c r="EE6" i="10"/>
  <c r="EF1" i="10"/>
  <c r="EE8" i="10"/>
  <c r="EE16" i="10"/>
  <c r="EE25" i="10"/>
  <c r="EE26" i="10"/>
  <c r="EE28" i="10"/>
  <c r="EE24" i="10"/>
  <c r="EE30" i="10"/>
  <c r="EE27" i="10"/>
  <c r="EE31" i="10"/>
  <c r="EE29" i="10"/>
  <c r="EF33" i="10"/>
  <c r="EF32" i="10"/>
  <c r="AS2" i="6"/>
  <c r="ED15" i="7"/>
  <c r="EC16" i="7"/>
  <c r="AT4" i="6" l="1"/>
  <c r="EE15" i="7"/>
  <c r="ED16" i="7"/>
  <c r="ED3" i="1"/>
  <c r="ED13" i="1"/>
  <c r="ED5" i="1"/>
  <c r="ED7" i="1"/>
  <c r="ED26" i="1"/>
  <c r="ED9" i="1"/>
  <c r="EE1" i="1"/>
  <c r="ED10" i="1"/>
  <c r="ED27" i="1"/>
  <c r="ED2" i="1"/>
  <c r="ED6" i="1"/>
  <c r="ED24" i="1"/>
  <c r="ED30" i="1"/>
  <c r="ED25" i="1"/>
  <c r="ED12" i="1"/>
  <c r="ED18" i="1" s="1"/>
  <c r="ED4" i="1"/>
  <c r="ED8" i="1"/>
  <c r="ED11" i="1"/>
  <c r="ED28" i="1"/>
  <c r="ED29" i="1"/>
  <c r="ED14" i="1"/>
  <c r="ED15" i="1"/>
  <c r="ED16" i="1"/>
  <c r="ED17" i="1"/>
  <c r="ED20" i="1"/>
  <c r="EE32" i="1"/>
  <c r="EE33" i="1"/>
  <c r="ED31" i="1"/>
  <c r="EF5" i="10"/>
  <c r="EF13" i="10"/>
  <c r="EF2" i="10"/>
  <c r="EF15" i="10"/>
  <c r="EF27" i="10"/>
  <c r="EF26" i="10"/>
  <c r="EF9" i="10"/>
  <c r="EF25" i="10"/>
  <c r="EF31" i="10"/>
  <c r="EF24" i="10"/>
  <c r="EG1" i="10"/>
  <c r="EF12" i="10"/>
  <c r="EF18" i="10" s="1"/>
  <c r="EF30" i="10"/>
  <c r="EF16" i="10"/>
  <c r="EF7" i="10"/>
  <c r="EF6" i="10"/>
  <c r="EF17" i="10"/>
  <c r="EF4" i="10"/>
  <c r="EF8" i="10"/>
  <c r="EF28" i="10"/>
  <c r="EF10" i="10"/>
  <c r="EF3" i="10"/>
  <c r="EF11" i="10"/>
  <c r="EF29" i="10"/>
  <c r="EG33" i="10"/>
  <c r="EG32" i="10"/>
  <c r="EF15" i="7" l="1"/>
  <c r="EE16" i="7"/>
  <c r="AT3" i="6"/>
  <c r="EG10" i="10"/>
  <c r="EG6" i="10"/>
  <c r="EG3" i="10"/>
  <c r="EG5" i="10"/>
  <c r="EG7" i="10"/>
  <c r="EG17" i="10"/>
  <c r="EH1" i="10"/>
  <c r="EG30" i="10"/>
  <c r="EG9" i="10"/>
  <c r="EG28" i="10"/>
  <c r="EG27" i="10"/>
  <c r="EG8" i="10"/>
  <c r="EG31" i="10"/>
  <c r="EG26" i="10"/>
  <c r="EG25" i="10"/>
  <c r="EG24" i="10"/>
  <c r="EG12" i="10"/>
  <c r="EG18" i="10" s="1"/>
  <c r="EG11" i="10"/>
  <c r="EG13" i="10"/>
  <c r="EG2" i="10"/>
  <c r="EG15" i="10"/>
  <c r="EG4" i="10"/>
  <c r="EG16" i="10"/>
  <c r="EG29" i="10"/>
  <c r="EH33" i="10"/>
  <c r="EH32" i="10"/>
  <c r="EE5" i="1"/>
  <c r="EE25" i="1"/>
  <c r="EE7" i="1"/>
  <c r="EE6" i="1"/>
  <c r="EE12" i="1"/>
  <c r="EE18" i="1" s="1"/>
  <c r="EF1" i="1"/>
  <c r="EE2" i="1"/>
  <c r="EE4" i="1"/>
  <c r="EE10" i="1"/>
  <c r="EE11" i="1"/>
  <c r="EE9" i="1"/>
  <c r="EE13" i="1"/>
  <c r="EE8" i="1"/>
  <c r="EE3" i="1"/>
  <c r="EE24" i="1"/>
  <c r="EE26" i="1"/>
  <c r="EE30" i="1"/>
  <c r="EE27" i="1"/>
  <c r="EE28" i="1"/>
  <c r="EE31" i="1"/>
  <c r="EF32" i="1"/>
  <c r="EE14" i="1"/>
  <c r="EE15" i="1"/>
  <c r="EE16" i="1"/>
  <c r="EE17" i="1"/>
  <c r="EE20" i="1"/>
  <c r="EF33" i="1"/>
  <c r="EE29" i="1"/>
  <c r="AT2" i="6" l="1"/>
  <c r="EF2" i="1"/>
  <c r="EF25" i="1"/>
  <c r="EF27" i="1"/>
  <c r="EF3" i="1"/>
  <c r="EF6" i="1"/>
  <c r="EF24" i="1"/>
  <c r="EF5" i="1"/>
  <c r="EF9" i="1"/>
  <c r="EF12" i="1"/>
  <c r="EF18" i="1" s="1"/>
  <c r="EF7" i="1"/>
  <c r="EF10" i="1"/>
  <c r="EF4" i="1"/>
  <c r="EF30" i="1"/>
  <c r="EF26" i="1"/>
  <c r="EG1" i="1"/>
  <c r="EF8" i="1"/>
  <c r="EF11" i="1"/>
  <c r="EF13" i="1"/>
  <c r="EF14" i="1"/>
  <c r="EF15" i="1"/>
  <c r="EF16" i="1"/>
  <c r="EF17" i="1"/>
  <c r="EF20" i="1"/>
  <c r="EF28" i="1"/>
  <c r="EF29" i="1"/>
  <c r="EG33" i="1"/>
  <c r="EF31" i="1"/>
  <c r="EG32" i="1"/>
  <c r="EH27" i="10"/>
  <c r="EH30" i="10"/>
  <c r="EH26" i="10"/>
  <c r="EH8" i="10"/>
  <c r="EH25" i="10"/>
  <c r="EH7" i="10"/>
  <c r="EH16" i="10"/>
  <c r="EH24" i="10"/>
  <c r="EH31" i="10"/>
  <c r="EH17" i="10"/>
  <c r="EH12" i="10"/>
  <c r="EH18" i="10" s="1"/>
  <c r="EH28" i="10"/>
  <c r="EI1" i="10"/>
  <c r="EH4" i="10"/>
  <c r="EH9" i="10"/>
  <c r="EH10" i="10"/>
  <c r="EH11" i="10"/>
  <c r="EH3" i="10"/>
  <c r="EH6" i="10"/>
  <c r="EH13" i="10"/>
  <c r="EH5" i="10"/>
  <c r="EH15" i="10"/>
  <c r="EH2" i="10"/>
  <c r="EH29" i="10"/>
  <c r="EI33" i="10"/>
  <c r="EI32" i="10"/>
  <c r="EG15" i="7"/>
  <c r="EF16" i="7"/>
  <c r="EG27" i="1" l="1"/>
  <c r="EG9" i="1"/>
  <c r="EG12" i="1"/>
  <c r="EG18" i="1" s="1"/>
  <c r="EH1" i="1"/>
  <c r="EG6" i="1"/>
  <c r="EG2" i="1"/>
  <c r="EG30" i="1"/>
  <c r="EG24" i="1"/>
  <c r="EG7" i="1"/>
  <c r="EG26" i="1"/>
  <c r="EG10" i="1"/>
  <c r="EG3" i="1"/>
  <c r="EG5" i="1"/>
  <c r="EG11" i="1"/>
  <c r="EG8" i="1"/>
  <c r="EG13" i="1"/>
  <c r="EG25" i="1"/>
  <c r="EG4" i="1"/>
  <c r="EG14" i="1"/>
  <c r="EG15" i="1"/>
  <c r="EG16" i="1"/>
  <c r="EG17" i="1"/>
  <c r="EG20" i="1"/>
  <c r="EG28" i="1"/>
  <c r="EG29" i="1"/>
  <c r="EH33" i="1"/>
  <c r="EG31" i="1"/>
  <c r="EH32" i="1"/>
  <c r="AU4" i="6"/>
  <c r="EG16" i="7"/>
  <c r="EH15" i="7"/>
  <c r="EJ1" i="10"/>
  <c r="EI16" i="10"/>
  <c r="EI28" i="10"/>
  <c r="EI4" i="10"/>
  <c r="EI31" i="10"/>
  <c r="EI10" i="10"/>
  <c r="EI3" i="10"/>
  <c r="EI5" i="10"/>
  <c r="EI9" i="10"/>
  <c r="EI2" i="10"/>
  <c r="EI30" i="10"/>
  <c r="EI27" i="10"/>
  <c r="EI7" i="10"/>
  <c r="EI26" i="10"/>
  <c r="EI8" i="10"/>
  <c r="EI6" i="10"/>
  <c r="EI25" i="10"/>
  <c r="EI24" i="10"/>
  <c r="EI11" i="10"/>
  <c r="EI12" i="10"/>
  <c r="EI18" i="10" s="1"/>
  <c r="EI13" i="10"/>
  <c r="EI15" i="10"/>
  <c r="EI17" i="10"/>
  <c r="EI29" i="10"/>
  <c r="EJ33" i="10"/>
  <c r="EJ32" i="10"/>
  <c r="EI15" i="7" l="1"/>
  <c r="EH16" i="7"/>
  <c r="AU3" i="6"/>
  <c r="EH5" i="1"/>
  <c r="EH8" i="1"/>
  <c r="EH11" i="1"/>
  <c r="EH13" i="1"/>
  <c r="EH25" i="1"/>
  <c r="EH26" i="1"/>
  <c r="EH9" i="1"/>
  <c r="EH27" i="1"/>
  <c r="EH2" i="1"/>
  <c r="EH12" i="1"/>
  <c r="EH18" i="1" s="1"/>
  <c r="EH4" i="1"/>
  <c r="EH6" i="1"/>
  <c r="EH24" i="1"/>
  <c r="EH7" i="1"/>
  <c r="EI1" i="1"/>
  <c r="EH10" i="1"/>
  <c r="EH3" i="1"/>
  <c r="EH30" i="1"/>
  <c r="EH14" i="1"/>
  <c r="EH15" i="1"/>
  <c r="EH16" i="1"/>
  <c r="EH17" i="1"/>
  <c r="EH20" i="1"/>
  <c r="EH28" i="1"/>
  <c r="EH29" i="1"/>
  <c r="EI33" i="1"/>
  <c r="EH31" i="1"/>
  <c r="EI32" i="1"/>
  <c r="EJ27" i="10"/>
  <c r="EJ31" i="10"/>
  <c r="EJ26" i="10"/>
  <c r="EJ9" i="10"/>
  <c r="EJ25" i="10"/>
  <c r="EJ24" i="10"/>
  <c r="EK1" i="10"/>
  <c r="EJ30" i="10"/>
  <c r="EJ4" i="10"/>
  <c r="EJ7" i="10"/>
  <c r="EJ10" i="10"/>
  <c r="EJ3" i="10"/>
  <c r="EJ6" i="10"/>
  <c r="EJ17" i="10"/>
  <c r="EJ5" i="10"/>
  <c r="EJ11" i="10"/>
  <c r="EJ28" i="10"/>
  <c r="EJ8" i="10"/>
  <c r="EJ13" i="10"/>
  <c r="EJ2" i="10"/>
  <c r="EJ15" i="10"/>
  <c r="EJ12" i="10"/>
  <c r="EJ18" i="10" s="1"/>
  <c r="EJ16" i="10"/>
  <c r="EJ29" i="10"/>
  <c r="EK33" i="10"/>
  <c r="EK32" i="10"/>
  <c r="AU2" i="6" l="1"/>
  <c r="EK2" i="10"/>
  <c r="EL1" i="10"/>
  <c r="EK4" i="10"/>
  <c r="EK3" i="10"/>
  <c r="EK11" i="10"/>
  <c r="EK16" i="10"/>
  <c r="EK17" i="10"/>
  <c r="EK5" i="10"/>
  <c r="EK13" i="10"/>
  <c r="EK31" i="10"/>
  <c r="EK28" i="10"/>
  <c r="EK12" i="10"/>
  <c r="EK18" i="10" s="1"/>
  <c r="EK7" i="10"/>
  <c r="EK6" i="10"/>
  <c r="EK15" i="10"/>
  <c r="EK30" i="10"/>
  <c r="EK26" i="10"/>
  <c r="EK8" i="10"/>
  <c r="EK25" i="10"/>
  <c r="EK9" i="10"/>
  <c r="EK24" i="10"/>
  <c r="EK27" i="10"/>
  <c r="EK10" i="10"/>
  <c r="EK29" i="10"/>
  <c r="EL33" i="10"/>
  <c r="EL32" i="10"/>
  <c r="EI3" i="1"/>
  <c r="EI6" i="1"/>
  <c r="EI27" i="1"/>
  <c r="EI5" i="1"/>
  <c r="EI10" i="1"/>
  <c r="EI11" i="1"/>
  <c r="EI24" i="1"/>
  <c r="EI8" i="1"/>
  <c r="EI13" i="1"/>
  <c r="EI12" i="1"/>
  <c r="EI18" i="1" s="1"/>
  <c r="EI2" i="1"/>
  <c r="EI7" i="1"/>
  <c r="EJ1" i="1"/>
  <c r="EI30" i="1"/>
  <c r="EI4" i="1"/>
  <c r="EI26" i="1"/>
  <c r="EI25" i="1"/>
  <c r="EI9" i="1"/>
  <c r="EI14" i="1"/>
  <c r="EI15" i="1"/>
  <c r="EI16" i="1"/>
  <c r="EI17" i="1"/>
  <c r="EI20" i="1"/>
  <c r="EI28" i="1"/>
  <c r="EI29" i="1"/>
  <c r="EJ33" i="1"/>
  <c r="EI31" i="1"/>
  <c r="EJ32" i="1"/>
  <c r="EI16" i="7"/>
  <c r="EJ15" i="7"/>
  <c r="EL2" i="10" l="1"/>
  <c r="EL11" i="10"/>
  <c r="EL17" i="10"/>
  <c r="EL12" i="10"/>
  <c r="EL18" i="10" s="1"/>
  <c r="EL7" i="10"/>
  <c r="EL13" i="10"/>
  <c r="EL28" i="10"/>
  <c r="EL8" i="10"/>
  <c r="EL15" i="10"/>
  <c r="EL10" i="10"/>
  <c r="EL27" i="10"/>
  <c r="EL26" i="10"/>
  <c r="EL25" i="10"/>
  <c r="EL24" i="10"/>
  <c r="EM1" i="10"/>
  <c r="EL9" i="10"/>
  <c r="EL16" i="10"/>
  <c r="EL4" i="10"/>
  <c r="EL31" i="10"/>
  <c r="EL3" i="10"/>
  <c r="EL30" i="10"/>
  <c r="EL5" i="10"/>
  <c r="EL6" i="10"/>
  <c r="EL29" i="10"/>
  <c r="EM33" i="10"/>
  <c r="EM32" i="10"/>
  <c r="AV4" i="6"/>
  <c r="EJ16" i="7"/>
  <c r="EK15" i="7"/>
  <c r="EJ2" i="1"/>
  <c r="EJ10" i="1"/>
  <c r="EK1" i="1"/>
  <c r="EJ25" i="1"/>
  <c r="EJ4" i="1"/>
  <c r="EJ27" i="1"/>
  <c r="EJ24" i="1"/>
  <c r="EJ26" i="1"/>
  <c r="EJ9" i="1"/>
  <c r="EJ11" i="1"/>
  <c r="EJ12" i="1"/>
  <c r="EJ18" i="1" s="1"/>
  <c r="EJ3" i="1"/>
  <c r="EJ6" i="1"/>
  <c r="EJ13" i="1"/>
  <c r="EJ5" i="1"/>
  <c r="EJ8" i="1"/>
  <c r="EJ7" i="1"/>
  <c r="EJ30" i="1"/>
  <c r="EJ31" i="1"/>
  <c r="EK32" i="1"/>
  <c r="EJ14" i="1"/>
  <c r="EJ15" i="1"/>
  <c r="EJ16" i="1"/>
  <c r="EJ17" i="1"/>
  <c r="EJ20" i="1"/>
  <c r="EJ28" i="1"/>
  <c r="EJ29" i="1"/>
  <c r="EK33" i="1"/>
  <c r="EK16" i="7" l="1"/>
  <c r="EL15" i="7"/>
  <c r="EM5" i="10"/>
  <c r="EM6" i="10"/>
  <c r="EM15" i="10"/>
  <c r="EM2" i="10"/>
  <c r="EM12" i="10"/>
  <c r="EM18" i="10" s="1"/>
  <c r="EM9" i="10"/>
  <c r="EM7" i="10"/>
  <c r="EM16" i="10"/>
  <c r="EM8" i="10"/>
  <c r="EM25" i="10"/>
  <c r="EN1" i="10"/>
  <c r="EM4" i="10"/>
  <c r="EM10" i="10"/>
  <c r="EM11" i="10"/>
  <c r="EM3" i="10"/>
  <c r="EM13" i="10"/>
  <c r="EM17" i="10"/>
  <c r="EM27" i="10"/>
  <c r="EM31" i="10"/>
  <c r="EM28" i="10"/>
  <c r="EM24" i="10"/>
  <c r="EM26" i="10"/>
  <c r="EM30" i="10"/>
  <c r="EM29" i="10"/>
  <c r="EN33" i="10"/>
  <c r="EN32" i="10"/>
  <c r="AV3" i="6"/>
  <c r="EK7" i="1"/>
  <c r="EK3" i="1"/>
  <c r="EK30" i="1"/>
  <c r="EK5" i="1"/>
  <c r="EK6" i="1"/>
  <c r="EK25" i="1"/>
  <c r="EK8" i="1"/>
  <c r="EK27" i="1"/>
  <c r="EK4" i="1"/>
  <c r="EK11" i="1"/>
  <c r="EK24" i="1"/>
  <c r="EK13" i="1"/>
  <c r="EK12" i="1"/>
  <c r="EK18" i="1" s="1"/>
  <c r="EK26" i="1"/>
  <c r="EK2" i="1"/>
  <c r="EL1" i="1"/>
  <c r="EK10" i="1"/>
  <c r="EK9" i="1"/>
  <c r="EK28" i="1"/>
  <c r="EK29" i="1"/>
  <c r="EL33" i="1"/>
  <c r="EK14" i="1"/>
  <c r="EK15" i="1"/>
  <c r="EK16" i="1"/>
  <c r="EK17" i="1"/>
  <c r="EK20" i="1"/>
  <c r="EL32" i="1"/>
  <c r="EK31" i="1"/>
  <c r="EN25" i="10" l="1"/>
  <c r="EN24" i="10"/>
  <c r="EO1" i="10"/>
  <c r="EN4" i="10"/>
  <c r="EN6" i="10"/>
  <c r="EN10" i="10"/>
  <c r="EN3" i="10"/>
  <c r="EN30" i="10"/>
  <c r="EN9" i="10"/>
  <c r="EN5" i="10"/>
  <c r="EN7" i="10"/>
  <c r="EN16" i="10"/>
  <c r="EN2" i="10"/>
  <c r="EN8" i="10"/>
  <c r="EN31" i="10"/>
  <c r="EN12" i="10"/>
  <c r="EN18" i="10" s="1"/>
  <c r="EN11" i="10"/>
  <c r="EN17" i="10"/>
  <c r="EN27" i="10"/>
  <c r="EN13" i="10"/>
  <c r="EN28" i="10"/>
  <c r="EN26" i="10"/>
  <c r="EN15" i="10"/>
  <c r="EN29" i="10"/>
  <c r="EO33" i="10"/>
  <c r="EO32" i="10"/>
  <c r="AV2" i="6"/>
  <c r="EM15" i="7"/>
  <c r="EL16" i="7"/>
  <c r="EL6" i="1"/>
  <c r="EL9" i="1"/>
  <c r="EL30" i="1"/>
  <c r="EL3" i="1"/>
  <c r="EL7" i="1"/>
  <c r="EL27" i="1"/>
  <c r="EL5" i="1"/>
  <c r="EL24" i="1"/>
  <c r="EL8" i="1"/>
  <c r="EL25" i="1"/>
  <c r="EL12" i="1"/>
  <c r="EL18" i="1" s="1"/>
  <c r="EM1" i="1"/>
  <c r="EL10" i="1"/>
  <c r="EL2" i="1"/>
  <c r="EL26" i="1"/>
  <c r="EL4" i="1"/>
  <c r="EL11" i="1"/>
  <c r="EL13" i="1"/>
  <c r="EL31" i="1"/>
  <c r="EM32" i="1"/>
  <c r="EL14" i="1"/>
  <c r="EL15" i="1"/>
  <c r="EL16" i="1"/>
  <c r="EL17" i="1"/>
  <c r="EL20" i="1"/>
  <c r="EL28" i="1"/>
  <c r="EM33" i="1"/>
  <c r="EL29" i="1"/>
  <c r="AW4" i="6" l="1"/>
  <c r="EO16" i="10"/>
  <c r="EO28" i="10"/>
  <c r="EO10" i="10"/>
  <c r="EO6" i="10"/>
  <c r="EO31" i="10"/>
  <c r="EO27" i="10"/>
  <c r="EO7" i="10"/>
  <c r="EO26" i="10"/>
  <c r="EO30" i="10"/>
  <c r="EO25" i="10"/>
  <c r="EO8" i="10"/>
  <c r="EO24" i="10"/>
  <c r="EP1" i="10"/>
  <c r="EO11" i="10"/>
  <c r="EO4" i="10"/>
  <c r="EO13" i="10"/>
  <c r="EO3" i="10"/>
  <c r="EO15" i="10"/>
  <c r="EO5" i="10"/>
  <c r="EO2" i="10"/>
  <c r="EO9" i="10"/>
  <c r="EO12" i="10"/>
  <c r="EO18" i="10" s="1"/>
  <c r="EO17" i="10"/>
  <c r="EP32" i="10"/>
  <c r="EO29" i="10"/>
  <c r="EP33" i="10"/>
  <c r="EM2" i="1"/>
  <c r="EM11" i="1"/>
  <c r="EM13" i="1"/>
  <c r="EM9" i="1"/>
  <c r="EM3" i="1"/>
  <c r="EM6" i="1"/>
  <c r="EM5" i="1"/>
  <c r="EM7" i="1"/>
  <c r="EM25" i="1"/>
  <c r="EM8" i="1"/>
  <c r="EM10" i="1"/>
  <c r="EM12" i="1"/>
  <c r="EM18" i="1" s="1"/>
  <c r="EN1" i="1"/>
  <c r="EM4" i="1"/>
  <c r="EM24" i="1"/>
  <c r="EM28" i="1"/>
  <c r="EM29" i="1"/>
  <c r="EN33" i="1"/>
  <c r="EM26" i="1"/>
  <c r="EM30" i="1"/>
  <c r="EM14" i="1"/>
  <c r="EM15" i="1"/>
  <c r="EM16" i="1"/>
  <c r="EM17" i="1"/>
  <c r="EM20" i="1"/>
  <c r="EM27" i="1"/>
  <c r="EN32" i="1"/>
  <c r="EM31" i="1"/>
  <c r="EN15" i="7"/>
  <c r="EM16" i="7"/>
  <c r="EN26" i="1" l="1"/>
  <c r="EN11" i="1"/>
  <c r="EN25" i="1"/>
  <c r="EO1" i="1"/>
  <c r="EN13" i="1"/>
  <c r="EN27" i="1"/>
  <c r="EN4" i="1"/>
  <c r="EN24" i="1"/>
  <c r="EN12" i="1"/>
  <c r="EN18" i="1" s="1"/>
  <c r="EN2" i="1"/>
  <c r="EN9" i="1"/>
  <c r="EN6" i="1"/>
  <c r="EN3" i="1"/>
  <c r="EN30" i="1"/>
  <c r="EN5" i="1"/>
  <c r="EN7" i="1"/>
  <c r="EN8" i="1"/>
  <c r="EN10" i="1"/>
  <c r="EN28" i="1"/>
  <c r="EN29" i="1"/>
  <c r="EN31" i="1"/>
  <c r="EO32" i="1"/>
  <c r="EN14" i="1"/>
  <c r="EN15" i="1"/>
  <c r="EN16" i="1"/>
  <c r="EN17" i="1"/>
  <c r="EN20" i="1"/>
  <c r="EO33" i="1"/>
  <c r="EP5" i="10"/>
  <c r="EP8" i="10"/>
  <c r="EP11" i="10"/>
  <c r="EP4" i="10"/>
  <c r="EP30" i="10"/>
  <c r="EP13" i="10"/>
  <c r="EP10" i="10"/>
  <c r="EP7" i="10"/>
  <c r="EP6" i="10"/>
  <c r="EP15" i="10"/>
  <c r="EP3" i="10"/>
  <c r="EP2" i="10"/>
  <c r="EP16" i="10"/>
  <c r="EP25" i="10"/>
  <c r="EP31" i="10"/>
  <c r="EP12" i="10"/>
  <c r="EP18" i="10" s="1"/>
  <c r="EP9" i="10"/>
  <c r="EP17" i="10"/>
  <c r="EP28" i="10"/>
  <c r="EP27" i="10"/>
  <c r="EP26" i="10"/>
  <c r="EP24" i="10"/>
  <c r="EQ1" i="10"/>
  <c r="EQ33" i="10"/>
  <c r="EQ32" i="10"/>
  <c r="EP29" i="10"/>
  <c r="EN16" i="7"/>
  <c r="EO15" i="7"/>
  <c r="AW3" i="6"/>
  <c r="EP15" i="7" l="1"/>
  <c r="EO16" i="7"/>
  <c r="AW2" i="6"/>
  <c r="EO12" i="1"/>
  <c r="EO18" i="1" s="1"/>
  <c r="EO4" i="1"/>
  <c r="EO3" i="1"/>
  <c r="EO5" i="1"/>
  <c r="EO8" i="1"/>
  <c r="EO26" i="1"/>
  <c r="EO6" i="1"/>
  <c r="EO25" i="1"/>
  <c r="EO9" i="1"/>
  <c r="EO11" i="1"/>
  <c r="EO2" i="1"/>
  <c r="EO10" i="1"/>
  <c r="EO13" i="1"/>
  <c r="EO27" i="1"/>
  <c r="EO7" i="1"/>
  <c r="EO24" i="1"/>
  <c r="EP1" i="1"/>
  <c r="EO30" i="1"/>
  <c r="EO28" i="1"/>
  <c r="EO29" i="1"/>
  <c r="EO31" i="1"/>
  <c r="EP32" i="1"/>
  <c r="EO14" i="1"/>
  <c r="EO15" i="1"/>
  <c r="EO16" i="1"/>
  <c r="EO17" i="1"/>
  <c r="EO20" i="1"/>
  <c r="EP33" i="1"/>
  <c r="EQ12" i="10"/>
  <c r="EQ18" i="10" s="1"/>
  <c r="EQ15" i="10"/>
  <c r="EQ16" i="10"/>
  <c r="ER1" i="10"/>
  <c r="EQ17" i="10"/>
  <c r="EQ7" i="10"/>
  <c r="EQ6" i="10"/>
  <c r="EQ25" i="10"/>
  <c r="EQ4" i="10"/>
  <c r="EQ10" i="10"/>
  <c r="EQ3" i="10"/>
  <c r="EQ9" i="10"/>
  <c r="EQ5" i="10"/>
  <c r="EQ8" i="10"/>
  <c r="EQ11" i="10"/>
  <c r="EQ2" i="10"/>
  <c r="EQ13" i="10"/>
  <c r="EQ24" i="10"/>
  <c r="EQ28" i="10"/>
  <c r="EQ26" i="10"/>
  <c r="EQ30" i="10"/>
  <c r="EQ27" i="10"/>
  <c r="EQ31" i="10"/>
  <c r="EQ29" i="10"/>
  <c r="ER33" i="10"/>
  <c r="ER32" i="10"/>
  <c r="ES1" i="10" l="1"/>
  <c r="ER4" i="10"/>
  <c r="ER17" i="10"/>
  <c r="ER10" i="10"/>
  <c r="ER30" i="10"/>
  <c r="ER28" i="10"/>
  <c r="ER3" i="10"/>
  <c r="ER7" i="10"/>
  <c r="ER5" i="10"/>
  <c r="ER8" i="10"/>
  <c r="ER16" i="10"/>
  <c r="ER2" i="10"/>
  <c r="ER31" i="10"/>
  <c r="ER27" i="10"/>
  <c r="ER26" i="10"/>
  <c r="ER25" i="10"/>
  <c r="ER6" i="10"/>
  <c r="ER24" i="10"/>
  <c r="ER11" i="10"/>
  <c r="ER12" i="10"/>
  <c r="ER18" i="10" s="1"/>
  <c r="ER9" i="10"/>
  <c r="ER13" i="10"/>
  <c r="ER15" i="10"/>
  <c r="ER29" i="10"/>
  <c r="ES33" i="10"/>
  <c r="ES32" i="10"/>
  <c r="AX4" i="6"/>
  <c r="EP16" i="7"/>
  <c r="EQ15" i="7"/>
  <c r="EP30" i="1"/>
  <c r="EP8" i="1"/>
  <c r="EP4" i="1"/>
  <c r="EP6" i="1"/>
  <c r="EP27" i="1"/>
  <c r="EP25" i="1"/>
  <c r="EP24" i="1"/>
  <c r="EQ1" i="1"/>
  <c r="EP12" i="1"/>
  <c r="EP18" i="1" s="1"/>
  <c r="EP26" i="1"/>
  <c r="EP11" i="1"/>
  <c r="EP2" i="1"/>
  <c r="EP13" i="1"/>
  <c r="EP3" i="1"/>
  <c r="EP5" i="1"/>
  <c r="EP7" i="1"/>
  <c r="EP10" i="1"/>
  <c r="EP9" i="1"/>
  <c r="EP28" i="1"/>
  <c r="EP29" i="1"/>
  <c r="EP14" i="1"/>
  <c r="EP15" i="1"/>
  <c r="EP16" i="1"/>
  <c r="EP17" i="1"/>
  <c r="EP20" i="1"/>
  <c r="EP31" i="1"/>
  <c r="EQ32" i="1"/>
  <c r="EQ33" i="1"/>
  <c r="EQ6" i="1" l="1"/>
  <c r="EQ9" i="1"/>
  <c r="EQ7" i="1"/>
  <c r="EQ4" i="1"/>
  <c r="EQ8" i="1"/>
  <c r="EQ10" i="1"/>
  <c r="EQ25" i="1"/>
  <c r="EQ3" i="1"/>
  <c r="EQ12" i="1"/>
  <c r="EQ18" i="1" s="1"/>
  <c r="EQ5" i="1"/>
  <c r="EQ2" i="1"/>
  <c r="ER1" i="1"/>
  <c r="EQ11" i="1"/>
  <c r="EQ13" i="1"/>
  <c r="EQ30" i="1"/>
  <c r="EQ24" i="1"/>
  <c r="EQ26" i="1"/>
  <c r="EQ27" i="1"/>
  <c r="EQ31" i="1"/>
  <c r="ER32" i="1"/>
  <c r="EQ14" i="1"/>
  <c r="EQ15" i="1"/>
  <c r="EQ16" i="1"/>
  <c r="EQ17" i="1"/>
  <c r="EQ20" i="1"/>
  <c r="ER33" i="1"/>
  <c r="EQ28" i="1"/>
  <c r="EQ29" i="1"/>
  <c r="AX3" i="6"/>
  <c r="ER15" i="7"/>
  <c r="EQ16" i="7"/>
  <c r="ES12" i="10"/>
  <c r="ES18" i="10" s="1"/>
  <c r="ES15" i="10"/>
  <c r="ES28" i="10"/>
  <c r="ES4" i="10"/>
  <c r="ES9" i="10"/>
  <c r="ES10" i="10"/>
  <c r="ES3" i="10"/>
  <c r="ES8" i="10"/>
  <c r="ES6" i="10"/>
  <c r="ES5" i="10"/>
  <c r="ES7" i="10"/>
  <c r="ES2" i="10"/>
  <c r="ES30" i="10"/>
  <c r="ES16" i="10"/>
  <c r="ET1" i="10"/>
  <c r="ES31" i="10"/>
  <c r="ES27" i="10"/>
  <c r="ES26" i="10"/>
  <c r="ES25" i="10"/>
  <c r="ES11" i="10"/>
  <c r="ES24" i="10"/>
  <c r="ES13" i="10"/>
  <c r="ES17" i="10"/>
  <c r="ES29" i="10"/>
  <c r="ET33" i="10"/>
  <c r="ET32" i="10"/>
  <c r="ER26" i="1" l="1"/>
  <c r="ER7" i="1"/>
  <c r="ER3" i="1"/>
  <c r="ER11" i="1"/>
  <c r="ER5" i="1"/>
  <c r="ER13" i="1"/>
  <c r="ER30" i="1"/>
  <c r="ER10" i="1"/>
  <c r="ER25" i="1"/>
  <c r="ER4" i="1"/>
  <c r="ER9" i="1"/>
  <c r="ER27" i="1"/>
  <c r="ER6" i="1"/>
  <c r="ER24" i="1"/>
  <c r="ER2" i="1"/>
  <c r="ER12" i="1"/>
  <c r="ER18" i="1" s="1"/>
  <c r="ES1" i="1"/>
  <c r="ER8" i="1"/>
  <c r="ER14" i="1"/>
  <c r="ER15" i="1"/>
  <c r="ER16" i="1"/>
  <c r="ER17" i="1"/>
  <c r="ER20" i="1"/>
  <c r="ER28" i="1"/>
  <c r="ER29" i="1"/>
  <c r="ES33" i="1"/>
  <c r="ER31" i="1"/>
  <c r="ES32" i="1"/>
  <c r="ET2" i="10"/>
  <c r="ET27" i="10"/>
  <c r="ET8" i="10"/>
  <c r="ET26" i="10"/>
  <c r="ET30" i="10"/>
  <c r="ET6" i="10"/>
  <c r="ET25" i="10"/>
  <c r="ET7" i="10"/>
  <c r="ET24" i="10"/>
  <c r="ET9" i="10"/>
  <c r="ET12" i="10"/>
  <c r="ET18" i="10" s="1"/>
  <c r="ET17" i="10"/>
  <c r="ET16" i="10"/>
  <c r="ET28" i="10"/>
  <c r="EU1" i="10"/>
  <c r="ET31" i="10"/>
  <c r="ET4" i="10"/>
  <c r="ET11" i="10"/>
  <c r="ET10" i="10"/>
  <c r="ET13" i="10"/>
  <c r="ET3" i="10"/>
  <c r="ET15" i="10"/>
  <c r="ET5" i="10"/>
  <c r="ET29" i="10"/>
  <c r="EU33" i="10"/>
  <c r="EU32" i="10"/>
  <c r="ES15" i="7"/>
  <c r="ER16" i="7"/>
  <c r="AX2" i="6"/>
  <c r="AY4" i="6" l="1"/>
  <c r="ES25" i="1"/>
  <c r="ES27" i="1"/>
  <c r="ES2" i="1"/>
  <c r="ES12" i="1"/>
  <c r="ES18" i="1" s="1"/>
  <c r="ES4" i="1"/>
  <c r="ES9" i="1"/>
  <c r="ES24" i="1"/>
  <c r="ES6" i="1"/>
  <c r="ES3" i="1"/>
  <c r="ES7" i="1"/>
  <c r="ES5" i="1"/>
  <c r="ES30" i="1"/>
  <c r="ES8" i="1"/>
  <c r="ES10" i="1"/>
  <c r="ET1" i="1"/>
  <c r="ES11" i="1"/>
  <c r="ES26" i="1"/>
  <c r="ES13" i="1"/>
  <c r="ES14" i="1"/>
  <c r="ES15" i="1"/>
  <c r="ES16" i="1"/>
  <c r="ES17" i="1"/>
  <c r="ES20" i="1"/>
  <c r="ES28" i="1"/>
  <c r="ES29" i="1"/>
  <c r="ET33" i="1"/>
  <c r="ES31" i="1"/>
  <c r="ET32" i="1"/>
  <c r="ES16" i="7"/>
  <c r="ET15" i="7"/>
  <c r="EU24" i="10"/>
  <c r="EU12" i="10"/>
  <c r="EU18" i="10" s="1"/>
  <c r="EV1" i="10"/>
  <c r="EU11" i="10"/>
  <c r="EU4" i="10"/>
  <c r="EU13" i="10"/>
  <c r="EU10" i="10"/>
  <c r="EU30" i="10"/>
  <c r="EU6" i="10"/>
  <c r="EU15" i="10"/>
  <c r="EU3" i="10"/>
  <c r="EU7" i="10"/>
  <c r="EU5" i="10"/>
  <c r="EU8" i="10"/>
  <c r="EU2" i="10"/>
  <c r="EU9" i="10"/>
  <c r="EU27" i="10"/>
  <c r="EU26" i="10"/>
  <c r="EU16" i="10"/>
  <c r="EU17" i="10"/>
  <c r="EU25" i="10"/>
  <c r="EU31" i="10"/>
  <c r="EU28" i="10"/>
  <c r="EU29" i="10"/>
  <c r="EV33" i="10"/>
  <c r="EV32" i="10"/>
  <c r="ET24" i="1" l="1"/>
  <c r="EU1" i="1"/>
  <c r="ET10" i="1"/>
  <c r="ET4" i="1"/>
  <c r="ET7" i="1"/>
  <c r="ET11" i="1"/>
  <c r="ET30" i="1"/>
  <c r="ET13" i="1"/>
  <c r="ET2" i="1"/>
  <c r="ET25" i="1"/>
  <c r="ET3" i="1"/>
  <c r="ET27" i="1"/>
  <c r="ET5" i="1"/>
  <c r="ET12" i="1"/>
  <c r="ET18" i="1" s="1"/>
  <c r="ET8" i="1"/>
  <c r="ET9" i="1"/>
  <c r="ET26" i="1"/>
  <c r="ET6" i="1"/>
  <c r="ET14" i="1"/>
  <c r="ET15" i="1"/>
  <c r="ET16" i="1"/>
  <c r="ET17" i="1"/>
  <c r="ET20" i="1"/>
  <c r="ET28" i="1"/>
  <c r="ET29" i="1"/>
  <c r="EU33" i="1"/>
  <c r="ET31" i="1"/>
  <c r="EU32" i="1"/>
  <c r="AY3" i="6"/>
  <c r="EV2" i="10"/>
  <c r="EV30" i="10"/>
  <c r="EV11" i="10"/>
  <c r="EV17" i="10"/>
  <c r="EV12" i="10"/>
  <c r="EV18" i="10" s="1"/>
  <c r="EV7" i="10"/>
  <c r="EV13" i="10"/>
  <c r="EV28" i="10"/>
  <c r="EV8" i="10"/>
  <c r="EV15" i="10"/>
  <c r="EV10" i="10"/>
  <c r="EV9" i="10"/>
  <c r="EV27" i="10"/>
  <c r="EV26" i="10"/>
  <c r="EV25" i="10"/>
  <c r="EV24" i="10"/>
  <c r="EW1" i="10"/>
  <c r="EV16" i="10"/>
  <c r="EV4" i="10"/>
  <c r="EV6" i="10"/>
  <c r="EV31" i="10"/>
  <c r="EV3" i="10"/>
  <c r="EV5" i="10"/>
  <c r="EV29" i="10"/>
  <c r="EW33" i="10"/>
  <c r="EW32" i="10"/>
  <c r="ET16" i="7"/>
  <c r="EU15" i="7"/>
  <c r="AY2" i="6" l="1"/>
  <c r="EU16" i="7"/>
  <c r="EV15" i="7"/>
  <c r="EW27" i="10"/>
  <c r="EW11" i="10"/>
  <c r="EW12" i="10"/>
  <c r="EW18" i="10" s="1"/>
  <c r="EW13" i="10"/>
  <c r="EW15" i="10"/>
  <c r="EX1" i="10"/>
  <c r="EW16" i="10"/>
  <c r="EW4" i="10"/>
  <c r="EW6" i="10"/>
  <c r="EW31" i="10"/>
  <c r="EW3" i="10"/>
  <c r="EW17" i="10"/>
  <c r="EW5" i="10"/>
  <c r="EW28" i="10"/>
  <c r="EW2" i="10"/>
  <c r="EW30" i="10"/>
  <c r="EW10" i="10"/>
  <c r="EW8" i="10"/>
  <c r="EW26" i="10"/>
  <c r="EW7" i="10"/>
  <c r="EW25" i="10"/>
  <c r="EW24" i="10"/>
  <c r="EW9" i="10"/>
  <c r="EW29" i="10"/>
  <c r="EX33" i="10"/>
  <c r="EX32" i="10"/>
  <c r="EU25" i="1"/>
  <c r="EV1" i="1"/>
  <c r="EU6" i="1"/>
  <c r="EU27" i="1"/>
  <c r="EU4" i="1"/>
  <c r="EU9" i="1"/>
  <c r="EU24" i="1"/>
  <c r="EU8" i="1"/>
  <c r="EU12" i="1"/>
  <c r="EU18" i="1" s="1"/>
  <c r="EU26" i="1"/>
  <c r="EU30" i="1"/>
  <c r="EU2" i="1"/>
  <c r="EU10" i="1"/>
  <c r="EU11" i="1"/>
  <c r="EU3" i="1"/>
  <c r="EU13" i="1"/>
  <c r="EU5" i="1"/>
  <c r="EU7" i="1"/>
  <c r="EU14" i="1"/>
  <c r="EU15" i="1"/>
  <c r="EU16" i="1"/>
  <c r="EU17" i="1"/>
  <c r="EU20" i="1"/>
  <c r="EU28" i="1"/>
  <c r="EU29" i="1"/>
  <c r="EV33" i="1"/>
  <c r="EU31" i="1"/>
  <c r="EV32" i="1"/>
  <c r="EV24" i="1" l="1"/>
  <c r="EV5" i="1"/>
  <c r="EV7" i="1"/>
  <c r="EV8" i="1"/>
  <c r="EV30" i="1"/>
  <c r="EV2" i="1"/>
  <c r="EV10" i="1"/>
  <c r="EW1" i="1"/>
  <c r="EV11" i="1"/>
  <c r="EV13" i="1"/>
  <c r="EV25" i="1"/>
  <c r="EV4" i="1"/>
  <c r="EV27" i="1"/>
  <c r="EV12" i="1"/>
  <c r="EV18" i="1" s="1"/>
  <c r="EV26" i="1"/>
  <c r="EV6" i="1"/>
  <c r="EV3" i="1"/>
  <c r="EV9" i="1"/>
  <c r="EV31" i="1"/>
  <c r="EW32" i="1"/>
  <c r="EV14" i="1"/>
  <c r="EV15" i="1"/>
  <c r="EV16" i="1"/>
  <c r="EV17" i="1"/>
  <c r="EV20" i="1"/>
  <c r="EV28" i="1"/>
  <c r="EV29" i="1"/>
  <c r="EW33" i="1"/>
  <c r="EX5" i="10"/>
  <c r="EX16" i="10"/>
  <c r="EX2" i="10"/>
  <c r="EX6" i="10"/>
  <c r="EX31" i="10"/>
  <c r="EX12" i="10"/>
  <c r="EX18" i="10" s="1"/>
  <c r="EX11" i="10"/>
  <c r="EX13" i="10"/>
  <c r="EX17" i="10"/>
  <c r="EX27" i="10"/>
  <c r="EX9" i="10"/>
  <c r="EX15" i="10"/>
  <c r="EX28" i="10"/>
  <c r="EX26" i="10"/>
  <c r="EX8" i="10"/>
  <c r="EX25" i="10"/>
  <c r="EX7" i="10"/>
  <c r="EX24" i="10"/>
  <c r="EX30" i="10"/>
  <c r="EY1" i="10"/>
  <c r="EX4" i="10"/>
  <c r="EX10" i="10"/>
  <c r="EX3" i="10"/>
  <c r="EX29" i="10"/>
  <c r="EY33" i="10"/>
  <c r="EY32" i="10"/>
  <c r="EV16" i="7"/>
  <c r="EW15" i="7"/>
  <c r="AZ4" i="6"/>
  <c r="EY27" i="10" l="1"/>
  <c r="EY6" i="10"/>
  <c r="EY26" i="10"/>
  <c r="EY25" i="10"/>
  <c r="EY9" i="10"/>
  <c r="EY31" i="10"/>
  <c r="EY24" i="10"/>
  <c r="EY11" i="10"/>
  <c r="EZ1" i="10"/>
  <c r="EY13" i="10"/>
  <c r="EY4" i="10"/>
  <c r="EY15" i="10"/>
  <c r="EY10" i="10"/>
  <c r="EY3" i="10"/>
  <c r="EY5" i="10"/>
  <c r="EY30" i="10"/>
  <c r="EY16" i="10"/>
  <c r="EY2" i="10"/>
  <c r="EY7" i="10"/>
  <c r="EY17" i="10"/>
  <c r="EY12" i="10"/>
  <c r="EY18" i="10" s="1"/>
  <c r="EY8" i="10"/>
  <c r="EY28" i="10"/>
  <c r="EY29" i="10"/>
  <c r="EZ33" i="10"/>
  <c r="EZ32" i="10"/>
  <c r="EW11" i="1"/>
  <c r="EW13" i="1"/>
  <c r="EW25" i="1"/>
  <c r="EW4" i="1"/>
  <c r="EW27" i="1"/>
  <c r="EW24" i="1"/>
  <c r="EW26" i="1"/>
  <c r="EW12" i="1"/>
  <c r="EW18" i="1" s="1"/>
  <c r="EX1" i="1"/>
  <c r="EW3" i="1"/>
  <c r="EW6" i="1"/>
  <c r="EW5" i="1"/>
  <c r="EW9" i="1"/>
  <c r="EW7" i="1"/>
  <c r="EW10" i="1"/>
  <c r="EW2" i="1"/>
  <c r="EW30" i="1"/>
  <c r="EW8" i="1"/>
  <c r="EW28" i="1"/>
  <c r="EW29" i="1"/>
  <c r="EX33" i="1"/>
  <c r="EW14" i="1"/>
  <c r="EW15" i="1"/>
  <c r="EW16" i="1"/>
  <c r="EW17" i="1"/>
  <c r="EW20" i="1"/>
  <c r="EW31" i="1"/>
  <c r="EX32" i="1"/>
  <c r="AZ3" i="6"/>
  <c r="EW16" i="7"/>
  <c r="EX15" i="7"/>
  <c r="FA1" i="10" l="1"/>
  <c r="EZ4" i="10"/>
  <c r="EZ3" i="10"/>
  <c r="EZ8" i="10"/>
  <c r="EZ17" i="10"/>
  <c r="EZ5" i="10"/>
  <c r="EZ28" i="10"/>
  <c r="EZ2" i="10"/>
  <c r="EZ12" i="10"/>
  <c r="EZ18" i="10" s="1"/>
  <c r="EZ6" i="10"/>
  <c r="EZ11" i="10"/>
  <c r="EZ10" i="10"/>
  <c r="EZ30" i="10"/>
  <c r="EZ27" i="10"/>
  <c r="EZ7" i="10"/>
  <c r="EZ15" i="10"/>
  <c r="EZ26" i="10"/>
  <c r="EZ31" i="10"/>
  <c r="EZ25" i="10"/>
  <c r="EZ24" i="10"/>
  <c r="EZ16" i="10"/>
  <c r="EZ9" i="10"/>
  <c r="EZ13" i="10"/>
  <c r="EZ29" i="10"/>
  <c r="FA33" i="10"/>
  <c r="FA32" i="10"/>
  <c r="EY15" i="7"/>
  <c r="EX16" i="7"/>
  <c r="EX25" i="1"/>
  <c r="EX4" i="1"/>
  <c r="EX27" i="1"/>
  <c r="EX11" i="1"/>
  <c r="EX24" i="1"/>
  <c r="EX26" i="1"/>
  <c r="EX9" i="1"/>
  <c r="EX13" i="1"/>
  <c r="EX12" i="1"/>
  <c r="EX18" i="1" s="1"/>
  <c r="EX2" i="1"/>
  <c r="EX6" i="1"/>
  <c r="EX7" i="1"/>
  <c r="EX3" i="1"/>
  <c r="EX30" i="1"/>
  <c r="EX5" i="1"/>
  <c r="EX10" i="1"/>
  <c r="EX8" i="1"/>
  <c r="EY1" i="1"/>
  <c r="EX31" i="1"/>
  <c r="EY32" i="1"/>
  <c r="EX14" i="1"/>
  <c r="EX15" i="1"/>
  <c r="EX16" i="1"/>
  <c r="EX17" i="1"/>
  <c r="EX20" i="1"/>
  <c r="EX29" i="1"/>
  <c r="EY33" i="1"/>
  <c r="EX28" i="1"/>
  <c r="AZ2" i="6"/>
  <c r="BA4" i="6" l="1"/>
  <c r="FA3" i="10"/>
  <c r="FA15" i="10"/>
  <c r="FA16" i="10"/>
  <c r="FA5" i="10"/>
  <c r="FA30" i="10"/>
  <c r="FA31" i="10"/>
  <c r="FA2" i="10"/>
  <c r="FA8" i="10"/>
  <c r="FA9" i="10"/>
  <c r="FA12" i="10"/>
  <c r="FA18" i="10" s="1"/>
  <c r="FA27" i="10"/>
  <c r="FA7" i="10"/>
  <c r="FA17" i="10"/>
  <c r="FA26" i="10"/>
  <c r="FA28" i="10"/>
  <c r="FA25" i="10"/>
  <c r="FA24" i="10"/>
  <c r="FB1" i="10"/>
  <c r="FA4" i="10"/>
  <c r="FA6" i="10"/>
  <c r="FA11" i="10"/>
  <c r="FA10" i="10"/>
  <c r="FA13" i="10"/>
  <c r="FB32" i="10"/>
  <c r="FA29" i="10"/>
  <c r="FB33" i="10"/>
  <c r="EY16" i="7"/>
  <c r="EZ15" i="7"/>
  <c r="EY4" i="1"/>
  <c r="EY30" i="1"/>
  <c r="EY2" i="1"/>
  <c r="EY11" i="1"/>
  <c r="EY8" i="1"/>
  <c r="EY13" i="1"/>
  <c r="EY25" i="1"/>
  <c r="EY3" i="1"/>
  <c r="EY27" i="1"/>
  <c r="EY5" i="1"/>
  <c r="EY12" i="1"/>
  <c r="EY18" i="1" s="1"/>
  <c r="EY7" i="1"/>
  <c r="EY10" i="1"/>
  <c r="EY26" i="1"/>
  <c r="EY9" i="1"/>
  <c r="EY24" i="1"/>
  <c r="EZ1" i="1"/>
  <c r="EY6" i="1"/>
  <c r="EY28" i="1"/>
  <c r="EY29" i="1"/>
  <c r="EZ33" i="1"/>
  <c r="EY14" i="1"/>
  <c r="EY15" i="1"/>
  <c r="EY16" i="1"/>
  <c r="EY17" i="1"/>
  <c r="EY20" i="1"/>
  <c r="EY31" i="1"/>
  <c r="EZ32" i="1"/>
  <c r="BA3" i="6" l="1"/>
  <c r="FA1" i="1"/>
  <c r="EZ25" i="1"/>
  <c r="EZ4" i="1"/>
  <c r="EZ9" i="1"/>
  <c r="EZ27" i="1"/>
  <c r="EZ10" i="1"/>
  <c r="EZ24" i="1"/>
  <c r="EZ2" i="1"/>
  <c r="EZ7" i="1"/>
  <c r="EZ12" i="1"/>
  <c r="EZ18" i="1" s="1"/>
  <c r="EZ3" i="1"/>
  <c r="EZ5" i="1"/>
  <c r="EZ8" i="1"/>
  <c r="EZ11" i="1"/>
  <c r="EZ26" i="1"/>
  <c r="EZ13" i="1"/>
  <c r="EZ30" i="1"/>
  <c r="EZ6" i="1"/>
  <c r="EZ28" i="1"/>
  <c r="EZ29" i="1"/>
  <c r="EZ31" i="1"/>
  <c r="FA32" i="1"/>
  <c r="EZ14" i="1"/>
  <c r="EZ15" i="1"/>
  <c r="EZ16" i="1"/>
  <c r="EZ17" i="1"/>
  <c r="EZ20" i="1"/>
  <c r="FA33" i="1"/>
  <c r="FC1" i="10"/>
  <c r="FB4" i="10"/>
  <c r="FB6" i="10"/>
  <c r="FB31" i="10"/>
  <c r="FB10" i="10"/>
  <c r="FB3" i="10"/>
  <c r="FB5" i="10"/>
  <c r="FB16" i="10"/>
  <c r="FB2" i="10"/>
  <c r="FB8" i="10"/>
  <c r="FB17" i="10"/>
  <c r="FB25" i="10"/>
  <c r="FB30" i="10"/>
  <c r="FB28" i="10"/>
  <c r="FB24" i="10"/>
  <c r="FB11" i="10"/>
  <c r="FB27" i="10"/>
  <c r="FB13" i="10"/>
  <c r="FB26" i="10"/>
  <c r="FB15" i="10"/>
  <c r="FB7" i="10"/>
  <c r="FB9" i="10"/>
  <c r="FB12" i="10"/>
  <c r="FB18" i="10" s="1"/>
  <c r="FC33" i="10"/>
  <c r="FC32" i="10"/>
  <c r="FB29" i="10"/>
  <c r="EZ16" i="7"/>
  <c r="FA15" i="7"/>
  <c r="FA12" i="1" l="1"/>
  <c r="FA18" i="1" s="1"/>
  <c r="FA5" i="1"/>
  <c r="FA13" i="1"/>
  <c r="FA2" i="1"/>
  <c r="FA26" i="1"/>
  <c r="FB1" i="1"/>
  <c r="FA6" i="1"/>
  <c r="FA9" i="1"/>
  <c r="FA30" i="1"/>
  <c r="FA25" i="1"/>
  <c r="FA4" i="1"/>
  <c r="FA8" i="1"/>
  <c r="FA27" i="1"/>
  <c r="FA24" i="1"/>
  <c r="FA3" i="1"/>
  <c r="FA11" i="1"/>
  <c r="FA7" i="1"/>
  <c r="FA10" i="1"/>
  <c r="FA28" i="1"/>
  <c r="FA29" i="1"/>
  <c r="FA31" i="1"/>
  <c r="FB32" i="1"/>
  <c r="FA14" i="1"/>
  <c r="FA15" i="1"/>
  <c r="FA16" i="1"/>
  <c r="FA17" i="1"/>
  <c r="FA20" i="1"/>
  <c r="FB33" i="1"/>
  <c r="FB15" i="7"/>
  <c r="FA16" i="7"/>
  <c r="FC25" i="10"/>
  <c r="FC16" i="10"/>
  <c r="FC4" i="10"/>
  <c r="FC10" i="10"/>
  <c r="FC3" i="10"/>
  <c r="FC5" i="10"/>
  <c r="FC12" i="10"/>
  <c r="FC18" i="10" s="1"/>
  <c r="FC6" i="10"/>
  <c r="FC15" i="10"/>
  <c r="FD1" i="10"/>
  <c r="FC17" i="10"/>
  <c r="FC9" i="10"/>
  <c r="FC8" i="10"/>
  <c r="FC11" i="10"/>
  <c r="FC2" i="10"/>
  <c r="FC13" i="10"/>
  <c r="FC7" i="10"/>
  <c r="FC26" i="10"/>
  <c r="FC24" i="10"/>
  <c r="FC30" i="10"/>
  <c r="FC27" i="10"/>
  <c r="FC31" i="10"/>
  <c r="FC28" i="10"/>
  <c r="FC29" i="10"/>
  <c r="FD33" i="10"/>
  <c r="FD32" i="10"/>
  <c r="BA2" i="6"/>
  <c r="FD24" i="10" l="1"/>
  <c r="FD31" i="10"/>
  <c r="FD12" i="10"/>
  <c r="FD18" i="10" s="1"/>
  <c r="FD6" i="10"/>
  <c r="FD8" i="10"/>
  <c r="FE1" i="10"/>
  <c r="FD7" i="10"/>
  <c r="FD4" i="10"/>
  <c r="FD30" i="10"/>
  <c r="FD10" i="10"/>
  <c r="FD3" i="10"/>
  <c r="FD27" i="10"/>
  <c r="FD13" i="10"/>
  <c r="FD17" i="10"/>
  <c r="FD26" i="10"/>
  <c r="FD15" i="10"/>
  <c r="FD28" i="10"/>
  <c r="FD25" i="10"/>
  <c r="FD16" i="10"/>
  <c r="FD5" i="10"/>
  <c r="FD2" i="10"/>
  <c r="FD9" i="10"/>
  <c r="FD11" i="10"/>
  <c r="FD29" i="10"/>
  <c r="FE33" i="10"/>
  <c r="FE32" i="10"/>
  <c r="FB27" i="1"/>
  <c r="FB4" i="1"/>
  <c r="FB25" i="1"/>
  <c r="FB24" i="1"/>
  <c r="FB9" i="1"/>
  <c r="FB12" i="1"/>
  <c r="FB18" i="1" s="1"/>
  <c r="FC1" i="1"/>
  <c r="FB10" i="1"/>
  <c r="FB26" i="1"/>
  <c r="FB7" i="1"/>
  <c r="FB3" i="1"/>
  <c r="FB30" i="1"/>
  <c r="FB11" i="1"/>
  <c r="FB5" i="1"/>
  <c r="FB6" i="1"/>
  <c r="FB13" i="1"/>
  <c r="FB8" i="1"/>
  <c r="FB2" i="1"/>
  <c r="FB28" i="1"/>
  <c r="FB29" i="1"/>
  <c r="FB14" i="1"/>
  <c r="FB15" i="1"/>
  <c r="FB16" i="1"/>
  <c r="FB17" i="1"/>
  <c r="FB20" i="1"/>
  <c r="FB31" i="1"/>
  <c r="FC33" i="1"/>
  <c r="FC32" i="1"/>
  <c r="BB4" i="6"/>
  <c r="FC15" i="7"/>
  <c r="FB16" i="7"/>
  <c r="FD1" i="1" l="1"/>
  <c r="FC11" i="1"/>
  <c r="FC13" i="1"/>
  <c r="FC2" i="1"/>
  <c r="FC10" i="1"/>
  <c r="FC12" i="1"/>
  <c r="FC18" i="1" s="1"/>
  <c r="FC8" i="1"/>
  <c r="FC3" i="1"/>
  <c r="FC7" i="1"/>
  <c r="FC5" i="1"/>
  <c r="FC4" i="1"/>
  <c r="FC9" i="1"/>
  <c r="FC6" i="1"/>
  <c r="FC25" i="1"/>
  <c r="FC24" i="1"/>
  <c r="FC26" i="1"/>
  <c r="FC31" i="1"/>
  <c r="FD32" i="1"/>
  <c r="FC30" i="1"/>
  <c r="FC27" i="1"/>
  <c r="FC14" i="1"/>
  <c r="FC15" i="1"/>
  <c r="FC16" i="1"/>
  <c r="FC17" i="1"/>
  <c r="FC20" i="1"/>
  <c r="FC29" i="1"/>
  <c r="FC28" i="1"/>
  <c r="FD33" i="1"/>
  <c r="FE26" i="10"/>
  <c r="FE6" i="10"/>
  <c r="FE28" i="10"/>
  <c r="FE25" i="10"/>
  <c r="FE8" i="10"/>
  <c r="FE11" i="10"/>
  <c r="FE24" i="10"/>
  <c r="FE13" i="10"/>
  <c r="FE12" i="10"/>
  <c r="FE18" i="10" s="1"/>
  <c r="FE30" i="10"/>
  <c r="FE15" i="10"/>
  <c r="FE16" i="10"/>
  <c r="FE4" i="10"/>
  <c r="FE31" i="10"/>
  <c r="FE10" i="10"/>
  <c r="FE5" i="10"/>
  <c r="FE7" i="10"/>
  <c r="FE9" i="10"/>
  <c r="FE27" i="10"/>
  <c r="FF1" i="10"/>
  <c r="FE17" i="10"/>
  <c r="FE3" i="10"/>
  <c r="FE2" i="10"/>
  <c r="FE29" i="10"/>
  <c r="FF33" i="10"/>
  <c r="FF32" i="10"/>
  <c r="FD15" i="7"/>
  <c r="FC16" i="7"/>
  <c r="BB3" i="6"/>
  <c r="BB2" i="6" l="1"/>
  <c r="FD27" i="1"/>
  <c r="FD4" i="1"/>
  <c r="FD8" i="1"/>
  <c r="FD24" i="1"/>
  <c r="FD30" i="1"/>
  <c r="FD12" i="1"/>
  <c r="FD18" i="1" s="1"/>
  <c r="FD3" i="1"/>
  <c r="FD5" i="1"/>
  <c r="FD7" i="1"/>
  <c r="FD26" i="1"/>
  <c r="FD11" i="1"/>
  <c r="FD2" i="1"/>
  <c r="FD13" i="1"/>
  <c r="FD10" i="1"/>
  <c r="FD25" i="1"/>
  <c r="FD9" i="1"/>
  <c r="FE1" i="1"/>
  <c r="FD6" i="1"/>
  <c r="FD14" i="1"/>
  <c r="FD15" i="1"/>
  <c r="FD16" i="1"/>
  <c r="FD17" i="1"/>
  <c r="FD20" i="1"/>
  <c r="FD28" i="1"/>
  <c r="FD29" i="1"/>
  <c r="FD31" i="1"/>
  <c r="FE32" i="1"/>
  <c r="FE33" i="1"/>
  <c r="FG1" i="10"/>
  <c r="FF4" i="10"/>
  <c r="FF9" i="10"/>
  <c r="FF11" i="10"/>
  <c r="FF3" i="10"/>
  <c r="FF13" i="10"/>
  <c r="FF5" i="10"/>
  <c r="FF15" i="10"/>
  <c r="FF17" i="10"/>
  <c r="FF2" i="10"/>
  <c r="FF28" i="10"/>
  <c r="FF27" i="10"/>
  <c r="FF26" i="10"/>
  <c r="FF30" i="10"/>
  <c r="FF6" i="10"/>
  <c r="FF12" i="10"/>
  <c r="FF18" i="10" s="1"/>
  <c r="FF16" i="10"/>
  <c r="FF10" i="10"/>
  <c r="FF25" i="10"/>
  <c r="FF24" i="10"/>
  <c r="FF8" i="10"/>
  <c r="FF31" i="10"/>
  <c r="FF7" i="10"/>
  <c r="FF29" i="10"/>
  <c r="FG33" i="10"/>
  <c r="FG32" i="10"/>
  <c r="FE15" i="7"/>
  <c r="FD16" i="7"/>
  <c r="FE13" i="1" l="1"/>
  <c r="FE25" i="1"/>
  <c r="FF1" i="1"/>
  <c r="FE27" i="1"/>
  <c r="FE26" i="1"/>
  <c r="FE12" i="1"/>
  <c r="FE18" i="1" s="1"/>
  <c r="FE3" i="1"/>
  <c r="FE2" i="1"/>
  <c r="FE30" i="1"/>
  <c r="FE7" i="1"/>
  <c r="FE4" i="1"/>
  <c r="FE9" i="1"/>
  <c r="FE6" i="1"/>
  <c r="FE24" i="1"/>
  <c r="FE5" i="1"/>
  <c r="FE8" i="1"/>
  <c r="FE11" i="1"/>
  <c r="FE10" i="1"/>
  <c r="FE14" i="1"/>
  <c r="FE15" i="1"/>
  <c r="FE16" i="1"/>
  <c r="FE17" i="1"/>
  <c r="FE20" i="1"/>
  <c r="FE28" i="1"/>
  <c r="FE29" i="1"/>
  <c r="FF33" i="1"/>
  <c r="FE31" i="1"/>
  <c r="FF32" i="1"/>
  <c r="BC4" i="6"/>
  <c r="FG2" i="10"/>
  <c r="FG27" i="10"/>
  <c r="FG26" i="10"/>
  <c r="FG11" i="10"/>
  <c r="FG25" i="10"/>
  <c r="FG13" i="10"/>
  <c r="FG24" i="10"/>
  <c r="FG15" i="10"/>
  <c r="FG12" i="10"/>
  <c r="FG18" i="10" s="1"/>
  <c r="FG17" i="10"/>
  <c r="FG9" i="10"/>
  <c r="FG28" i="10"/>
  <c r="FG10" i="10"/>
  <c r="FG7" i="10"/>
  <c r="FG6" i="10"/>
  <c r="FG3" i="10"/>
  <c r="FG8" i="10"/>
  <c r="FG30" i="10"/>
  <c r="FG16" i="10"/>
  <c r="FG31" i="10"/>
  <c r="FH1" i="10"/>
  <c r="FG4" i="10"/>
  <c r="FG5" i="10"/>
  <c r="FG29" i="10"/>
  <c r="FH33" i="10"/>
  <c r="FH32" i="10"/>
  <c r="FE16" i="7"/>
  <c r="FF15" i="7"/>
  <c r="FH3" i="10" l="1"/>
  <c r="FH5" i="10"/>
  <c r="FH6" i="10"/>
  <c r="FH2" i="10"/>
  <c r="FH12" i="10"/>
  <c r="FH18" i="10" s="1"/>
  <c r="FH27" i="10"/>
  <c r="FH7" i="10"/>
  <c r="FH26" i="10"/>
  <c r="FH30" i="10"/>
  <c r="FI1" i="10"/>
  <c r="FH4" i="10"/>
  <c r="FH13" i="10"/>
  <c r="FH28" i="10"/>
  <c r="FH31" i="10"/>
  <c r="FH25" i="10"/>
  <c r="FH8" i="10"/>
  <c r="FH24" i="10"/>
  <c r="FH9" i="10"/>
  <c r="FH10" i="10"/>
  <c r="FH11" i="10"/>
  <c r="FH17" i="10"/>
  <c r="FH15" i="10"/>
  <c r="FH16" i="10"/>
  <c r="FH29" i="10"/>
  <c r="FI33" i="10"/>
  <c r="FI32" i="10"/>
  <c r="FF25" i="1"/>
  <c r="FF2" i="1"/>
  <c r="FF27" i="1"/>
  <c r="FF8" i="1"/>
  <c r="FF12" i="1"/>
  <c r="FF18" i="1" s="1"/>
  <c r="FF26" i="1"/>
  <c r="FF30" i="1"/>
  <c r="FF3" i="1"/>
  <c r="FF7" i="1"/>
  <c r="FF24" i="1"/>
  <c r="FF5" i="1"/>
  <c r="FF10" i="1"/>
  <c r="FF4" i="1"/>
  <c r="FF11" i="1"/>
  <c r="FF9" i="1"/>
  <c r="FF6" i="1"/>
  <c r="FF13" i="1"/>
  <c r="FG1" i="1"/>
  <c r="FF14" i="1"/>
  <c r="FF15" i="1"/>
  <c r="FF16" i="1"/>
  <c r="FF17" i="1"/>
  <c r="FF20" i="1"/>
  <c r="FF28" i="1"/>
  <c r="FF29" i="1"/>
  <c r="FF31" i="1"/>
  <c r="FG32" i="1"/>
  <c r="FG33" i="1"/>
  <c r="BC3" i="6"/>
  <c r="FF16" i="7"/>
  <c r="FG15" i="7"/>
  <c r="FI26" i="10" l="1"/>
  <c r="FI8" i="10"/>
  <c r="FI6" i="10"/>
  <c r="FI15" i="10"/>
  <c r="FI25" i="10"/>
  <c r="FI7" i="10"/>
  <c r="FI24" i="10"/>
  <c r="FI27" i="10"/>
  <c r="FI16" i="10"/>
  <c r="FI17" i="10"/>
  <c r="FI10" i="10"/>
  <c r="FJ1" i="10"/>
  <c r="FI2" i="10"/>
  <c r="FI9" i="10"/>
  <c r="FI28" i="10"/>
  <c r="FI4" i="10"/>
  <c r="FI31" i="10"/>
  <c r="FI3" i="10"/>
  <c r="FI11" i="10"/>
  <c r="FI5" i="10"/>
  <c r="FI30" i="10"/>
  <c r="FI13" i="10"/>
  <c r="FI12" i="10"/>
  <c r="FI18" i="10" s="1"/>
  <c r="FI29" i="10"/>
  <c r="FJ33" i="10"/>
  <c r="FJ32" i="10"/>
  <c r="FG16" i="7"/>
  <c r="FH15" i="7"/>
  <c r="BC2" i="6"/>
  <c r="FG7" i="1"/>
  <c r="FG25" i="1"/>
  <c r="FG27" i="1"/>
  <c r="FG2" i="1"/>
  <c r="FG10" i="1"/>
  <c r="FG24" i="1"/>
  <c r="FG26" i="1"/>
  <c r="FG30" i="1"/>
  <c r="FG4" i="1"/>
  <c r="FG13" i="1"/>
  <c r="FG3" i="1"/>
  <c r="FG5" i="1"/>
  <c r="FG9" i="1"/>
  <c r="FG6" i="1"/>
  <c r="FG8" i="1"/>
  <c r="FG12" i="1"/>
  <c r="FG18" i="1" s="1"/>
  <c r="FH1" i="1"/>
  <c r="FG11" i="1"/>
  <c r="FG14" i="1"/>
  <c r="FG15" i="1"/>
  <c r="FG16" i="1"/>
  <c r="FG17" i="1"/>
  <c r="FG20" i="1"/>
  <c r="FG28" i="1"/>
  <c r="FG29" i="1"/>
  <c r="FH33" i="1"/>
  <c r="FG31" i="1"/>
  <c r="FH32" i="1"/>
  <c r="BD4" i="6" l="1"/>
  <c r="FH16" i="7"/>
  <c r="FI15" i="7"/>
  <c r="FH27" i="1"/>
  <c r="FH24" i="1"/>
  <c r="FH26" i="1"/>
  <c r="FH9" i="1"/>
  <c r="FH12" i="1"/>
  <c r="FH18" i="1" s="1"/>
  <c r="FH3" i="1"/>
  <c r="FH6" i="1"/>
  <c r="FH5" i="1"/>
  <c r="FH8" i="1"/>
  <c r="FH11" i="1"/>
  <c r="FH7" i="1"/>
  <c r="FH2" i="1"/>
  <c r="FH10" i="1"/>
  <c r="FH4" i="1"/>
  <c r="FH13" i="1"/>
  <c r="FH25" i="1"/>
  <c r="FI1" i="1"/>
  <c r="FH30" i="1"/>
  <c r="FH31" i="1"/>
  <c r="FI32" i="1"/>
  <c r="FH14" i="1"/>
  <c r="FH15" i="1"/>
  <c r="FH16" i="1"/>
  <c r="FH17" i="1"/>
  <c r="FH20" i="1"/>
  <c r="FH28" i="1"/>
  <c r="FH29" i="1"/>
  <c r="FI33" i="1"/>
  <c r="FJ24" i="10"/>
  <c r="FJ13" i="10"/>
  <c r="FK1" i="10"/>
  <c r="FJ15" i="10"/>
  <c r="FJ4" i="10"/>
  <c r="FJ3" i="10"/>
  <c r="FJ6" i="10"/>
  <c r="FJ2" i="10"/>
  <c r="FJ27" i="10"/>
  <c r="FJ9" i="10"/>
  <c r="FJ17" i="10"/>
  <c r="FJ28" i="10"/>
  <c r="FJ26" i="10"/>
  <c r="FJ25" i="10"/>
  <c r="FJ5" i="10"/>
  <c r="FJ12" i="10"/>
  <c r="FJ18" i="10" s="1"/>
  <c r="FJ7" i="10"/>
  <c r="FJ8" i="10"/>
  <c r="FJ10" i="10"/>
  <c r="FJ30" i="10"/>
  <c r="FJ11" i="10"/>
  <c r="FJ16" i="10"/>
  <c r="FJ31" i="10"/>
  <c r="FJ29" i="10"/>
  <c r="FK33" i="10"/>
  <c r="FK32" i="10"/>
  <c r="FI6" i="1" l="1"/>
  <c r="FJ1" i="1"/>
  <c r="FI30" i="1"/>
  <c r="FI26" i="1"/>
  <c r="FI2" i="1"/>
  <c r="FI11" i="1"/>
  <c r="FI27" i="1"/>
  <c r="FI5" i="1"/>
  <c r="FI10" i="1"/>
  <c r="FI8" i="1"/>
  <c r="FI25" i="1"/>
  <c r="FI3" i="1"/>
  <c r="FI7" i="1"/>
  <c r="FI4" i="1"/>
  <c r="FI24" i="1"/>
  <c r="FI12" i="1"/>
  <c r="FI18" i="1" s="1"/>
  <c r="FI13" i="1"/>
  <c r="FI9" i="1"/>
  <c r="FI28" i="1"/>
  <c r="FI29" i="1"/>
  <c r="FJ33" i="1"/>
  <c r="FI14" i="1"/>
  <c r="FI15" i="1"/>
  <c r="FI16" i="1"/>
  <c r="FI17" i="1"/>
  <c r="FI20" i="1"/>
  <c r="FI31" i="1"/>
  <c r="FJ32" i="1"/>
  <c r="FK12" i="10"/>
  <c r="FK18" i="10" s="1"/>
  <c r="FK6" i="10"/>
  <c r="FK27" i="10"/>
  <c r="FK10" i="10"/>
  <c r="FK30" i="10"/>
  <c r="FK26" i="10"/>
  <c r="FK28" i="10"/>
  <c r="FK4" i="10"/>
  <c r="FK9" i="10"/>
  <c r="FK13" i="10"/>
  <c r="FK24" i="10"/>
  <c r="FL1" i="10"/>
  <c r="FK5" i="10"/>
  <c r="FK17" i="10"/>
  <c r="FK7" i="10"/>
  <c r="FK3" i="10"/>
  <c r="FK2" i="10"/>
  <c r="FK8" i="10"/>
  <c r="FK11" i="10"/>
  <c r="FK16" i="10"/>
  <c r="FK15" i="10"/>
  <c r="FK31" i="10"/>
  <c r="FK25" i="10"/>
  <c r="FK29" i="10"/>
  <c r="FL33" i="10"/>
  <c r="FL32" i="10"/>
  <c r="FI16" i="7"/>
  <c r="FJ15" i="7"/>
  <c r="BD3" i="6"/>
  <c r="FL4" i="10" l="1"/>
  <c r="FL11" i="10"/>
  <c r="FL10" i="10"/>
  <c r="FL13" i="10"/>
  <c r="FL3" i="10"/>
  <c r="FL30" i="10"/>
  <c r="FL15" i="10"/>
  <c r="FL2" i="10"/>
  <c r="FL9" i="10"/>
  <c r="FL16" i="10"/>
  <c r="FL24" i="10"/>
  <c r="FL31" i="10"/>
  <c r="FL25" i="10"/>
  <c r="FM1" i="10"/>
  <c r="FL5" i="10"/>
  <c r="FL12" i="10"/>
  <c r="FL18" i="10" s="1"/>
  <c r="FL7" i="10"/>
  <c r="FL6" i="10"/>
  <c r="FL27" i="10"/>
  <c r="FL17" i="10"/>
  <c r="FL26" i="10"/>
  <c r="FL8" i="10"/>
  <c r="FL28" i="10"/>
  <c r="FL29" i="10"/>
  <c r="FM33" i="10"/>
  <c r="FM32" i="10"/>
  <c r="BD2" i="6"/>
  <c r="FK15" i="7"/>
  <c r="FJ16" i="7"/>
  <c r="FJ30" i="1"/>
  <c r="FJ13" i="1"/>
  <c r="FJ25" i="1"/>
  <c r="FJ8" i="1"/>
  <c r="FJ4" i="1"/>
  <c r="FJ6" i="1"/>
  <c r="FJ3" i="1"/>
  <c r="FJ11" i="1"/>
  <c r="FJ5" i="1"/>
  <c r="FJ26" i="1"/>
  <c r="FK1" i="1"/>
  <c r="FJ2" i="1"/>
  <c r="FJ27" i="1"/>
  <c r="FJ24" i="1"/>
  <c r="FJ10" i="1"/>
  <c r="FJ12" i="1"/>
  <c r="FJ18" i="1" s="1"/>
  <c r="FJ9" i="1"/>
  <c r="FJ7" i="1"/>
  <c r="FJ31" i="1"/>
  <c r="FK32" i="1"/>
  <c r="FJ14" i="1"/>
  <c r="FJ15" i="1"/>
  <c r="FJ16" i="1"/>
  <c r="FJ17" i="1"/>
  <c r="FJ20" i="1"/>
  <c r="FJ29" i="1"/>
  <c r="FJ28" i="1"/>
  <c r="FK33" i="1"/>
  <c r="BE4" i="6" l="1"/>
  <c r="FM13" i="10"/>
  <c r="FM27" i="10"/>
  <c r="FM9" i="10"/>
  <c r="FM15" i="10"/>
  <c r="FM26" i="10"/>
  <c r="FM25" i="10"/>
  <c r="FM5" i="10"/>
  <c r="FM24" i="10"/>
  <c r="FN1" i="10"/>
  <c r="FM11" i="10"/>
  <c r="FM4" i="10"/>
  <c r="FM10" i="10"/>
  <c r="FM3" i="10"/>
  <c r="FM2" i="10"/>
  <c r="FM6" i="10"/>
  <c r="FM12" i="10"/>
  <c r="FM18" i="10" s="1"/>
  <c r="FM7" i="10"/>
  <c r="FM17" i="10"/>
  <c r="FM30" i="10"/>
  <c r="FM28" i="10"/>
  <c r="FM16" i="10"/>
  <c r="FM31" i="10"/>
  <c r="FM8" i="10"/>
  <c r="FN32" i="10"/>
  <c r="FM29" i="10"/>
  <c r="FN33" i="10"/>
  <c r="FK26" i="1"/>
  <c r="FK7" i="1"/>
  <c r="FK13" i="1"/>
  <c r="FK3" i="1"/>
  <c r="FK30" i="1"/>
  <c r="FK5" i="1"/>
  <c r="FK2" i="1"/>
  <c r="FL1" i="1"/>
  <c r="FK11" i="1"/>
  <c r="FK4" i="1"/>
  <c r="FK27" i="1"/>
  <c r="FK24" i="1"/>
  <c r="FK12" i="1"/>
  <c r="FK18" i="1" s="1"/>
  <c r="FK9" i="1"/>
  <c r="FK25" i="1"/>
  <c r="FK6" i="1"/>
  <c r="FK10" i="1"/>
  <c r="FK8" i="1"/>
  <c r="FK28" i="1"/>
  <c r="FK29" i="1"/>
  <c r="FK14" i="1"/>
  <c r="FK15" i="1"/>
  <c r="FK16" i="1"/>
  <c r="FK17" i="1"/>
  <c r="FK20" i="1"/>
  <c r="FK31" i="1"/>
  <c r="FL32" i="1"/>
  <c r="FL33" i="1"/>
  <c r="FL15" i="7"/>
  <c r="FK16" i="7"/>
  <c r="FL25" i="1" l="1"/>
  <c r="FL27" i="1"/>
  <c r="FL26" i="1"/>
  <c r="FL24" i="1"/>
  <c r="FL2" i="1"/>
  <c r="FL12" i="1"/>
  <c r="FL18" i="1" s="1"/>
  <c r="FL6" i="1"/>
  <c r="FM1" i="1"/>
  <c r="FL10" i="1"/>
  <c r="FL7" i="1"/>
  <c r="FL3" i="1"/>
  <c r="FL30" i="1"/>
  <c r="FL5" i="1"/>
  <c r="FL11" i="1"/>
  <c r="FL8" i="1"/>
  <c r="FL13" i="1"/>
  <c r="FL4" i="1"/>
  <c r="FL9" i="1"/>
  <c r="FL28" i="1"/>
  <c r="FL29" i="1"/>
  <c r="FL31" i="1"/>
  <c r="FM32" i="1"/>
  <c r="FL14" i="1"/>
  <c r="FL15" i="1"/>
  <c r="FL16" i="1"/>
  <c r="FL17" i="1"/>
  <c r="FL20" i="1"/>
  <c r="FM33" i="1"/>
  <c r="FO1" i="10"/>
  <c r="FN4" i="10"/>
  <c r="FN10" i="10"/>
  <c r="FN3" i="10"/>
  <c r="FN6" i="10"/>
  <c r="FN28" i="10"/>
  <c r="FN12" i="10"/>
  <c r="FN18" i="10" s="1"/>
  <c r="FN7" i="10"/>
  <c r="FN17" i="10"/>
  <c r="FN27" i="10"/>
  <c r="FN26" i="10"/>
  <c r="FN30" i="10"/>
  <c r="FN5" i="10"/>
  <c r="FN8" i="10"/>
  <c r="FN9" i="10"/>
  <c r="FN2" i="10"/>
  <c r="FN25" i="10"/>
  <c r="FN16" i="10"/>
  <c r="FN24" i="10"/>
  <c r="FN31" i="10"/>
  <c r="FN11" i="10"/>
  <c r="FN13" i="10"/>
  <c r="FN15" i="10"/>
  <c r="FO33" i="10"/>
  <c r="FO32" i="10"/>
  <c r="FN29" i="10"/>
  <c r="FL16" i="7"/>
  <c r="FM15" i="7"/>
  <c r="BE3" i="6"/>
  <c r="FM24" i="1" l="1"/>
  <c r="FM2" i="1"/>
  <c r="FM7" i="1"/>
  <c r="FM12" i="1"/>
  <c r="FM18" i="1" s="1"/>
  <c r="FM10" i="1"/>
  <c r="FM3" i="1"/>
  <c r="FM25" i="1"/>
  <c r="FM11" i="1"/>
  <c r="FM4" i="1"/>
  <c r="FM13" i="1"/>
  <c r="FM6" i="1"/>
  <c r="FM26" i="1"/>
  <c r="FM9" i="1"/>
  <c r="FM5" i="1"/>
  <c r="FM30" i="1"/>
  <c r="FM8" i="1"/>
  <c r="FN1" i="1"/>
  <c r="FM27" i="1"/>
  <c r="FM28" i="1"/>
  <c r="FM29" i="1"/>
  <c r="FM31" i="1"/>
  <c r="FN32" i="1"/>
  <c r="FM14" i="1"/>
  <c r="FM15" i="1"/>
  <c r="FM16" i="1"/>
  <c r="FM17" i="1"/>
  <c r="FM20" i="1"/>
  <c r="FN33" i="1"/>
  <c r="FO12" i="10"/>
  <c r="FO18" i="10" s="1"/>
  <c r="FO7" i="10"/>
  <c r="FO11" i="10"/>
  <c r="FO25" i="10"/>
  <c r="FO13" i="10"/>
  <c r="FO4" i="10"/>
  <c r="FO8" i="10"/>
  <c r="FO6" i="10"/>
  <c r="FO15" i="10"/>
  <c r="FO16" i="10"/>
  <c r="FO17" i="10"/>
  <c r="FO10" i="10"/>
  <c r="FO3" i="10"/>
  <c r="FO5" i="10"/>
  <c r="FO2" i="10"/>
  <c r="FP1" i="10"/>
  <c r="FO9" i="10"/>
  <c r="FO31" i="10"/>
  <c r="FO24" i="10"/>
  <c r="FO26" i="10"/>
  <c r="FO28" i="10"/>
  <c r="FO27" i="10"/>
  <c r="FO30" i="10"/>
  <c r="FO29" i="10"/>
  <c r="FP33" i="10"/>
  <c r="FP32" i="10"/>
  <c r="BE2" i="6"/>
  <c r="FN15" i="7"/>
  <c r="FM16" i="7"/>
  <c r="BF4" i="6" l="1"/>
  <c r="FP24" i="10"/>
  <c r="FP6" i="10"/>
  <c r="FQ1" i="10"/>
  <c r="FP17" i="10"/>
  <c r="FP27" i="10"/>
  <c r="FP13" i="10"/>
  <c r="FP26" i="10"/>
  <c r="FP8" i="10"/>
  <c r="FP15" i="10"/>
  <c r="FP25" i="10"/>
  <c r="FP30" i="10"/>
  <c r="FP31" i="10"/>
  <c r="FP12" i="10"/>
  <c r="FP18" i="10" s="1"/>
  <c r="FP7" i="10"/>
  <c r="FP16" i="10"/>
  <c r="FP4" i="10"/>
  <c r="FP28" i="10"/>
  <c r="FP10" i="10"/>
  <c r="FP3" i="10"/>
  <c r="FP5" i="10"/>
  <c r="FP2" i="10"/>
  <c r="FP9" i="10"/>
  <c r="FP11" i="10"/>
  <c r="FP29" i="10"/>
  <c r="FQ33" i="10"/>
  <c r="FQ32" i="10"/>
  <c r="FN2" i="1"/>
  <c r="FN6" i="1"/>
  <c r="FN27" i="1"/>
  <c r="FN7" i="1"/>
  <c r="FN24" i="1"/>
  <c r="FO1" i="1"/>
  <c r="FN9" i="1"/>
  <c r="FN12" i="1"/>
  <c r="FN18" i="1" s="1"/>
  <c r="FN26" i="1"/>
  <c r="FN30" i="1"/>
  <c r="FN3" i="1"/>
  <c r="FN10" i="1"/>
  <c r="FN11" i="1"/>
  <c r="FN5" i="1"/>
  <c r="FN13" i="1"/>
  <c r="FN25" i="1"/>
  <c r="FN8" i="1"/>
  <c r="FN4" i="1"/>
  <c r="FN28" i="1"/>
  <c r="FN29" i="1"/>
  <c r="FN14" i="1"/>
  <c r="FN15" i="1"/>
  <c r="FN16" i="1"/>
  <c r="FN17" i="1"/>
  <c r="FN20" i="1"/>
  <c r="FO32" i="1"/>
  <c r="FO33" i="1"/>
  <c r="FN31" i="1"/>
  <c r="FN16" i="7"/>
  <c r="FO15" i="7"/>
  <c r="FO2" i="1" l="1"/>
  <c r="FO7" i="1"/>
  <c r="FO6" i="1"/>
  <c r="FO11" i="1"/>
  <c r="FO13" i="1"/>
  <c r="FO4" i="1"/>
  <c r="FO3" i="1"/>
  <c r="FO5" i="1"/>
  <c r="FO8" i="1"/>
  <c r="FO12" i="1"/>
  <c r="FO18" i="1" s="1"/>
  <c r="FP1" i="1"/>
  <c r="FO9" i="1"/>
  <c r="FO25" i="1"/>
  <c r="FO10" i="1"/>
  <c r="FO26" i="1"/>
  <c r="FO30" i="1"/>
  <c r="FO24" i="1"/>
  <c r="FO27" i="1"/>
  <c r="FO31" i="1"/>
  <c r="FP32" i="1"/>
  <c r="FO14" i="1"/>
  <c r="FO15" i="1"/>
  <c r="FO16" i="1"/>
  <c r="FO17" i="1"/>
  <c r="FO20" i="1"/>
  <c r="FO29" i="1"/>
  <c r="FP33" i="1"/>
  <c r="FO28" i="1"/>
  <c r="FQ2" i="10"/>
  <c r="FQ8" i="10"/>
  <c r="FQ25" i="10"/>
  <c r="FQ11" i="10"/>
  <c r="FQ4" i="10"/>
  <c r="FQ13" i="10"/>
  <c r="FQ10" i="10"/>
  <c r="FQ15" i="10"/>
  <c r="FQ12" i="10"/>
  <c r="FQ18" i="10" s="1"/>
  <c r="FQ7" i="10"/>
  <c r="FQ30" i="10"/>
  <c r="FQ3" i="10"/>
  <c r="FQ5" i="10"/>
  <c r="FQ9" i="10"/>
  <c r="FR1" i="10"/>
  <c r="FQ16" i="10"/>
  <c r="FQ31" i="10"/>
  <c r="FQ17" i="10"/>
  <c r="FQ27" i="10"/>
  <c r="FQ28" i="10"/>
  <c r="FQ26" i="10"/>
  <c r="FQ24" i="10"/>
  <c r="FQ6" i="10"/>
  <c r="FQ29" i="10"/>
  <c r="FR33" i="10"/>
  <c r="FR32" i="10"/>
  <c r="FP15" i="7"/>
  <c r="FO16" i="7"/>
  <c r="BF3" i="6"/>
  <c r="FP25" i="1" l="1"/>
  <c r="FP9" i="1"/>
  <c r="FP12" i="1"/>
  <c r="FP18" i="1" s="1"/>
  <c r="FP5" i="1"/>
  <c r="FP10" i="1"/>
  <c r="FP30" i="1"/>
  <c r="FP11" i="1"/>
  <c r="FP4" i="1"/>
  <c r="FP13" i="1"/>
  <c r="FP26" i="1"/>
  <c r="FP3" i="1"/>
  <c r="FP27" i="1"/>
  <c r="FP8" i="1"/>
  <c r="FP24" i="1"/>
  <c r="FP2" i="1"/>
  <c r="FQ1" i="1"/>
  <c r="FP6" i="1"/>
  <c r="FP7" i="1"/>
  <c r="FP14" i="1"/>
  <c r="FP15" i="1"/>
  <c r="FP16" i="1"/>
  <c r="FP17" i="1"/>
  <c r="FP20" i="1"/>
  <c r="FP28" i="1"/>
  <c r="FP29" i="1"/>
  <c r="FP31" i="1"/>
  <c r="FQ32" i="1"/>
  <c r="FQ33" i="1"/>
  <c r="FP16" i="7"/>
  <c r="FQ15" i="7"/>
  <c r="FR10" i="10"/>
  <c r="FR11" i="10"/>
  <c r="FR17" i="10"/>
  <c r="FR12" i="10"/>
  <c r="FR18" i="10" s="1"/>
  <c r="FR31" i="10"/>
  <c r="FS1" i="10"/>
  <c r="FR9" i="10"/>
  <c r="FR28" i="10"/>
  <c r="FR4" i="10"/>
  <c r="FR3" i="10"/>
  <c r="FR8" i="10"/>
  <c r="FR6" i="10"/>
  <c r="FR5" i="10"/>
  <c r="FR7" i="10"/>
  <c r="FR2" i="10"/>
  <c r="FR30" i="10"/>
  <c r="FR27" i="10"/>
  <c r="FR13" i="10"/>
  <c r="FR26" i="10"/>
  <c r="FR15" i="10"/>
  <c r="FR25" i="10"/>
  <c r="FR24" i="10"/>
  <c r="FR16" i="10"/>
  <c r="FR29" i="10"/>
  <c r="FS33" i="10"/>
  <c r="FS32" i="10"/>
  <c r="BF2" i="6"/>
  <c r="FQ16" i="7" l="1"/>
  <c r="FR15" i="7"/>
  <c r="FQ9" i="1"/>
  <c r="FQ6" i="1"/>
  <c r="FR1" i="1"/>
  <c r="FQ2" i="1"/>
  <c r="FQ8" i="1"/>
  <c r="FQ27" i="1"/>
  <c r="FQ3" i="1"/>
  <c r="FQ30" i="1"/>
  <c r="FQ25" i="1"/>
  <c r="FQ12" i="1"/>
  <c r="FQ18" i="1" s="1"/>
  <c r="FQ5" i="1"/>
  <c r="FQ10" i="1"/>
  <c r="FQ7" i="1"/>
  <c r="FQ24" i="1"/>
  <c r="FQ26" i="1"/>
  <c r="FQ4" i="1"/>
  <c r="FQ11" i="1"/>
  <c r="FQ13" i="1"/>
  <c r="FQ14" i="1"/>
  <c r="FQ15" i="1"/>
  <c r="FQ16" i="1"/>
  <c r="FQ17" i="1"/>
  <c r="FQ20" i="1"/>
  <c r="FQ28" i="1"/>
  <c r="FQ29" i="1"/>
  <c r="FR33" i="1"/>
  <c r="FQ31" i="1"/>
  <c r="FR32" i="1"/>
  <c r="BG4" i="6"/>
  <c r="FS27" i="10"/>
  <c r="FS11" i="10"/>
  <c r="FS25" i="10"/>
  <c r="FS6" i="10"/>
  <c r="FS24" i="10"/>
  <c r="FS12" i="10"/>
  <c r="FS18" i="10" s="1"/>
  <c r="FT1" i="10"/>
  <c r="FS7" i="10"/>
  <c r="FS4" i="10"/>
  <c r="FS30" i="10"/>
  <c r="FS13" i="10"/>
  <c r="FS10" i="10"/>
  <c r="FS8" i="10"/>
  <c r="FS15" i="10"/>
  <c r="FS3" i="10"/>
  <c r="FS16" i="10"/>
  <c r="FS17" i="10"/>
  <c r="FS5" i="10"/>
  <c r="FS28" i="10"/>
  <c r="FS2" i="10"/>
  <c r="FS31" i="10"/>
  <c r="FS9" i="10"/>
  <c r="FS26" i="10"/>
  <c r="FS29" i="10"/>
  <c r="FT33" i="10"/>
  <c r="FT32" i="10"/>
  <c r="FT3" i="10" l="1"/>
  <c r="FT9" i="10"/>
  <c r="FT27" i="10"/>
  <c r="FT26" i="10"/>
  <c r="FT11" i="10"/>
  <c r="FT25" i="10"/>
  <c r="FT13" i="10"/>
  <c r="FT24" i="10"/>
  <c r="FT15" i="10"/>
  <c r="FU1" i="10"/>
  <c r="FT16" i="10"/>
  <c r="FT4" i="10"/>
  <c r="FT6" i="10"/>
  <c r="FT31" i="10"/>
  <c r="FT17" i="10"/>
  <c r="FT5" i="10"/>
  <c r="FT28" i="10"/>
  <c r="FT2" i="10"/>
  <c r="FT30" i="10"/>
  <c r="FT12" i="10"/>
  <c r="FT18" i="10" s="1"/>
  <c r="FT7" i="10"/>
  <c r="FT8" i="10"/>
  <c r="FT10" i="10"/>
  <c r="FT29" i="10"/>
  <c r="FU33" i="10"/>
  <c r="FU32" i="10"/>
  <c r="FR16" i="7"/>
  <c r="FS15" i="7"/>
  <c r="BG3" i="6"/>
  <c r="FR27" i="1"/>
  <c r="FR26" i="1"/>
  <c r="FR10" i="1"/>
  <c r="FR24" i="1"/>
  <c r="FR2" i="1"/>
  <c r="FR4" i="1"/>
  <c r="FR6" i="1"/>
  <c r="FR9" i="1"/>
  <c r="FR7" i="1"/>
  <c r="FR30" i="1"/>
  <c r="FS1" i="1"/>
  <c r="FR3" i="1"/>
  <c r="FR11" i="1"/>
  <c r="FR25" i="1"/>
  <c r="FR12" i="1"/>
  <c r="FR18" i="1" s="1"/>
  <c r="FR5" i="1"/>
  <c r="FR13" i="1"/>
  <c r="FR8" i="1"/>
  <c r="FR14" i="1"/>
  <c r="FR15" i="1"/>
  <c r="FR16" i="1"/>
  <c r="FR17" i="1"/>
  <c r="FR20" i="1"/>
  <c r="FR28" i="1"/>
  <c r="FR29" i="1"/>
  <c r="FR31" i="1"/>
  <c r="FS32" i="1"/>
  <c r="FS33" i="1"/>
  <c r="FS11" i="1" l="1"/>
  <c r="FS25" i="1"/>
  <c r="FS27" i="1"/>
  <c r="FS24" i="1"/>
  <c r="FS3" i="1"/>
  <c r="FS12" i="1"/>
  <c r="FS18" i="1" s="1"/>
  <c r="FS5" i="1"/>
  <c r="FS8" i="1"/>
  <c r="FS26" i="1"/>
  <c r="FS9" i="1"/>
  <c r="FS10" i="1"/>
  <c r="FS7" i="1"/>
  <c r="FS6" i="1"/>
  <c r="FT1" i="1"/>
  <c r="FS30" i="1"/>
  <c r="FS2" i="1"/>
  <c r="FS4" i="1"/>
  <c r="FS13" i="1"/>
  <c r="FS14" i="1"/>
  <c r="FS15" i="1"/>
  <c r="FS16" i="1"/>
  <c r="FS17" i="1"/>
  <c r="FS20" i="1"/>
  <c r="FS28" i="1"/>
  <c r="FS29" i="1"/>
  <c r="FS31" i="1"/>
  <c r="FT32" i="1"/>
  <c r="FT33" i="1"/>
  <c r="BG2" i="6"/>
  <c r="FT15" i="7"/>
  <c r="FS16" i="7"/>
  <c r="FU24" i="10"/>
  <c r="FU7" i="10"/>
  <c r="FU11" i="10"/>
  <c r="FU13" i="10"/>
  <c r="FU27" i="10"/>
  <c r="FU15" i="10"/>
  <c r="FU25" i="10"/>
  <c r="FU16" i="10"/>
  <c r="FU26" i="10"/>
  <c r="FU6" i="10"/>
  <c r="FU31" i="10"/>
  <c r="FV1" i="10"/>
  <c r="FU4" i="10"/>
  <c r="FU10" i="10"/>
  <c r="FU9" i="10"/>
  <c r="FU3" i="10"/>
  <c r="FU5" i="10"/>
  <c r="FU2" i="10"/>
  <c r="FU30" i="10"/>
  <c r="FU17" i="10"/>
  <c r="FU12" i="10"/>
  <c r="FU18" i="10" s="1"/>
  <c r="FU8" i="10"/>
  <c r="FU28" i="10"/>
  <c r="FU29" i="10"/>
  <c r="FV33" i="10"/>
  <c r="FV32" i="10"/>
  <c r="FV3" i="10" l="1"/>
  <c r="FV15" i="10"/>
  <c r="FV5" i="10"/>
  <c r="FV16" i="10"/>
  <c r="FV2" i="10"/>
  <c r="FV31" i="10"/>
  <c r="FV17" i="10"/>
  <c r="FV12" i="10"/>
  <c r="FV18" i="10" s="1"/>
  <c r="FV6" i="10"/>
  <c r="FV28" i="10"/>
  <c r="FV10" i="10"/>
  <c r="FV11" i="10"/>
  <c r="FV13" i="10"/>
  <c r="FV27" i="10"/>
  <c r="FV26" i="10"/>
  <c r="FV7" i="10"/>
  <c r="FV25" i="10"/>
  <c r="FV8" i="10"/>
  <c r="FV24" i="10"/>
  <c r="FW1" i="10"/>
  <c r="FV4" i="10"/>
  <c r="FV30" i="10"/>
  <c r="FV9" i="10"/>
  <c r="FV29" i="10"/>
  <c r="FW33" i="10"/>
  <c r="FW32" i="10"/>
  <c r="FU15" i="7"/>
  <c r="FT16" i="7"/>
  <c r="BH4" i="6"/>
  <c r="FT12" i="1"/>
  <c r="FT18" i="1" s="1"/>
  <c r="FU1" i="1"/>
  <c r="FT30" i="1"/>
  <c r="FT25" i="1"/>
  <c r="FT27" i="1"/>
  <c r="FT2" i="1"/>
  <c r="FT7" i="1"/>
  <c r="FT24" i="1"/>
  <c r="FT3" i="1"/>
  <c r="FT10" i="1"/>
  <c r="FT5" i="1"/>
  <c r="FT8" i="1"/>
  <c r="FT4" i="1"/>
  <c r="FT11" i="1"/>
  <c r="FT13" i="1"/>
  <c r="FT6" i="1"/>
  <c r="FT9" i="1"/>
  <c r="FT26" i="1"/>
  <c r="FT31" i="1"/>
  <c r="FU32" i="1"/>
  <c r="FT14" i="1"/>
  <c r="FT15" i="1"/>
  <c r="FT16" i="1"/>
  <c r="FT17" i="1"/>
  <c r="FT20" i="1"/>
  <c r="FT28" i="1"/>
  <c r="FT29" i="1"/>
  <c r="FU33" i="1"/>
  <c r="FU7" i="1" l="1"/>
  <c r="FU9" i="1"/>
  <c r="FU10" i="1"/>
  <c r="FU30" i="1"/>
  <c r="FU4" i="1"/>
  <c r="FU8" i="1"/>
  <c r="FU6" i="1"/>
  <c r="FU25" i="1"/>
  <c r="FU27" i="1"/>
  <c r="FU26" i="1"/>
  <c r="FU24" i="1"/>
  <c r="FU2" i="1"/>
  <c r="FU12" i="1"/>
  <c r="FU18" i="1" s="1"/>
  <c r="FU11" i="1"/>
  <c r="FU3" i="1"/>
  <c r="FU13" i="1"/>
  <c r="FU5" i="1"/>
  <c r="FV1" i="1"/>
  <c r="FU28" i="1"/>
  <c r="FU29" i="1"/>
  <c r="FV33" i="1"/>
  <c r="FU14" i="1"/>
  <c r="FU15" i="1"/>
  <c r="FU16" i="1"/>
  <c r="FU17" i="1"/>
  <c r="FU20" i="1"/>
  <c r="FV32" i="1"/>
  <c r="FU31" i="1"/>
  <c r="FW10" i="10"/>
  <c r="FW24" i="10"/>
  <c r="FX1" i="10"/>
  <c r="FW5" i="10"/>
  <c r="FW4" i="10"/>
  <c r="FW30" i="10"/>
  <c r="FW3" i="10"/>
  <c r="FW16" i="10"/>
  <c r="FW2" i="10"/>
  <c r="FW31" i="10"/>
  <c r="FW17" i="10"/>
  <c r="FW12" i="10"/>
  <c r="FW18" i="10" s="1"/>
  <c r="FW6" i="10"/>
  <c r="FW28" i="10"/>
  <c r="FW7" i="10"/>
  <c r="FW11" i="10"/>
  <c r="FW27" i="10"/>
  <c r="FW8" i="10"/>
  <c r="FW13" i="10"/>
  <c r="FW26" i="10"/>
  <c r="FW15" i="10"/>
  <c r="FW25" i="10"/>
  <c r="FW9" i="10"/>
  <c r="FW29" i="10"/>
  <c r="FX33" i="10"/>
  <c r="FX32" i="10"/>
  <c r="BH3" i="6"/>
  <c r="FU16" i="7"/>
  <c r="FV15" i="7"/>
  <c r="BH2" i="6" l="1"/>
  <c r="FY1" i="10"/>
  <c r="FX27" i="10"/>
  <c r="FX26" i="10"/>
  <c r="FX8" i="10"/>
  <c r="FX25" i="10"/>
  <c r="FX16" i="10"/>
  <c r="FX24" i="10"/>
  <c r="FX31" i="10"/>
  <c r="FX4" i="10"/>
  <c r="FX10" i="10"/>
  <c r="FX3" i="10"/>
  <c r="FX30" i="10"/>
  <c r="FX11" i="10"/>
  <c r="FX5" i="10"/>
  <c r="FX9" i="10"/>
  <c r="FX13" i="10"/>
  <c r="FX17" i="10"/>
  <c r="FX2" i="10"/>
  <c r="FX15" i="10"/>
  <c r="FX28" i="10"/>
  <c r="FX12" i="10"/>
  <c r="FX18" i="10" s="1"/>
  <c r="FX7" i="10"/>
  <c r="FX6" i="10"/>
  <c r="FX29" i="10"/>
  <c r="FY33" i="10"/>
  <c r="FY32" i="10"/>
  <c r="FV25" i="1"/>
  <c r="FV26" i="1"/>
  <c r="FV6" i="1"/>
  <c r="FW1" i="1"/>
  <c r="FV11" i="1"/>
  <c r="FV4" i="1"/>
  <c r="FV13" i="1"/>
  <c r="FV9" i="1"/>
  <c r="FV10" i="1"/>
  <c r="FV30" i="1"/>
  <c r="FV3" i="1"/>
  <c r="FV27" i="1"/>
  <c r="FV5" i="1"/>
  <c r="FV24" i="1"/>
  <c r="FV7" i="1"/>
  <c r="FV8" i="1"/>
  <c r="FV12" i="1"/>
  <c r="FV18" i="1" s="1"/>
  <c r="FV2" i="1"/>
  <c r="FV31" i="1"/>
  <c r="FW32" i="1"/>
  <c r="FV14" i="1"/>
  <c r="FV15" i="1"/>
  <c r="FV16" i="1"/>
  <c r="FV17" i="1"/>
  <c r="FV20" i="1"/>
  <c r="FV29" i="1"/>
  <c r="FV28" i="1"/>
  <c r="FW33" i="1"/>
  <c r="FW15" i="7"/>
  <c r="FV16" i="7"/>
  <c r="FW25" i="1" l="1"/>
  <c r="FW27" i="1"/>
  <c r="FX1" i="1"/>
  <c r="FW24" i="1"/>
  <c r="FW3" i="1"/>
  <c r="FW12" i="1"/>
  <c r="FW18" i="1" s="1"/>
  <c r="FW5" i="1"/>
  <c r="FW10" i="1"/>
  <c r="FW8" i="1"/>
  <c r="FW26" i="1"/>
  <c r="FW4" i="1"/>
  <c r="FW9" i="1"/>
  <c r="FW11" i="1"/>
  <c r="FW6" i="1"/>
  <c r="FW13" i="1"/>
  <c r="FW2" i="1"/>
  <c r="FW7" i="1"/>
  <c r="FW30" i="1"/>
  <c r="FW28" i="1"/>
  <c r="FW29" i="1"/>
  <c r="FW14" i="1"/>
  <c r="FW15" i="1"/>
  <c r="FW16" i="1"/>
  <c r="FW17" i="1"/>
  <c r="FW20" i="1"/>
  <c r="FX32" i="1"/>
  <c r="FW31" i="1"/>
  <c r="FX33" i="1"/>
  <c r="FW16" i="7"/>
  <c r="FX15" i="7"/>
  <c r="FY3" i="10"/>
  <c r="FY7" i="10"/>
  <c r="FY16" i="10"/>
  <c r="FY2" i="10"/>
  <c r="FY17" i="10"/>
  <c r="FY12" i="10"/>
  <c r="FY18" i="10" s="1"/>
  <c r="FY28" i="10"/>
  <c r="FY30" i="10"/>
  <c r="FY27" i="10"/>
  <c r="FY6" i="10"/>
  <c r="FY26" i="10"/>
  <c r="FY25" i="10"/>
  <c r="FY8" i="10"/>
  <c r="FY11" i="10"/>
  <c r="FY24" i="10"/>
  <c r="FY13" i="10"/>
  <c r="FY31" i="10"/>
  <c r="FZ1" i="10"/>
  <c r="FY15" i="10"/>
  <c r="FY5" i="10"/>
  <c r="FY4" i="10"/>
  <c r="FY10" i="10"/>
  <c r="FY9" i="10"/>
  <c r="FZ32" i="10"/>
  <c r="FY29" i="10"/>
  <c r="FZ33" i="10"/>
  <c r="BI4" i="6"/>
  <c r="FX16" i="7" l="1"/>
  <c r="FY15" i="7"/>
  <c r="FZ26" i="10"/>
  <c r="FZ31" i="10"/>
  <c r="GA1" i="10"/>
  <c r="FZ25" i="10"/>
  <c r="FZ6" i="10"/>
  <c r="FZ4" i="10"/>
  <c r="FZ10" i="10"/>
  <c r="FZ3" i="10"/>
  <c r="FZ11" i="10"/>
  <c r="FZ5" i="10"/>
  <c r="FZ13" i="10"/>
  <c r="FZ2" i="10"/>
  <c r="FZ15" i="10"/>
  <c r="FZ17" i="10"/>
  <c r="FZ12" i="10"/>
  <c r="FZ18" i="10" s="1"/>
  <c r="FZ28" i="10"/>
  <c r="FZ30" i="10"/>
  <c r="FZ24" i="10"/>
  <c r="FZ8" i="10"/>
  <c r="FZ27" i="10"/>
  <c r="FZ7" i="10"/>
  <c r="FZ9" i="10"/>
  <c r="FZ16" i="10"/>
  <c r="GA33" i="10"/>
  <c r="GA32" i="10"/>
  <c r="FZ29" i="10"/>
  <c r="FX25" i="1"/>
  <c r="FX26" i="1"/>
  <c r="FX6" i="1"/>
  <c r="FX27" i="1"/>
  <c r="FX3" i="1"/>
  <c r="FX9" i="1"/>
  <c r="FX24" i="1"/>
  <c r="FX5" i="1"/>
  <c r="FX10" i="1"/>
  <c r="FX12" i="1"/>
  <c r="FX18" i="1" s="1"/>
  <c r="FX8" i="1"/>
  <c r="FX30" i="1"/>
  <c r="FX2" i="1"/>
  <c r="FX7" i="1"/>
  <c r="FY1" i="1"/>
  <c r="FX4" i="1"/>
  <c r="FX11" i="1"/>
  <c r="FX13" i="1"/>
  <c r="FX28" i="1"/>
  <c r="FX29" i="1"/>
  <c r="FX31" i="1"/>
  <c r="FX14" i="1"/>
  <c r="FX15" i="1"/>
  <c r="FX16" i="1"/>
  <c r="FX17" i="1"/>
  <c r="FX20" i="1"/>
  <c r="FY32" i="1"/>
  <c r="FY33" i="1"/>
  <c r="BI3" i="6"/>
  <c r="GA3" i="10" l="1"/>
  <c r="GA17" i="10"/>
  <c r="GA5" i="10"/>
  <c r="GA2" i="10"/>
  <c r="GA12" i="10"/>
  <c r="GA18" i="10" s="1"/>
  <c r="GA8" i="10"/>
  <c r="GA6" i="10"/>
  <c r="GA7" i="10"/>
  <c r="GA11" i="10"/>
  <c r="GB1" i="10"/>
  <c r="GA13" i="10"/>
  <c r="GA15" i="10"/>
  <c r="GA16" i="10"/>
  <c r="GA25" i="10"/>
  <c r="GA9" i="10"/>
  <c r="GA4" i="10"/>
  <c r="GA10" i="10"/>
  <c r="GA24" i="10"/>
  <c r="GA26" i="10"/>
  <c r="GA30" i="10"/>
  <c r="GA27" i="10"/>
  <c r="GA31" i="10"/>
  <c r="GA28" i="10"/>
  <c r="GA29" i="10"/>
  <c r="GB33" i="10"/>
  <c r="GB32" i="10"/>
  <c r="BI2" i="6"/>
  <c r="FY24" i="1"/>
  <c r="FY3" i="1"/>
  <c r="FY30" i="1"/>
  <c r="FY12" i="1"/>
  <c r="FY18" i="1" s="1"/>
  <c r="FY5" i="1"/>
  <c r="FY9" i="1"/>
  <c r="FZ1" i="1"/>
  <c r="FY6" i="1"/>
  <c r="FY4" i="1"/>
  <c r="FY10" i="1"/>
  <c r="FY8" i="1"/>
  <c r="FY26" i="1"/>
  <c r="FY7" i="1"/>
  <c r="FY11" i="1"/>
  <c r="FY13" i="1"/>
  <c r="FY25" i="1"/>
  <c r="FY2" i="1"/>
  <c r="FY27" i="1"/>
  <c r="FY28" i="1"/>
  <c r="FY29" i="1"/>
  <c r="FY31" i="1"/>
  <c r="FZ32" i="1"/>
  <c r="FY14" i="1"/>
  <c r="FY15" i="1"/>
  <c r="FY16" i="1"/>
  <c r="FY17" i="1"/>
  <c r="FY20" i="1"/>
  <c r="FZ33" i="1"/>
  <c r="FY16" i="7"/>
  <c r="FZ15" i="7"/>
  <c r="GB26" i="10" l="1"/>
  <c r="GB25" i="10"/>
  <c r="GB16" i="10"/>
  <c r="GB24" i="10"/>
  <c r="GB6" i="10"/>
  <c r="GB17" i="10"/>
  <c r="GB12" i="10"/>
  <c r="GB18" i="10" s="1"/>
  <c r="GB28" i="10"/>
  <c r="GB4" i="10"/>
  <c r="GB9" i="10"/>
  <c r="GB10" i="10"/>
  <c r="GB3" i="10"/>
  <c r="GB5" i="10"/>
  <c r="GB30" i="10"/>
  <c r="GB2" i="10"/>
  <c r="GB7" i="10"/>
  <c r="GB11" i="10"/>
  <c r="GB31" i="10"/>
  <c r="GC1" i="10"/>
  <c r="GB8" i="10"/>
  <c r="GB13" i="10"/>
  <c r="GB27" i="10"/>
  <c r="GB15" i="10"/>
  <c r="GB29" i="10"/>
  <c r="GC33" i="10"/>
  <c r="GC32" i="10"/>
  <c r="BJ4" i="6"/>
  <c r="GA1" i="1"/>
  <c r="FZ4" i="1"/>
  <c r="FZ9" i="1"/>
  <c r="FZ6" i="1"/>
  <c r="FZ10" i="1"/>
  <c r="FZ8" i="1"/>
  <c r="FZ30" i="1"/>
  <c r="FZ27" i="1"/>
  <c r="FZ26" i="1"/>
  <c r="FZ11" i="1"/>
  <c r="FZ24" i="1"/>
  <c r="FZ3" i="1"/>
  <c r="FZ13" i="1"/>
  <c r="FZ25" i="1"/>
  <c r="FZ12" i="1"/>
  <c r="FZ18" i="1" s="1"/>
  <c r="FZ5" i="1"/>
  <c r="FZ7" i="1"/>
  <c r="FZ2" i="1"/>
  <c r="FZ28" i="1"/>
  <c r="FZ29" i="1"/>
  <c r="FZ14" i="1"/>
  <c r="FZ15" i="1"/>
  <c r="FZ16" i="1"/>
  <c r="FZ17" i="1"/>
  <c r="FZ20" i="1"/>
  <c r="GA33" i="1"/>
  <c r="GA32" i="1"/>
  <c r="FZ31" i="1"/>
  <c r="FZ16" i="7"/>
  <c r="GA15" i="7"/>
  <c r="GB15" i="7" l="1"/>
  <c r="GA16" i="7"/>
  <c r="GA8" i="1"/>
  <c r="GB1" i="1"/>
  <c r="GA4" i="1"/>
  <c r="GA11" i="1"/>
  <c r="GA13" i="1"/>
  <c r="GA2" i="1"/>
  <c r="GA9" i="1"/>
  <c r="GA6" i="1"/>
  <c r="GA25" i="1"/>
  <c r="GA3" i="1"/>
  <c r="GA7" i="1"/>
  <c r="GA12" i="1"/>
  <c r="GA18" i="1" s="1"/>
  <c r="GA5" i="1"/>
  <c r="GA10" i="1"/>
  <c r="GA24" i="1"/>
  <c r="GA26" i="1"/>
  <c r="GA30" i="1"/>
  <c r="GA27" i="1"/>
  <c r="GA31" i="1"/>
  <c r="GB32" i="1"/>
  <c r="GA14" i="1"/>
  <c r="GA15" i="1"/>
  <c r="GA16" i="1"/>
  <c r="GA17" i="1"/>
  <c r="GA20" i="1"/>
  <c r="GB33" i="1"/>
  <c r="GA29" i="1"/>
  <c r="GA28" i="1"/>
  <c r="GC5" i="10"/>
  <c r="GC2" i="10"/>
  <c r="GC16" i="10"/>
  <c r="GC27" i="10"/>
  <c r="GC6" i="10"/>
  <c r="GC31" i="10"/>
  <c r="GC26" i="10"/>
  <c r="GC17" i="10"/>
  <c r="GC25" i="10"/>
  <c r="GC8" i="10"/>
  <c r="GC28" i="10"/>
  <c r="GC24" i="10"/>
  <c r="GC7" i="10"/>
  <c r="GC12" i="10"/>
  <c r="GC18" i="10" s="1"/>
  <c r="GC30" i="10"/>
  <c r="GC11" i="10"/>
  <c r="GC4" i="10"/>
  <c r="GC13" i="10"/>
  <c r="GC10" i="10"/>
  <c r="GC15" i="10"/>
  <c r="GD1" i="10"/>
  <c r="GC3" i="10"/>
  <c r="GC9" i="10"/>
  <c r="GC29" i="10"/>
  <c r="GD33" i="10"/>
  <c r="GD32" i="10"/>
  <c r="BJ3" i="6"/>
  <c r="BJ2" i="6" l="1"/>
  <c r="GC1" i="1"/>
  <c r="GB25" i="1"/>
  <c r="GB4" i="1"/>
  <c r="GB27" i="1"/>
  <c r="GB24" i="1"/>
  <c r="GB26" i="1"/>
  <c r="GB11" i="1"/>
  <c r="GB12" i="1"/>
  <c r="GB18" i="1" s="1"/>
  <c r="GB2" i="1"/>
  <c r="GB13" i="1"/>
  <c r="GB10" i="1"/>
  <c r="GB3" i="1"/>
  <c r="GB9" i="1"/>
  <c r="GB5" i="1"/>
  <c r="GB30" i="1"/>
  <c r="GB7" i="1"/>
  <c r="GB8" i="1"/>
  <c r="GB6" i="1"/>
  <c r="GB14" i="1"/>
  <c r="GB15" i="1"/>
  <c r="GB16" i="1"/>
  <c r="GB17" i="1"/>
  <c r="GB20" i="1"/>
  <c r="GB28" i="1"/>
  <c r="GB29" i="1"/>
  <c r="GB31" i="1"/>
  <c r="GC32" i="1"/>
  <c r="GC33" i="1"/>
  <c r="GD26" i="10"/>
  <c r="GD8" i="10"/>
  <c r="GD9" i="10"/>
  <c r="GD31" i="10"/>
  <c r="GD25" i="10"/>
  <c r="GD24" i="10"/>
  <c r="GD11" i="10"/>
  <c r="GD12" i="10"/>
  <c r="GD18" i="10" s="1"/>
  <c r="GD13" i="10"/>
  <c r="GD15" i="10"/>
  <c r="GE1" i="10"/>
  <c r="GD4" i="10"/>
  <c r="GD6" i="10"/>
  <c r="GD10" i="10"/>
  <c r="GD3" i="10"/>
  <c r="GD16" i="10"/>
  <c r="GD5" i="10"/>
  <c r="GD17" i="10"/>
  <c r="GD2" i="10"/>
  <c r="GD30" i="10"/>
  <c r="GD28" i="10"/>
  <c r="GD27" i="10"/>
  <c r="GD7" i="10"/>
  <c r="GD29" i="10"/>
  <c r="GE33" i="10"/>
  <c r="GE32" i="10"/>
  <c r="GC15" i="7"/>
  <c r="GB16" i="7"/>
  <c r="GD15" i="7" l="1"/>
  <c r="GC16" i="7"/>
  <c r="GF1" i="10"/>
  <c r="GE9" i="10"/>
  <c r="GE4" i="10"/>
  <c r="GE16" i="10"/>
  <c r="GE10" i="10"/>
  <c r="GE17" i="10"/>
  <c r="GE3" i="10"/>
  <c r="GE6" i="10"/>
  <c r="GE28" i="10"/>
  <c r="GE5" i="10"/>
  <c r="GE2" i="10"/>
  <c r="GE30" i="10"/>
  <c r="GE31" i="10"/>
  <c r="GE27" i="10"/>
  <c r="GE8" i="10"/>
  <c r="GE26" i="10"/>
  <c r="GE7" i="10"/>
  <c r="GE25" i="10"/>
  <c r="GE11" i="10"/>
  <c r="GE24" i="10"/>
  <c r="GE13" i="10"/>
  <c r="GE12" i="10"/>
  <c r="GE18" i="10" s="1"/>
  <c r="GE15" i="10"/>
  <c r="GE29" i="10"/>
  <c r="GF33" i="10"/>
  <c r="GF32" i="10"/>
  <c r="GC12" i="1"/>
  <c r="GC18" i="1" s="1"/>
  <c r="GC26" i="1"/>
  <c r="GC7" i="1"/>
  <c r="GC4" i="1"/>
  <c r="GC30" i="1"/>
  <c r="GC24" i="1"/>
  <c r="GC10" i="1"/>
  <c r="GC3" i="1"/>
  <c r="GC5" i="1"/>
  <c r="GC8" i="1"/>
  <c r="GD1" i="1"/>
  <c r="GC11" i="1"/>
  <c r="GC25" i="1"/>
  <c r="GC2" i="1"/>
  <c r="GC9" i="1"/>
  <c r="GC13" i="1"/>
  <c r="GC27" i="1"/>
  <c r="GC6" i="1"/>
  <c r="GC14" i="1"/>
  <c r="GC15" i="1"/>
  <c r="GC16" i="1"/>
  <c r="GC17" i="1"/>
  <c r="GC20" i="1"/>
  <c r="GC28" i="1"/>
  <c r="GC29" i="1"/>
  <c r="GC31" i="1"/>
  <c r="GD32" i="1"/>
  <c r="GD33" i="1"/>
  <c r="BK4" i="6"/>
  <c r="GE1" i="1" l="1"/>
  <c r="GD6" i="1"/>
  <c r="GD11" i="1"/>
  <c r="GD25" i="1"/>
  <c r="GD4" i="1"/>
  <c r="GD9" i="1"/>
  <c r="GD13" i="1"/>
  <c r="GD27" i="1"/>
  <c r="GD10" i="1"/>
  <c r="GD12" i="1"/>
  <c r="GD18" i="1" s="1"/>
  <c r="GD3" i="1"/>
  <c r="GD30" i="1"/>
  <c r="GD5" i="1"/>
  <c r="GD8" i="1"/>
  <c r="GD24" i="1"/>
  <c r="GD7" i="1"/>
  <c r="GD26" i="1"/>
  <c r="GD2" i="1"/>
  <c r="GD14" i="1"/>
  <c r="GD15" i="1"/>
  <c r="GD16" i="1"/>
  <c r="GD17" i="1"/>
  <c r="GD20" i="1"/>
  <c r="GD28" i="1"/>
  <c r="GD29" i="1"/>
  <c r="GD31" i="1"/>
  <c r="GE32" i="1"/>
  <c r="GE33" i="1"/>
  <c r="GF27" i="10"/>
  <c r="GF9" i="10"/>
  <c r="GF26" i="10"/>
  <c r="GF25" i="10"/>
  <c r="GF24" i="10"/>
  <c r="GF6" i="10"/>
  <c r="GG1" i="10"/>
  <c r="GF30" i="10"/>
  <c r="GF16" i="10"/>
  <c r="GF5" i="10"/>
  <c r="GF31" i="10"/>
  <c r="GF4" i="10"/>
  <c r="GF8" i="10"/>
  <c r="GF10" i="10"/>
  <c r="GF11" i="10"/>
  <c r="GF3" i="10"/>
  <c r="GF13" i="10"/>
  <c r="GF2" i="10"/>
  <c r="GF15" i="10"/>
  <c r="GF12" i="10"/>
  <c r="GF18" i="10" s="1"/>
  <c r="GF17" i="10"/>
  <c r="GF7" i="10"/>
  <c r="GF28" i="10"/>
  <c r="GF29" i="10"/>
  <c r="GG33" i="10"/>
  <c r="GG32" i="10"/>
  <c r="BK3" i="6"/>
  <c r="GE15" i="7"/>
  <c r="GD16" i="7"/>
  <c r="GE27" i="1" l="1"/>
  <c r="GE9" i="1"/>
  <c r="GE24" i="1"/>
  <c r="GE26" i="1"/>
  <c r="GE6" i="1"/>
  <c r="GE12" i="1"/>
  <c r="GE18" i="1" s="1"/>
  <c r="GE4" i="1"/>
  <c r="GE10" i="1"/>
  <c r="GE30" i="1"/>
  <c r="GF1" i="1"/>
  <c r="GE3" i="1"/>
  <c r="GE5" i="1"/>
  <c r="GE8" i="1"/>
  <c r="GE7" i="1"/>
  <c r="GE11" i="1"/>
  <c r="GE13" i="1"/>
  <c r="GE25" i="1"/>
  <c r="GE2" i="1"/>
  <c r="GE14" i="1"/>
  <c r="GE15" i="1"/>
  <c r="GE16" i="1"/>
  <c r="GE17" i="1"/>
  <c r="GE20" i="1"/>
  <c r="GE28" i="1"/>
  <c r="GE29" i="1"/>
  <c r="GE31" i="1"/>
  <c r="GF32" i="1"/>
  <c r="GF33" i="1"/>
  <c r="GG9" i="10"/>
  <c r="GH1" i="10"/>
  <c r="GG16" i="10"/>
  <c r="GG4" i="10"/>
  <c r="GG17" i="10"/>
  <c r="GG10" i="10"/>
  <c r="GG28" i="10"/>
  <c r="GG31" i="10"/>
  <c r="GG3" i="10"/>
  <c r="GG30" i="10"/>
  <c r="GG5" i="10"/>
  <c r="GG8" i="10"/>
  <c r="GG6" i="10"/>
  <c r="GG2" i="10"/>
  <c r="GG7" i="10"/>
  <c r="GG26" i="10"/>
  <c r="GG11" i="10"/>
  <c r="GG27" i="10"/>
  <c r="GG13" i="10"/>
  <c r="GG25" i="10"/>
  <c r="GG15" i="10"/>
  <c r="GG24" i="10"/>
  <c r="GG12" i="10"/>
  <c r="GG18" i="10" s="1"/>
  <c r="GG29" i="10"/>
  <c r="GH33" i="10"/>
  <c r="GH32" i="10"/>
  <c r="GF15" i="7"/>
  <c r="GE16" i="7"/>
  <c r="BK2" i="6"/>
  <c r="GH26" i="10" l="1"/>
  <c r="GH7" i="10"/>
  <c r="GH16" i="10"/>
  <c r="GH31" i="10"/>
  <c r="GH25" i="10"/>
  <c r="GH17" i="10"/>
  <c r="GH24" i="10"/>
  <c r="GH9" i="10"/>
  <c r="GH28" i="10"/>
  <c r="GI1" i="10"/>
  <c r="GH4" i="10"/>
  <c r="GH11" i="10"/>
  <c r="GH10" i="10"/>
  <c r="GH13" i="10"/>
  <c r="GH3" i="10"/>
  <c r="GH15" i="10"/>
  <c r="GH5" i="10"/>
  <c r="GH6" i="10"/>
  <c r="GH2" i="10"/>
  <c r="GH12" i="10"/>
  <c r="GH18" i="10" s="1"/>
  <c r="GH8" i="10"/>
  <c r="GH27" i="10"/>
  <c r="GH30" i="10"/>
  <c r="GH29" i="10"/>
  <c r="GI33" i="10"/>
  <c r="GI32" i="10"/>
  <c r="BL4" i="6"/>
  <c r="GF13" i="1"/>
  <c r="GG1" i="1"/>
  <c r="GF4" i="1"/>
  <c r="GF10" i="1"/>
  <c r="GF9" i="1"/>
  <c r="GF8" i="1"/>
  <c r="GF30" i="1"/>
  <c r="GF25" i="1"/>
  <c r="GF26" i="1"/>
  <c r="GF6" i="1"/>
  <c r="GF27" i="1"/>
  <c r="GF3" i="1"/>
  <c r="GF24" i="1"/>
  <c r="GF5" i="1"/>
  <c r="GF12" i="1"/>
  <c r="GF18" i="1" s="1"/>
  <c r="GF7" i="1"/>
  <c r="GF2" i="1"/>
  <c r="GF11" i="1"/>
  <c r="GF31" i="1"/>
  <c r="GG32" i="1"/>
  <c r="GF14" i="1"/>
  <c r="GF15" i="1"/>
  <c r="GF16" i="1"/>
  <c r="GF17" i="1"/>
  <c r="GF20" i="1"/>
  <c r="GF28" i="1"/>
  <c r="GF29" i="1"/>
  <c r="GG33" i="1"/>
  <c r="GG15" i="7"/>
  <c r="GF16" i="7"/>
  <c r="GG24" i="1" l="1"/>
  <c r="GG12" i="1"/>
  <c r="GG18" i="1" s="1"/>
  <c r="GG3" i="1"/>
  <c r="GG9" i="1"/>
  <c r="GG5" i="1"/>
  <c r="GG10" i="1"/>
  <c r="GG8" i="1"/>
  <c r="GG6" i="1"/>
  <c r="GG4" i="1"/>
  <c r="GG30" i="1"/>
  <c r="GG7" i="1"/>
  <c r="GG26" i="1"/>
  <c r="GG11" i="1"/>
  <c r="GG13" i="1"/>
  <c r="GG25" i="1"/>
  <c r="GH1" i="1"/>
  <c r="GG27" i="1"/>
  <c r="GG2" i="1"/>
  <c r="GG28" i="1"/>
  <c r="GG29" i="1"/>
  <c r="GG14" i="1"/>
  <c r="GG15" i="1"/>
  <c r="GG16" i="1"/>
  <c r="GG17" i="1"/>
  <c r="GG20" i="1"/>
  <c r="GH32" i="1"/>
  <c r="GH33" i="1"/>
  <c r="GG31" i="1"/>
  <c r="GI4" i="10"/>
  <c r="GI10" i="10"/>
  <c r="GI11" i="10"/>
  <c r="GI3" i="10"/>
  <c r="GI13" i="10"/>
  <c r="GI5" i="10"/>
  <c r="GI15" i="10"/>
  <c r="GI2" i="10"/>
  <c r="GI12" i="10"/>
  <c r="GI18" i="10" s="1"/>
  <c r="GI6" i="10"/>
  <c r="GI16" i="10"/>
  <c r="GI27" i="10"/>
  <c r="GI8" i="10"/>
  <c r="GI17" i="10"/>
  <c r="GI31" i="10"/>
  <c r="GI26" i="10"/>
  <c r="GI7" i="10"/>
  <c r="GI9" i="10"/>
  <c r="GI28" i="10"/>
  <c r="GI25" i="10"/>
  <c r="GI30" i="10"/>
  <c r="GI24" i="10"/>
  <c r="GJ1" i="10"/>
  <c r="GI29" i="10"/>
  <c r="GJ33" i="10"/>
  <c r="GJ32" i="10"/>
  <c r="BL3" i="6"/>
  <c r="GH15" i="7"/>
  <c r="GG16" i="7"/>
  <c r="GJ2" i="10" l="1"/>
  <c r="GJ13" i="10"/>
  <c r="GJ12" i="10"/>
  <c r="GJ18" i="10" s="1"/>
  <c r="GJ15" i="10"/>
  <c r="GJ10" i="10"/>
  <c r="GJ17" i="10"/>
  <c r="GJ27" i="10"/>
  <c r="GJ30" i="10"/>
  <c r="GJ28" i="10"/>
  <c r="GJ26" i="10"/>
  <c r="GJ8" i="10"/>
  <c r="GJ9" i="10"/>
  <c r="GJ25" i="10"/>
  <c r="GJ24" i="10"/>
  <c r="GJ16" i="10"/>
  <c r="GK1" i="10"/>
  <c r="GJ31" i="10"/>
  <c r="GJ4" i="10"/>
  <c r="GJ7" i="10"/>
  <c r="GJ3" i="10"/>
  <c r="GJ5" i="10"/>
  <c r="GJ6" i="10"/>
  <c r="GJ11" i="10"/>
  <c r="GJ29" i="10"/>
  <c r="GK33" i="10"/>
  <c r="GK32" i="10"/>
  <c r="GI15" i="7"/>
  <c r="GH16" i="7"/>
  <c r="GI1" i="1"/>
  <c r="GH30" i="1"/>
  <c r="GH2" i="1"/>
  <c r="GH8" i="1"/>
  <c r="GH10" i="1"/>
  <c r="GH11" i="1"/>
  <c r="GH13" i="1"/>
  <c r="GH25" i="1"/>
  <c r="GH4" i="1"/>
  <c r="GH27" i="1"/>
  <c r="GH24" i="1"/>
  <c r="GH26" i="1"/>
  <c r="GH12" i="1"/>
  <c r="GH18" i="1" s="1"/>
  <c r="GH3" i="1"/>
  <c r="GH5" i="1"/>
  <c r="GH6" i="1"/>
  <c r="GH7" i="1"/>
  <c r="GH9" i="1"/>
  <c r="GH31" i="1"/>
  <c r="GI32" i="1"/>
  <c r="GH14" i="1"/>
  <c r="GH15" i="1"/>
  <c r="GH16" i="1"/>
  <c r="GH17" i="1"/>
  <c r="GH20" i="1"/>
  <c r="GH29" i="1"/>
  <c r="GI33" i="1"/>
  <c r="GH28" i="1"/>
  <c r="BL2" i="6"/>
  <c r="BM4" i="6" l="1"/>
  <c r="GK26" i="10"/>
  <c r="GK13" i="10"/>
  <c r="GK25" i="10"/>
  <c r="GK15" i="10"/>
  <c r="GK24" i="10"/>
  <c r="GL1" i="10"/>
  <c r="GK6" i="10"/>
  <c r="GK4" i="10"/>
  <c r="GK10" i="10"/>
  <c r="GK16" i="10"/>
  <c r="GK3" i="10"/>
  <c r="GK9" i="10"/>
  <c r="GK31" i="10"/>
  <c r="GK5" i="10"/>
  <c r="GK2" i="10"/>
  <c r="GK7" i="10"/>
  <c r="GK12" i="10"/>
  <c r="GK18" i="10" s="1"/>
  <c r="GK30" i="10"/>
  <c r="GK17" i="10"/>
  <c r="GK8" i="10"/>
  <c r="GK28" i="10"/>
  <c r="GK27" i="10"/>
  <c r="GK11" i="10"/>
  <c r="GL32" i="10"/>
  <c r="GK29" i="10"/>
  <c r="GL33" i="10"/>
  <c r="GJ15" i="7"/>
  <c r="GI16" i="7"/>
  <c r="GI25" i="1"/>
  <c r="GJ1" i="1"/>
  <c r="GI27" i="1"/>
  <c r="GI26" i="1"/>
  <c r="GI11" i="1"/>
  <c r="GI24" i="1"/>
  <c r="GI4" i="1"/>
  <c r="GI9" i="1"/>
  <c r="GI13" i="1"/>
  <c r="GI12" i="1"/>
  <c r="GI18" i="1" s="1"/>
  <c r="GI6" i="1"/>
  <c r="GI2" i="1"/>
  <c r="GI8" i="1"/>
  <c r="GI10" i="1"/>
  <c r="GI3" i="1"/>
  <c r="GI30" i="1"/>
  <c r="GI5" i="1"/>
  <c r="GI7" i="1"/>
  <c r="GI28" i="1"/>
  <c r="GI29" i="1"/>
  <c r="GI14" i="1"/>
  <c r="GI15" i="1"/>
  <c r="GI16" i="1"/>
  <c r="GI17" i="1"/>
  <c r="GI20" i="1"/>
  <c r="GJ32" i="1"/>
  <c r="GJ33" i="1"/>
  <c r="GI31" i="1"/>
  <c r="GK15" i="7" l="1"/>
  <c r="GJ16" i="7"/>
  <c r="GL12" i="10"/>
  <c r="GL18" i="10" s="1"/>
  <c r="GL6" i="10"/>
  <c r="GL24" i="10"/>
  <c r="GL7" i="10"/>
  <c r="GL27" i="10"/>
  <c r="GL8" i="10"/>
  <c r="GL26" i="10"/>
  <c r="GL30" i="10"/>
  <c r="GL25" i="10"/>
  <c r="GL11" i="10"/>
  <c r="GM1" i="10"/>
  <c r="GL13" i="10"/>
  <c r="GL17" i="10"/>
  <c r="GL4" i="10"/>
  <c r="GL15" i="10"/>
  <c r="GL28" i="10"/>
  <c r="GL10" i="10"/>
  <c r="GL16" i="10"/>
  <c r="GL31" i="10"/>
  <c r="GL3" i="10"/>
  <c r="GL5" i="10"/>
  <c r="GL2" i="10"/>
  <c r="GL9" i="10"/>
  <c r="GM33" i="10"/>
  <c r="GM32" i="10"/>
  <c r="GL29" i="10"/>
  <c r="GJ24" i="1"/>
  <c r="GJ3" i="1"/>
  <c r="GJ30" i="1"/>
  <c r="GJ12" i="1"/>
  <c r="GJ18" i="1" s="1"/>
  <c r="GJ5" i="1"/>
  <c r="GJ10" i="1"/>
  <c r="GJ8" i="1"/>
  <c r="GJ26" i="1"/>
  <c r="GJ2" i="1"/>
  <c r="GJ11" i="1"/>
  <c r="GJ13" i="1"/>
  <c r="GK1" i="1"/>
  <c r="GJ6" i="1"/>
  <c r="GJ25" i="1"/>
  <c r="GJ4" i="1"/>
  <c r="GJ9" i="1"/>
  <c r="GJ27" i="1"/>
  <c r="GJ7" i="1"/>
  <c r="GJ28" i="1"/>
  <c r="GJ29" i="1"/>
  <c r="GJ31" i="1"/>
  <c r="GJ14" i="1"/>
  <c r="GJ15" i="1"/>
  <c r="GJ16" i="1"/>
  <c r="GJ17" i="1"/>
  <c r="GJ20" i="1"/>
  <c r="GK32" i="1"/>
  <c r="GK33" i="1"/>
  <c r="BM3" i="6"/>
  <c r="GK9" i="1" l="1"/>
  <c r="GK8" i="1"/>
  <c r="GK25" i="1"/>
  <c r="GK4" i="1"/>
  <c r="GK30" i="1"/>
  <c r="GK27" i="1"/>
  <c r="GK6" i="1"/>
  <c r="GK26" i="1"/>
  <c r="GK2" i="1"/>
  <c r="GK24" i="1"/>
  <c r="GK12" i="1"/>
  <c r="GK18" i="1" s="1"/>
  <c r="GK3" i="1"/>
  <c r="GK11" i="1"/>
  <c r="GK5" i="1"/>
  <c r="GK13" i="1"/>
  <c r="GK7" i="1"/>
  <c r="GL1" i="1"/>
  <c r="GK10" i="1"/>
  <c r="GK28" i="1"/>
  <c r="GK29" i="1"/>
  <c r="GK31" i="1"/>
  <c r="GL32" i="1"/>
  <c r="GK14" i="1"/>
  <c r="GK15" i="1"/>
  <c r="GK16" i="1"/>
  <c r="GK17" i="1"/>
  <c r="GK20" i="1"/>
  <c r="GL33" i="1"/>
  <c r="BM2" i="6"/>
  <c r="GM10" i="10"/>
  <c r="GM8" i="10"/>
  <c r="GM6" i="10"/>
  <c r="GM16" i="10"/>
  <c r="GM3" i="10"/>
  <c r="GM17" i="10"/>
  <c r="GM5" i="10"/>
  <c r="GM2" i="10"/>
  <c r="GM9" i="10"/>
  <c r="GM12" i="10"/>
  <c r="GM18" i="10" s="1"/>
  <c r="GN1" i="10"/>
  <c r="GM11" i="10"/>
  <c r="GM25" i="10"/>
  <c r="GM13" i="10"/>
  <c r="GM4" i="10"/>
  <c r="GM7" i="10"/>
  <c r="GM15" i="10"/>
  <c r="GM26" i="10"/>
  <c r="GM30" i="10"/>
  <c r="GM28" i="10"/>
  <c r="GM24" i="10"/>
  <c r="GM27" i="10"/>
  <c r="GM31" i="10"/>
  <c r="GM29" i="10"/>
  <c r="GN33" i="10"/>
  <c r="GN32" i="10"/>
  <c r="GK16" i="7"/>
  <c r="GL15" i="7"/>
  <c r="GL4" i="1" l="1"/>
  <c r="GM1" i="1"/>
  <c r="GL9" i="1"/>
  <c r="GL11" i="1"/>
  <c r="GL6" i="1"/>
  <c r="GL13" i="1"/>
  <c r="GL3" i="1"/>
  <c r="GL10" i="1"/>
  <c r="GL27" i="1"/>
  <c r="GL5" i="1"/>
  <c r="GL24" i="1"/>
  <c r="GL7" i="1"/>
  <c r="GL25" i="1"/>
  <c r="GL12" i="1"/>
  <c r="GL18" i="1" s="1"/>
  <c r="GL26" i="1"/>
  <c r="GL30" i="1"/>
  <c r="GL2" i="1"/>
  <c r="GL8" i="1"/>
  <c r="GL28" i="1"/>
  <c r="GL29" i="1"/>
  <c r="GL14" i="1"/>
  <c r="GL15" i="1"/>
  <c r="GL16" i="1"/>
  <c r="GL17" i="1"/>
  <c r="GL20" i="1"/>
  <c r="GL31" i="1"/>
  <c r="GM33" i="1"/>
  <c r="GM32" i="1"/>
  <c r="GM15" i="7"/>
  <c r="GL16" i="7"/>
  <c r="BN4" i="6"/>
  <c r="GN5" i="10"/>
  <c r="GN9" i="10"/>
  <c r="GN2" i="10"/>
  <c r="GN27" i="10"/>
  <c r="GN30" i="10"/>
  <c r="GN6" i="10"/>
  <c r="GN26" i="10"/>
  <c r="GN8" i="10"/>
  <c r="GN11" i="10"/>
  <c r="GN25" i="10"/>
  <c r="GN7" i="10"/>
  <c r="GN13" i="10"/>
  <c r="GN24" i="10"/>
  <c r="GN15" i="10"/>
  <c r="GO1" i="10"/>
  <c r="GN12" i="10"/>
  <c r="GN18" i="10" s="1"/>
  <c r="GN16" i="10"/>
  <c r="GN4" i="10"/>
  <c r="GN17" i="10"/>
  <c r="GN10" i="10"/>
  <c r="GN28" i="10"/>
  <c r="GN3" i="10"/>
  <c r="GN31" i="10"/>
  <c r="GN29" i="10"/>
  <c r="GO33" i="10"/>
  <c r="GO32" i="10"/>
  <c r="GM9" i="1" l="1"/>
  <c r="GM25" i="1"/>
  <c r="GN1" i="1"/>
  <c r="GM7" i="1"/>
  <c r="GM12" i="1"/>
  <c r="GM18" i="1" s="1"/>
  <c r="GM2" i="1"/>
  <c r="GM8" i="1"/>
  <c r="GM6" i="1"/>
  <c r="GM3" i="1"/>
  <c r="GM5" i="1"/>
  <c r="GM11" i="1"/>
  <c r="GM13" i="1"/>
  <c r="GM4" i="1"/>
  <c r="GM10" i="1"/>
  <c r="GM30" i="1"/>
  <c r="GM27" i="1"/>
  <c r="GM31" i="1"/>
  <c r="GN32" i="1"/>
  <c r="GM24" i="1"/>
  <c r="GM26" i="1"/>
  <c r="GM14" i="1"/>
  <c r="GM15" i="1"/>
  <c r="GM16" i="1"/>
  <c r="GM17" i="1"/>
  <c r="GM20" i="1"/>
  <c r="GN33" i="1"/>
  <c r="GM29" i="1"/>
  <c r="GM28" i="1"/>
  <c r="GO7" i="10"/>
  <c r="GO9" i="10"/>
  <c r="GO2" i="10"/>
  <c r="GO12" i="10"/>
  <c r="GO18" i="10" s="1"/>
  <c r="GO16" i="10"/>
  <c r="GP1" i="10"/>
  <c r="GO31" i="10"/>
  <c r="GO4" i="10"/>
  <c r="GO27" i="10"/>
  <c r="GO10" i="10"/>
  <c r="GO30" i="10"/>
  <c r="GO26" i="10"/>
  <c r="GO8" i="10"/>
  <c r="GO6" i="10"/>
  <c r="GO25" i="10"/>
  <c r="GO11" i="10"/>
  <c r="GO17" i="10"/>
  <c r="GO24" i="10"/>
  <c r="GO13" i="10"/>
  <c r="GO28" i="10"/>
  <c r="GO3" i="10"/>
  <c r="GO15" i="10"/>
  <c r="GO5" i="10"/>
  <c r="GO29" i="10"/>
  <c r="GP33" i="10"/>
  <c r="GP32" i="10"/>
  <c r="BN3" i="6"/>
  <c r="GN15" i="7"/>
  <c r="GM16" i="7"/>
  <c r="GO15" i="7" l="1"/>
  <c r="GN16" i="7"/>
  <c r="GN11" i="1"/>
  <c r="GN4" i="1"/>
  <c r="GN13" i="1"/>
  <c r="GN10" i="1"/>
  <c r="GN25" i="1"/>
  <c r="GN9" i="1"/>
  <c r="GO1" i="1"/>
  <c r="GN30" i="1"/>
  <c r="GN27" i="1"/>
  <c r="GN3" i="1"/>
  <c r="GN6" i="1"/>
  <c r="GN24" i="1"/>
  <c r="GN5" i="1"/>
  <c r="GN8" i="1"/>
  <c r="GN12" i="1"/>
  <c r="GN18" i="1" s="1"/>
  <c r="GN7" i="1"/>
  <c r="GN26" i="1"/>
  <c r="GN2" i="1"/>
  <c r="GN14" i="1"/>
  <c r="GN15" i="1"/>
  <c r="GN16" i="1"/>
  <c r="GN17" i="1"/>
  <c r="GN20" i="1"/>
  <c r="GN28" i="1"/>
  <c r="GN29" i="1"/>
  <c r="GN31" i="1"/>
  <c r="GO32" i="1"/>
  <c r="GO33" i="1"/>
  <c r="BN2" i="6"/>
  <c r="GP27" i="10"/>
  <c r="GP8" i="10"/>
  <c r="GP26" i="10"/>
  <c r="GP7" i="10"/>
  <c r="GP25" i="10"/>
  <c r="GP30" i="10"/>
  <c r="GP11" i="10"/>
  <c r="GP24" i="10"/>
  <c r="GP13" i="10"/>
  <c r="GP12" i="10"/>
  <c r="GP18" i="10" s="1"/>
  <c r="GP15" i="10"/>
  <c r="GP17" i="10"/>
  <c r="GQ1" i="10"/>
  <c r="GP28" i="10"/>
  <c r="GP4" i="10"/>
  <c r="GP9" i="10"/>
  <c r="GP10" i="10"/>
  <c r="GP3" i="10"/>
  <c r="GP5" i="10"/>
  <c r="GP6" i="10"/>
  <c r="GP16" i="10"/>
  <c r="GP2" i="10"/>
  <c r="GP31" i="10"/>
  <c r="GP29" i="10"/>
  <c r="GQ33" i="10"/>
  <c r="GQ32" i="10"/>
  <c r="GP15" i="7" l="1"/>
  <c r="GO16" i="7"/>
  <c r="GR1" i="10"/>
  <c r="GQ13" i="10"/>
  <c r="GQ4" i="10"/>
  <c r="GQ15" i="10"/>
  <c r="GQ10" i="10"/>
  <c r="GQ3" i="10"/>
  <c r="GQ5" i="10"/>
  <c r="GQ2" i="10"/>
  <c r="GQ7" i="10"/>
  <c r="GQ9" i="10"/>
  <c r="GQ17" i="10"/>
  <c r="GQ27" i="10"/>
  <c r="GQ8" i="10"/>
  <c r="GQ28" i="10"/>
  <c r="GQ26" i="10"/>
  <c r="GQ30" i="10"/>
  <c r="GQ16" i="10"/>
  <c r="GQ25" i="10"/>
  <c r="GQ6" i="10"/>
  <c r="GQ31" i="10"/>
  <c r="GQ24" i="10"/>
  <c r="GQ12" i="10"/>
  <c r="GQ18" i="10" s="1"/>
  <c r="GQ11" i="10"/>
  <c r="GQ29" i="10"/>
  <c r="GR33" i="10"/>
  <c r="GR32" i="10"/>
  <c r="GO27" i="1"/>
  <c r="GO12" i="1"/>
  <c r="GO18" i="1" s="1"/>
  <c r="GO26" i="1"/>
  <c r="GO3" i="1"/>
  <c r="GO30" i="1"/>
  <c r="GO24" i="1"/>
  <c r="GO5" i="1"/>
  <c r="GO7" i="1"/>
  <c r="GO8" i="1"/>
  <c r="GO10" i="1"/>
  <c r="GP1" i="1"/>
  <c r="GO4" i="1"/>
  <c r="GO11" i="1"/>
  <c r="GO9" i="1"/>
  <c r="GO13" i="1"/>
  <c r="GO25" i="1"/>
  <c r="GO2" i="1"/>
  <c r="GO6" i="1"/>
  <c r="GO14" i="1"/>
  <c r="GO15" i="1"/>
  <c r="GO16" i="1"/>
  <c r="GO17" i="1"/>
  <c r="GO20" i="1"/>
  <c r="GO28" i="1"/>
  <c r="GO29" i="1"/>
  <c r="GO31" i="1"/>
  <c r="GP32" i="1"/>
  <c r="GP33" i="1"/>
  <c r="BO4" i="6"/>
  <c r="GP5" i="1" l="1"/>
  <c r="GP8" i="1"/>
  <c r="GP25" i="1"/>
  <c r="GQ1" i="1"/>
  <c r="GP9" i="1"/>
  <c r="GP27" i="1"/>
  <c r="GP2" i="1"/>
  <c r="GP6" i="1"/>
  <c r="GP12" i="1"/>
  <c r="GP18" i="1" s="1"/>
  <c r="GP10" i="1"/>
  <c r="GP11" i="1"/>
  <c r="GP26" i="1"/>
  <c r="GP30" i="1"/>
  <c r="GP13" i="1"/>
  <c r="GP24" i="1"/>
  <c r="GP4" i="1"/>
  <c r="GP3" i="1"/>
  <c r="GP7" i="1"/>
  <c r="GP14" i="1"/>
  <c r="GP15" i="1"/>
  <c r="GP16" i="1"/>
  <c r="GP17" i="1"/>
  <c r="GP20" i="1"/>
  <c r="GP28" i="1"/>
  <c r="GP29" i="1"/>
  <c r="GP31" i="1"/>
  <c r="GQ32" i="1"/>
  <c r="GQ33" i="1"/>
  <c r="GR16" i="10"/>
  <c r="GR17" i="10"/>
  <c r="GR27" i="10"/>
  <c r="GR31" i="10"/>
  <c r="GR28" i="10"/>
  <c r="GR26" i="10"/>
  <c r="GR7" i="10"/>
  <c r="GR6" i="10"/>
  <c r="GR25" i="10"/>
  <c r="GR30" i="10"/>
  <c r="GR24" i="10"/>
  <c r="GS1" i="10"/>
  <c r="GR4" i="10"/>
  <c r="GR10" i="10"/>
  <c r="GR3" i="10"/>
  <c r="GR5" i="10"/>
  <c r="GR11" i="10"/>
  <c r="GR2" i="10"/>
  <c r="GR13" i="10"/>
  <c r="GR12" i="10"/>
  <c r="GR18" i="10" s="1"/>
  <c r="GR15" i="10"/>
  <c r="GR9" i="10"/>
  <c r="GR8" i="10"/>
  <c r="GR29" i="10"/>
  <c r="GS33" i="10"/>
  <c r="GS32" i="10"/>
  <c r="BO3" i="6"/>
  <c r="GQ15" i="7"/>
  <c r="GP16" i="7"/>
  <c r="BO2" i="6" l="1"/>
  <c r="GS24" i="10"/>
  <c r="GS6" i="10"/>
  <c r="GS26" i="10"/>
  <c r="GT1" i="10"/>
  <c r="GS7" i="10"/>
  <c r="GS9" i="10"/>
  <c r="GS4" i="10"/>
  <c r="GS30" i="10"/>
  <c r="GS3" i="10"/>
  <c r="GS31" i="10"/>
  <c r="GS17" i="10"/>
  <c r="GS5" i="10"/>
  <c r="GS28" i="10"/>
  <c r="GS2" i="10"/>
  <c r="GS12" i="10"/>
  <c r="GS18" i="10" s="1"/>
  <c r="GS11" i="10"/>
  <c r="GS13" i="10"/>
  <c r="GS27" i="10"/>
  <c r="GS15" i="10"/>
  <c r="GS25" i="10"/>
  <c r="GS8" i="10"/>
  <c r="GS16" i="10"/>
  <c r="GS10" i="10"/>
  <c r="GS29" i="10"/>
  <c r="GT33" i="10"/>
  <c r="GT32" i="10"/>
  <c r="GQ25" i="1"/>
  <c r="GQ26" i="1"/>
  <c r="GQ11" i="1"/>
  <c r="GQ27" i="1"/>
  <c r="GQ3" i="1"/>
  <c r="GQ13" i="1"/>
  <c r="GQ24" i="1"/>
  <c r="GQ5" i="1"/>
  <c r="GQ6" i="1"/>
  <c r="GQ12" i="1"/>
  <c r="GQ18" i="1" s="1"/>
  <c r="GQ7" i="1"/>
  <c r="GQ9" i="1"/>
  <c r="GQ30" i="1"/>
  <c r="GR1" i="1"/>
  <c r="GQ10" i="1"/>
  <c r="GQ4" i="1"/>
  <c r="GQ8" i="1"/>
  <c r="GQ2" i="1"/>
  <c r="GQ14" i="1"/>
  <c r="GQ15" i="1"/>
  <c r="GQ16" i="1"/>
  <c r="GQ17" i="1"/>
  <c r="GQ20" i="1"/>
  <c r="GQ28" i="1"/>
  <c r="GQ29" i="1"/>
  <c r="GQ31" i="1"/>
  <c r="GR32" i="1"/>
  <c r="GR33" i="1"/>
  <c r="GR15" i="7"/>
  <c r="GQ16" i="7"/>
  <c r="GR7" i="1" l="1"/>
  <c r="GR24" i="1"/>
  <c r="GR4" i="1"/>
  <c r="GR9" i="1"/>
  <c r="GR2" i="1"/>
  <c r="GR10" i="1"/>
  <c r="GS1" i="1"/>
  <c r="GR8" i="1"/>
  <c r="GR30" i="1"/>
  <c r="GR11" i="1"/>
  <c r="GR25" i="1"/>
  <c r="GR26" i="1"/>
  <c r="GR13" i="1"/>
  <c r="GR27" i="1"/>
  <c r="GR3" i="1"/>
  <c r="GR12" i="1"/>
  <c r="GR18" i="1" s="1"/>
  <c r="GR5" i="1"/>
  <c r="GR6" i="1"/>
  <c r="GR31" i="1"/>
  <c r="GS32" i="1"/>
  <c r="GR14" i="1"/>
  <c r="GR15" i="1"/>
  <c r="GR16" i="1"/>
  <c r="GR17" i="1"/>
  <c r="GR20" i="1"/>
  <c r="GR28" i="1"/>
  <c r="GR29" i="1"/>
  <c r="GS33" i="1"/>
  <c r="GU1" i="10"/>
  <c r="GT4" i="10"/>
  <c r="GT10" i="10"/>
  <c r="GT28" i="10"/>
  <c r="GT3" i="10"/>
  <c r="GT2" i="10"/>
  <c r="GT12" i="10"/>
  <c r="GT18" i="10" s="1"/>
  <c r="GT30" i="10"/>
  <c r="GT6" i="10"/>
  <c r="GT8" i="10"/>
  <c r="GT11" i="10"/>
  <c r="GT16" i="10"/>
  <c r="GT27" i="10"/>
  <c r="GT13" i="10"/>
  <c r="GT31" i="10"/>
  <c r="GT26" i="10"/>
  <c r="GT15" i="10"/>
  <c r="GT25" i="10"/>
  <c r="GT24" i="10"/>
  <c r="GT7" i="10"/>
  <c r="GT9" i="10"/>
  <c r="GT5" i="10"/>
  <c r="GT17" i="10"/>
  <c r="GT29" i="10"/>
  <c r="GU33" i="10"/>
  <c r="GU32" i="10"/>
  <c r="BP4" i="6"/>
  <c r="GR16" i="7"/>
  <c r="GS15" i="7"/>
  <c r="GS10" i="1" l="1"/>
  <c r="GS2" i="1"/>
  <c r="GS7" i="1"/>
  <c r="GS8" i="1"/>
  <c r="GS30" i="1"/>
  <c r="GS25" i="1"/>
  <c r="GT1" i="1"/>
  <c r="GS11" i="1"/>
  <c r="GS27" i="1"/>
  <c r="GS26" i="1"/>
  <c r="GS13" i="1"/>
  <c r="GS24" i="1"/>
  <c r="GS3" i="1"/>
  <c r="GS12" i="1"/>
  <c r="GS18" i="1" s="1"/>
  <c r="GS5" i="1"/>
  <c r="GS6" i="1"/>
  <c r="GS4" i="1"/>
  <c r="GS9" i="1"/>
  <c r="GS28" i="1"/>
  <c r="GS29" i="1"/>
  <c r="GS14" i="1"/>
  <c r="GS15" i="1"/>
  <c r="GS16" i="1"/>
  <c r="GS17" i="1"/>
  <c r="GS20" i="1"/>
  <c r="GS31" i="1"/>
  <c r="GT33" i="1"/>
  <c r="GT32" i="1"/>
  <c r="GT15" i="7"/>
  <c r="GS16" i="7"/>
  <c r="GU3" i="10"/>
  <c r="GU9" i="10"/>
  <c r="GU11" i="10"/>
  <c r="GU2" i="10"/>
  <c r="GU13" i="10"/>
  <c r="GU12" i="10"/>
  <c r="GU18" i="10" s="1"/>
  <c r="GU15" i="10"/>
  <c r="GU27" i="10"/>
  <c r="GU17" i="10"/>
  <c r="GU25" i="10"/>
  <c r="GU16" i="10"/>
  <c r="GU24" i="10"/>
  <c r="GU30" i="10"/>
  <c r="GU31" i="10"/>
  <c r="GV1" i="10"/>
  <c r="GU6" i="10"/>
  <c r="GU5" i="10"/>
  <c r="GU8" i="10"/>
  <c r="GU4" i="10"/>
  <c r="GU7" i="10"/>
  <c r="GU10" i="10"/>
  <c r="GU26" i="10"/>
  <c r="GU28" i="10"/>
  <c r="GU29" i="10"/>
  <c r="GV33" i="10"/>
  <c r="GV32" i="10"/>
  <c r="BP3" i="6"/>
  <c r="GU15" i="7" l="1"/>
  <c r="GT16" i="7"/>
  <c r="GV27" i="10"/>
  <c r="GV15" i="10"/>
  <c r="GV26" i="10"/>
  <c r="GV25" i="10"/>
  <c r="GV31" i="10"/>
  <c r="GV24" i="10"/>
  <c r="GV7" i="10"/>
  <c r="GV5" i="10"/>
  <c r="GV28" i="10"/>
  <c r="GV4" i="10"/>
  <c r="GV9" i="10"/>
  <c r="GV10" i="10"/>
  <c r="GV3" i="10"/>
  <c r="GV2" i="10"/>
  <c r="GV12" i="10"/>
  <c r="GV18" i="10" s="1"/>
  <c r="GV30" i="10"/>
  <c r="GV6" i="10"/>
  <c r="GV13" i="10"/>
  <c r="GV8" i="10"/>
  <c r="GV11" i="10"/>
  <c r="GV16" i="10"/>
  <c r="GV17" i="10"/>
  <c r="GW1" i="10"/>
  <c r="GV29" i="10"/>
  <c r="GW33" i="10"/>
  <c r="GW32" i="10"/>
  <c r="BP2" i="6"/>
  <c r="GU1" i="1"/>
  <c r="GT25" i="1"/>
  <c r="GT24" i="1"/>
  <c r="GT4" i="1"/>
  <c r="GT10" i="1"/>
  <c r="GT12" i="1"/>
  <c r="GT18" i="1" s="1"/>
  <c r="GT30" i="1"/>
  <c r="GT3" i="1"/>
  <c r="GT5" i="1"/>
  <c r="GT7" i="1"/>
  <c r="GT8" i="1"/>
  <c r="GT13" i="1"/>
  <c r="GT2" i="1"/>
  <c r="GT6" i="1"/>
  <c r="GT27" i="1"/>
  <c r="GT26" i="1"/>
  <c r="GT11" i="1"/>
  <c r="GT9" i="1"/>
  <c r="GT31" i="1"/>
  <c r="GU32" i="1"/>
  <c r="GT14" i="1"/>
  <c r="GT15" i="1"/>
  <c r="GT16" i="1"/>
  <c r="GT17" i="1"/>
  <c r="GT20" i="1"/>
  <c r="GT28" i="1"/>
  <c r="GT29" i="1"/>
  <c r="GU33" i="1"/>
  <c r="BQ4" i="6" l="1"/>
  <c r="GU27" i="1"/>
  <c r="GU24" i="1"/>
  <c r="GU26" i="1"/>
  <c r="GU12" i="1"/>
  <c r="GU18" i="1" s="1"/>
  <c r="GU3" i="1"/>
  <c r="GU11" i="1"/>
  <c r="GU5" i="1"/>
  <c r="GU6" i="1"/>
  <c r="GU13" i="1"/>
  <c r="GV1" i="1"/>
  <c r="GU7" i="1"/>
  <c r="GU4" i="1"/>
  <c r="GU10" i="1"/>
  <c r="GU30" i="1"/>
  <c r="GU25" i="1"/>
  <c r="GU2" i="1"/>
  <c r="GU8" i="1"/>
  <c r="GU9" i="1"/>
  <c r="GU28" i="1"/>
  <c r="GU29" i="1"/>
  <c r="GU14" i="1"/>
  <c r="GU15" i="1"/>
  <c r="GU16" i="1"/>
  <c r="GU17" i="1"/>
  <c r="GU20" i="1"/>
  <c r="GU31" i="1"/>
  <c r="GV33" i="1"/>
  <c r="GV32" i="1"/>
  <c r="GW25" i="10"/>
  <c r="GW9" i="10"/>
  <c r="GW31" i="10"/>
  <c r="GX1" i="10"/>
  <c r="GW4" i="10"/>
  <c r="GW8" i="10"/>
  <c r="GW5" i="10"/>
  <c r="GW7" i="10"/>
  <c r="GW2" i="10"/>
  <c r="GW6" i="10"/>
  <c r="GW13" i="10"/>
  <c r="GW28" i="10"/>
  <c r="GW26" i="10"/>
  <c r="GW16" i="10"/>
  <c r="GW27" i="10"/>
  <c r="GW24" i="10"/>
  <c r="GW3" i="10"/>
  <c r="GW30" i="10"/>
  <c r="GW12" i="10"/>
  <c r="GW18" i="10" s="1"/>
  <c r="GW11" i="10"/>
  <c r="GW10" i="10"/>
  <c r="GW15" i="10"/>
  <c r="GW17" i="10"/>
  <c r="GX32" i="10"/>
  <c r="GW29" i="10"/>
  <c r="GX33" i="10"/>
  <c r="GV15" i="7"/>
  <c r="GU16" i="7"/>
  <c r="GX10" i="10" l="1"/>
  <c r="GX6" i="10"/>
  <c r="GX15" i="10"/>
  <c r="GX5" i="10"/>
  <c r="GX8" i="10"/>
  <c r="GX12" i="10"/>
  <c r="GX18" i="10" s="1"/>
  <c r="GX7" i="10"/>
  <c r="GX28" i="10"/>
  <c r="GX30" i="10"/>
  <c r="GX24" i="10"/>
  <c r="GX26" i="10"/>
  <c r="GX4" i="10"/>
  <c r="GX13" i="10"/>
  <c r="GX16" i="10"/>
  <c r="GX31" i="10"/>
  <c r="GX17" i="10"/>
  <c r="GX27" i="10"/>
  <c r="GX9" i="10"/>
  <c r="GY1" i="10"/>
  <c r="GX3" i="10"/>
  <c r="GX2" i="10"/>
  <c r="GX25" i="10"/>
  <c r="GX11" i="10"/>
  <c r="GY33" i="10"/>
  <c r="GY32" i="10"/>
  <c r="GX29" i="10"/>
  <c r="GV16" i="7"/>
  <c r="GW15" i="7"/>
  <c r="GV24" i="1"/>
  <c r="GV3" i="1"/>
  <c r="GV13" i="1"/>
  <c r="GV8" i="1"/>
  <c r="GV26" i="1"/>
  <c r="GV2" i="1"/>
  <c r="GV30" i="1"/>
  <c r="GV6" i="1"/>
  <c r="GV7" i="1"/>
  <c r="GV25" i="1"/>
  <c r="GV27" i="1"/>
  <c r="GV11" i="1"/>
  <c r="GV5" i="1"/>
  <c r="GV10" i="1"/>
  <c r="GW1" i="1"/>
  <c r="GV9" i="1"/>
  <c r="GV12" i="1"/>
  <c r="GV18" i="1" s="1"/>
  <c r="GV4" i="1"/>
  <c r="GV28" i="1"/>
  <c r="GV29" i="1"/>
  <c r="GV31" i="1"/>
  <c r="GV14" i="1"/>
  <c r="GV15" i="1"/>
  <c r="GV16" i="1"/>
  <c r="GV17" i="1"/>
  <c r="GV20" i="1"/>
  <c r="GW33" i="1"/>
  <c r="GW32" i="1"/>
  <c r="BQ3" i="6"/>
  <c r="GY5" i="10" l="1"/>
  <c r="GY6" i="10"/>
  <c r="GY12" i="10"/>
  <c r="GY18" i="10" s="1"/>
  <c r="GY16" i="10"/>
  <c r="GY7" i="10"/>
  <c r="GY8" i="10"/>
  <c r="GY4" i="10"/>
  <c r="GY11" i="10"/>
  <c r="GY3" i="10"/>
  <c r="GY2" i="10"/>
  <c r="GY13" i="10"/>
  <c r="GZ1" i="10"/>
  <c r="GY15" i="10"/>
  <c r="GY17" i="10"/>
  <c r="GY30" i="10"/>
  <c r="GY31" i="10"/>
  <c r="GY9" i="10"/>
  <c r="GY25" i="10"/>
  <c r="GY10" i="10"/>
  <c r="GY28" i="10"/>
  <c r="GY24" i="10"/>
  <c r="GY26" i="10"/>
  <c r="GY27" i="10"/>
  <c r="GY29" i="10"/>
  <c r="GZ33" i="10"/>
  <c r="GZ32" i="10"/>
  <c r="GW16" i="7"/>
  <c r="GX15" i="7"/>
  <c r="GW3" i="1"/>
  <c r="GW30" i="1"/>
  <c r="GW5" i="1"/>
  <c r="GW7" i="1"/>
  <c r="GW25" i="1"/>
  <c r="GW27" i="1"/>
  <c r="GW6" i="1"/>
  <c r="GW11" i="1"/>
  <c r="GW12" i="1"/>
  <c r="GW18" i="1" s="1"/>
  <c r="GW2" i="1"/>
  <c r="GW4" i="1"/>
  <c r="GW26" i="1"/>
  <c r="GW9" i="1"/>
  <c r="GX1" i="1"/>
  <c r="GW10" i="1"/>
  <c r="GW8" i="1"/>
  <c r="GW13" i="1"/>
  <c r="GW24" i="1"/>
  <c r="GW28" i="1"/>
  <c r="GW29" i="1"/>
  <c r="GW31" i="1"/>
  <c r="GX32" i="1"/>
  <c r="GW14" i="1"/>
  <c r="GW15" i="1"/>
  <c r="GW16" i="1"/>
  <c r="GW17" i="1"/>
  <c r="GW20" i="1"/>
  <c r="GX33" i="1"/>
  <c r="BQ2" i="6"/>
  <c r="GZ5" i="10" l="1"/>
  <c r="GZ30" i="10"/>
  <c r="GZ16" i="10"/>
  <c r="GZ27" i="10"/>
  <c r="GZ8" i="10"/>
  <c r="GZ28" i="10"/>
  <c r="GZ26" i="10"/>
  <c r="GZ24" i="10"/>
  <c r="GZ12" i="10"/>
  <c r="GZ18" i="10" s="1"/>
  <c r="GZ11" i="10"/>
  <c r="GZ9" i="10"/>
  <c r="GZ13" i="10"/>
  <c r="GZ4" i="10"/>
  <c r="GZ6" i="10"/>
  <c r="GZ31" i="10"/>
  <c r="GZ3" i="10"/>
  <c r="GZ25" i="10"/>
  <c r="HA1" i="10"/>
  <c r="GZ7" i="10"/>
  <c r="GZ17" i="10"/>
  <c r="GZ10" i="10"/>
  <c r="GZ2" i="10"/>
  <c r="GZ15" i="10"/>
  <c r="GZ29" i="10"/>
  <c r="HA33" i="10"/>
  <c r="HA32" i="10"/>
  <c r="GX13" i="1"/>
  <c r="GX27" i="1"/>
  <c r="GX5" i="1"/>
  <c r="GX9" i="1"/>
  <c r="GX24" i="1"/>
  <c r="GX8" i="1"/>
  <c r="GX6" i="1"/>
  <c r="GX25" i="1"/>
  <c r="GX12" i="1"/>
  <c r="GX18" i="1" s="1"/>
  <c r="GX2" i="1"/>
  <c r="GX7" i="1"/>
  <c r="GY1" i="1"/>
  <c r="GX4" i="1"/>
  <c r="GX11" i="1"/>
  <c r="GX3" i="1"/>
  <c r="GX10" i="1"/>
  <c r="GX30" i="1"/>
  <c r="GX26" i="1"/>
  <c r="GX28" i="1"/>
  <c r="GX29" i="1"/>
  <c r="GX14" i="1"/>
  <c r="GX15" i="1"/>
  <c r="GX16" i="1"/>
  <c r="GX17" i="1"/>
  <c r="GX20" i="1"/>
  <c r="GY32" i="1"/>
  <c r="GY33" i="1"/>
  <c r="GX31" i="1"/>
  <c r="BR4" i="6"/>
  <c r="GY15" i="7"/>
  <c r="GX16" i="7"/>
  <c r="HA10" i="10" l="1"/>
  <c r="HA9" i="10"/>
  <c r="HA31" i="10"/>
  <c r="HA3" i="10"/>
  <c r="HA17" i="10"/>
  <c r="HA5" i="10"/>
  <c r="HA11" i="10"/>
  <c r="HA28" i="10"/>
  <c r="HA27" i="10"/>
  <c r="HA13" i="10"/>
  <c r="HA25" i="10"/>
  <c r="HA8" i="10"/>
  <c r="HA6" i="10"/>
  <c r="HA7" i="10"/>
  <c r="HA30" i="10"/>
  <c r="HA15" i="10"/>
  <c r="HA26" i="10"/>
  <c r="HA24" i="10"/>
  <c r="HA16" i="10"/>
  <c r="HA12" i="10"/>
  <c r="HA18" i="10" s="1"/>
  <c r="HA4" i="10"/>
  <c r="HA2" i="10"/>
  <c r="HB1" i="10"/>
  <c r="HA29" i="10"/>
  <c r="HB33" i="10"/>
  <c r="HB32" i="10"/>
  <c r="BR3" i="6"/>
  <c r="GY12" i="1"/>
  <c r="GY18" i="1" s="1"/>
  <c r="GY2" i="1"/>
  <c r="GY9" i="1"/>
  <c r="GY5" i="1"/>
  <c r="GY8" i="1"/>
  <c r="GY13" i="1"/>
  <c r="GY4" i="1"/>
  <c r="GY25" i="1"/>
  <c r="GY6" i="1"/>
  <c r="GY10" i="1"/>
  <c r="GY7" i="1"/>
  <c r="GY11" i="1"/>
  <c r="GZ1" i="1"/>
  <c r="GY3" i="1"/>
  <c r="GY24" i="1"/>
  <c r="GY26" i="1"/>
  <c r="GY30" i="1"/>
  <c r="GY31" i="1"/>
  <c r="GZ32" i="1"/>
  <c r="GY27" i="1"/>
  <c r="GY14" i="1"/>
  <c r="GY15" i="1"/>
  <c r="GY16" i="1"/>
  <c r="GY17" i="1"/>
  <c r="GY20" i="1"/>
  <c r="GY28" i="1"/>
  <c r="GZ33" i="1"/>
  <c r="GY29" i="1"/>
  <c r="GY16" i="7"/>
  <c r="GZ15" i="7"/>
  <c r="GZ8" i="1" l="1"/>
  <c r="HA1" i="1"/>
  <c r="GZ30" i="1"/>
  <c r="GZ25" i="1"/>
  <c r="GZ2" i="1"/>
  <c r="GZ27" i="1"/>
  <c r="GZ12" i="1"/>
  <c r="GZ18" i="1" s="1"/>
  <c r="GZ13" i="1"/>
  <c r="GZ10" i="1"/>
  <c r="GZ6" i="1"/>
  <c r="GZ9" i="1"/>
  <c r="GZ11" i="1"/>
  <c r="GZ4" i="1"/>
  <c r="GZ7" i="1"/>
  <c r="GZ3" i="1"/>
  <c r="GZ5" i="1"/>
  <c r="GZ26" i="1"/>
  <c r="GZ24" i="1"/>
  <c r="GZ14" i="1"/>
  <c r="GZ15" i="1"/>
  <c r="GZ16" i="1"/>
  <c r="GZ17" i="1"/>
  <c r="GZ20" i="1"/>
  <c r="GZ28" i="1"/>
  <c r="GZ29" i="1"/>
  <c r="GZ31" i="1"/>
  <c r="HA32" i="1"/>
  <c r="HA33" i="1"/>
  <c r="BR2" i="6"/>
  <c r="HA15" i="7"/>
  <c r="GZ16" i="7"/>
  <c r="HB4" i="10"/>
  <c r="HB5" i="10"/>
  <c r="HB2" i="10"/>
  <c r="HB27" i="10"/>
  <c r="HB11" i="10"/>
  <c r="HB16" i="10"/>
  <c r="HB25" i="10"/>
  <c r="HB15" i="10"/>
  <c r="HB6" i="10"/>
  <c r="HB28" i="10"/>
  <c r="HB8" i="10"/>
  <c r="HB7" i="10"/>
  <c r="HB26" i="10"/>
  <c r="HB30" i="10"/>
  <c r="HB24" i="10"/>
  <c r="HB13" i="10"/>
  <c r="HB12" i="10"/>
  <c r="HB18" i="10" s="1"/>
  <c r="HC1" i="10"/>
  <c r="HB10" i="10"/>
  <c r="HB31" i="10"/>
  <c r="HB3" i="10"/>
  <c r="HB9" i="10"/>
  <c r="HB17" i="10"/>
  <c r="HB29" i="10"/>
  <c r="HC33" i="10"/>
  <c r="HC32" i="10"/>
  <c r="BS4" i="6" l="1"/>
  <c r="HA7" i="1"/>
  <c r="HA25" i="1"/>
  <c r="HA26" i="1"/>
  <c r="HA27" i="1"/>
  <c r="HB1" i="1"/>
  <c r="HA11" i="1"/>
  <c r="HA12" i="1"/>
  <c r="HA18" i="1" s="1"/>
  <c r="HA24" i="1"/>
  <c r="HA9" i="1"/>
  <c r="HA6" i="1"/>
  <c r="HA4" i="1"/>
  <c r="HA10" i="1"/>
  <c r="HA3" i="1"/>
  <c r="HA30" i="1"/>
  <c r="HA5" i="1"/>
  <c r="HA13" i="1"/>
  <c r="HA8" i="1"/>
  <c r="HA2" i="1"/>
  <c r="HA14" i="1"/>
  <c r="HA15" i="1"/>
  <c r="HA16" i="1"/>
  <c r="HA17" i="1"/>
  <c r="HA20" i="1"/>
  <c r="HA28" i="1"/>
  <c r="HA29" i="1"/>
  <c r="HA31" i="1"/>
  <c r="HB32" i="1"/>
  <c r="HB33" i="1"/>
  <c r="HC5" i="10"/>
  <c r="HC8" i="10"/>
  <c r="HC26" i="10"/>
  <c r="HC17" i="10"/>
  <c r="HC25" i="10"/>
  <c r="HC28" i="10"/>
  <c r="HC24" i="10"/>
  <c r="HC10" i="10"/>
  <c r="HC3" i="10"/>
  <c r="HC2" i="10"/>
  <c r="HC9" i="10"/>
  <c r="HC7" i="10"/>
  <c r="HC11" i="10"/>
  <c r="HC30" i="10"/>
  <c r="HC13" i="10"/>
  <c r="HC15" i="10"/>
  <c r="HC27" i="10"/>
  <c r="HC12" i="10"/>
  <c r="HC18" i="10" s="1"/>
  <c r="HC16" i="10"/>
  <c r="HC31" i="10"/>
  <c r="HD1" i="10"/>
  <c r="HC4" i="10"/>
  <c r="HC6" i="10"/>
  <c r="HC29" i="10"/>
  <c r="HD33" i="10"/>
  <c r="HD32" i="10"/>
  <c r="HA16" i="7"/>
  <c r="HB15" i="7"/>
  <c r="HB12" i="1" l="1"/>
  <c r="HB18" i="1" s="1"/>
  <c r="HB5" i="1"/>
  <c r="HB6" i="1"/>
  <c r="HB26" i="1"/>
  <c r="HB7" i="1"/>
  <c r="HB24" i="1"/>
  <c r="HB2" i="1"/>
  <c r="HB8" i="1"/>
  <c r="HB4" i="1"/>
  <c r="HB13" i="1"/>
  <c r="HB11" i="1"/>
  <c r="HB27" i="1"/>
  <c r="HB10" i="1"/>
  <c r="HB25" i="1"/>
  <c r="HB9" i="1"/>
  <c r="HB30" i="1"/>
  <c r="HC1" i="1"/>
  <c r="HB3" i="1"/>
  <c r="HB14" i="1"/>
  <c r="HB15" i="1"/>
  <c r="HB16" i="1"/>
  <c r="HB17" i="1"/>
  <c r="HB20" i="1"/>
  <c r="HB28" i="1"/>
  <c r="HB29" i="1"/>
  <c r="HB31" i="1"/>
  <c r="HC32" i="1"/>
  <c r="HC33" i="1"/>
  <c r="HB16" i="7"/>
  <c r="HC15" i="7"/>
  <c r="HD24" i="10"/>
  <c r="HD7" i="10"/>
  <c r="HD10" i="10"/>
  <c r="HD13" i="10"/>
  <c r="HD3" i="10"/>
  <c r="HD5" i="10"/>
  <c r="HD12" i="10"/>
  <c r="HD18" i="10" s="1"/>
  <c r="HD4" i="10"/>
  <c r="HD2" i="10"/>
  <c r="HD6" i="10"/>
  <c r="HD11" i="10"/>
  <c r="HD15" i="10"/>
  <c r="HD17" i="10"/>
  <c r="HD16" i="10"/>
  <c r="HD28" i="10"/>
  <c r="HD30" i="10"/>
  <c r="HD9" i="10"/>
  <c r="HD31" i="10"/>
  <c r="HD27" i="10"/>
  <c r="HD8" i="10"/>
  <c r="HD26" i="10"/>
  <c r="HD25" i="10"/>
  <c r="HE1" i="10"/>
  <c r="HD29" i="10"/>
  <c r="HE33" i="10"/>
  <c r="HE32" i="10"/>
  <c r="BS3" i="6"/>
  <c r="HC5" i="1" l="1"/>
  <c r="HC30" i="1"/>
  <c r="HC26" i="1"/>
  <c r="HC8" i="1"/>
  <c r="HD1" i="1"/>
  <c r="HC7" i="1"/>
  <c r="HC10" i="1"/>
  <c r="HC3" i="1"/>
  <c r="HC2" i="1"/>
  <c r="HC27" i="1"/>
  <c r="HC11" i="1"/>
  <c r="HC24" i="1"/>
  <c r="HC13" i="1"/>
  <c r="HC12" i="1"/>
  <c r="HC18" i="1" s="1"/>
  <c r="HC25" i="1"/>
  <c r="HC4" i="1"/>
  <c r="HC6" i="1"/>
  <c r="HC9" i="1"/>
  <c r="HC14" i="1"/>
  <c r="HC15" i="1"/>
  <c r="HC16" i="1"/>
  <c r="HC17" i="1"/>
  <c r="HC20" i="1"/>
  <c r="HC28" i="1"/>
  <c r="HC29" i="1"/>
  <c r="HC31" i="1"/>
  <c r="HD32" i="1"/>
  <c r="HD33" i="1"/>
  <c r="BS2" i="6"/>
  <c r="HD15" i="7"/>
  <c r="HC16" i="7"/>
  <c r="HF1" i="10"/>
  <c r="HE7" i="10"/>
  <c r="HE15" i="10"/>
  <c r="HE5" i="10"/>
  <c r="HE2" i="10"/>
  <c r="HE12" i="10"/>
  <c r="HE18" i="10" s="1"/>
  <c r="HE10" i="10"/>
  <c r="HE25" i="10"/>
  <c r="HE16" i="10"/>
  <c r="HE24" i="10"/>
  <c r="HE8" i="10"/>
  <c r="HE31" i="10"/>
  <c r="HE26" i="10"/>
  <c r="HE17" i="10"/>
  <c r="HE4" i="10"/>
  <c r="HE28" i="10"/>
  <c r="HE3" i="10"/>
  <c r="HE6" i="10"/>
  <c r="HE11" i="10"/>
  <c r="HE13" i="10"/>
  <c r="HE30" i="10"/>
  <c r="HE9" i="10"/>
  <c r="HE27" i="10"/>
  <c r="HE29" i="10"/>
  <c r="HF33" i="10"/>
  <c r="HF32" i="10"/>
  <c r="HD16" i="7" l="1"/>
  <c r="HE15" i="7"/>
  <c r="BT4" i="6"/>
  <c r="HF10" i="10"/>
  <c r="HF2" i="10"/>
  <c r="HF7" i="10"/>
  <c r="HF26" i="10"/>
  <c r="HF8" i="10"/>
  <c r="HF9" i="10"/>
  <c r="HF27" i="10"/>
  <c r="HF17" i="10"/>
  <c r="HF25" i="10"/>
  <c r="HF30" i="10"/>
  <c r="HF28" i="10"/>
  <c r="HF24" i="10"/>
  <c r="HF31" i="10"/>
  <c r="HG1" i="10"/>
  <c r="HF11" i="10"/>
  <c r="HF4" i="10"/>
  <c r="HF6" i="10"/>
  <c r="HF13" i="10"/>
  <c r="HF3" i="10"/>
  <c r="HF15" i="10"/>
  <c r="HF5" i="10"/>
  <c r="HF16" i="10"/>
  <c r="HF12" i="10"/>
  <c r="HF18" i="10" s="1"/>
  <c r="HF29" i="10"/>
  <c r="HG33" i="10"/>
  <c r="HG32" i="10"/>
  <c r="HD3" i="1"/>
  <c r="HD9" i="1"/>
  <c r="HD11" i="1"/>
  <c r="HD2" i="1"/>
  <c r="HD6" i="1"/>
  <c r="HD25" i="1"/>
  <c r="HD4" i="1"/>
  <c r="HD26" i="1"/>
  <c r="HE1" i="1"/>
  <c r="HD5" i="1"/>
  <c r="HD10" i="1"/>
  <c r="HD27" i="1"/>
  <c r="HD8" i="1"/>
  <c r="HD7" i="1"/>
  <c r="HD13" i="1"/>
  <c r="HD24" i="1"/>
  <c r="HD30" i="1"/>
  <c r="HD12" i="1"/>
  <c r="HD18" i="1" s="1"/>
  <c r="HD31" i="1"/>
  <c r="HE32" i="1"/>
  <c r="HD14" i="1"/>
  <c r="HD15" i="1"/>
  <c r="HD16" i="1"/>
  <c r="HD17" i="1"/>
  <c r="HD20" i="1"/>
  <c r="HD28" i="1"/>
  <c r="HD29" i="1"/>
  <c r="HE33" i="1"/>
  <c r="HG2" i="10" l="1"/>
  <c r="HG4" i="10"/>
  <c r="HG26" i="10"/>
  <c r="HG15" i="10"/>
  <c r="HG25" i="10"/>
  <c r="HG24" i="10"/>
  <c r="HG8" i="10"/>
  <c r="HG17" i="10"/>
  <c r="HH1" i="10"/>
  <c r="HG6" i="10"/>
  <c r="HG28" i="10"/>
  <c r="HG10" i="10"/>
  <c r="HG3" i="10"/>
  <c r="HG5" i="10"/>
  <c r="HG7" i="10"/>
  <c r="HG16" i="10"/>
  <c r="HG12" i="10"/>
  <c r="HG18" i="10" s="1"/>
  <c r="HG9" i="10"/>
  <c r="HG31" i="10"/>
  <c r="HG11" i="10"/>
  <c r="HG27" i="10"/>
  <c r="HG30" i="10"/>
  <c r="HG13" i="10"/>
  <c r="HG29" i="10"/>
  <c r="HH33" i="10"/>
  <c r="HH32" i="10"/>
  <c r="HE5" i="1"/>
  <c r="HE25" i="1"/>
  <c r="HE4" i="1"/>
  <c r="HE24" i="1"/>
  <c r="HF1" i="1"/>
  <c r="HE6" i="1"/>
  <c r="HE27" i="1"/>
  <c r="HE3" i="1"/>
  <c r="HE12" i="1"/>
  <c r="HE18" i="1" s="1"/>
  <c r="HE7" i="1"/>
  <c r="HE9" i="1"/>
  <c r="HE8" i="1"/>
  <c r="HE30" i="1"/>
  <c r="HE10" i="1"/>
  <c r="HE11" i="1"/>
  <c r="HE13" i="1"/>
  <c r="HE2" i="1"/>
  <c r="HE26" i="1"/>
  <c r="HE28" i="1"/>
  <c r="HE29" i="1"/>
  <c r="HE14" i="1"/>
  <c r="HE15" i="1"/>
  <c r="HE16" i="1"/>
  <c r="HE17" i="1"/>
  <c r="HE20" i="1"/>
  <c r="HF32" i="1"/>
  <c r="HE31" i="1"/>
  <c r="HF33" i="1"/>
  <c r="BT3" i="6"/>
  <c r="HF15" i="7"/>
  <c r="HE16" i="7"/>
  <c r="HF16" i="7" l="1"/>
  <c r="HG15" i="7"/>
  <c r="HH2" i="10"/>
  <c r="HH12" i="10"/>
  <c r="HH18" i="10" s="1"/>
  <c r="HH11" i="10"/>
  <c r="HH27" i="10"/>
  <c r="HH13" i="10"/>
  <c r="HH26" i="10"/>
  <c r="HH15" i="10"/>
  <c r="HH25" i="10"/>
  <c r="HH16" i="10"/>
  <c r="HH24" i="10"/>
  <c r="HH9" i="10"/>
  <c r="HH31" i="10"/>
  <c r="HI1" i="10"/>
  <c r="HH8" i="10"/>
  <c r="HH17" i="10"/>
  <c r="HH4" i="10"/>
  <c r="HH30" i="10"/>
  <c r="HH6" i="10"/>
  <c r="HH28" i="10"/>
  <c r="HH10" i="10"/>
  <c r="HH7" i="10"/>
  <c r="HH3" i="10"/>
  <c r="HH5" i="10"/>
  <c r="HH29" i="10"/>
  <c r="HI33" i="10"/>
  <c r="HI32" i="10"/>
  <c r="HF26" i="1"/>
  <c r="HF12" i="1"/>
  <c r="HF18" i="1" s="1"/>
  <c r="HF2" i="1"/>
  <c r="HF30" i="1"/>
  <c r="HF13" i="1"/>
  <c r="HF10" i="1"/>
  <c r="HG1" i="1"/>
  <c r="HF4" i="1"/>
  <c r="HF3" i="1"/>
  <c r="HF6" i="1"/>
  <c r="HF25" i="1"/>
  <c r="HF27" i="1"/>
  <c r="HF5" i="1"/>
  <c r="HF9" i="1"/>
  <c r="HF24" i="1"/>
  <c r="HF8" i="1"/>
  <c r="HF7" i="1"/>
  <c r="HF11" i="1"/>
  <c r="HF31" i="1"/>
  <c r="HG32" i="1"/>
  <c r="HF14" i="1"/>
  <c r="HF15" i="1"/>
  <c r="HF16" i="1"/>
  <c r="HF17" i="1"/>
  <c r="HF20" i="1"/>
  <c r="HF28" i="1"/>
  <c r="HG33" i="1"/>
  <c r="HF29" i="1"/>
  <c r="BT2" i="6"/>
  <c r="HH15" i="7" l="1"/>
  <c r="HG16" i="7"/>
  <c r="BU4" i="6"/>
  <c r="HG25" i="1"/>
  <c r="HG4" i="1"/>
  <c r="HG27" i="1"/>
  <c r="HG24" i="1"/>
  <c r="HG3" i="1"/>
  <c r="HG11" i="1"/>
  <c r="HG12" i="1"/>
  <c r="HG18" i="1" s="1"/>
  <c r="HG5" i="1"/>
  <c r="HG13" i="1"/>
  <c r="HG8" i="1"/>
  <c r="HG9" i="1"/>
  <c r="HG2" i="1"/>
  <c r="HG6" i="1"/>
  <c r="HG7" i="1"/>
  <c r="HG26" i="1"/>
  <c r="HG30" i="1"/>
  <c r="HH1" i="1"/>
  <c r="HG10" i="1"/>
  <c r="HG28" i="1"/>
  <c r="HG29" i="1"/>
  <c r="HG14" i="1"/>
  <c r="HG15" i="1"/>
  <c r="HG16" i="1"/>
  <c r="HG17" i="1"/>
  <c r="HG20" i="1"/>
  <c r="HH32" i="1"/>
  <c r="HG31" i="1"/>
  <c r="HH33" i="1"/>
  <c r="HI12" i="10"/>
  <c r="HI18" i="10" s="1"/>
  <c r="HI6" i="10"/>
  <c r="HI30" i="10"/>
  <c r="HI17" i="10"/>
  <c r="HI27" i="10"/>
  <c r="HI28" i="10"/>
  <c r="HI26" i="10"/>
  <c r="HI25" i="10"/>
  <c r="HI11" i="10"/>
  <c r="HI24" i="10"/>
  <c r="HI13" i="10"/>
  <c r="HJ1" i="10"/>
  <c r="HI9" i="10"/>
  <c r="HI15" i="10"/>
  <c r="HI16" i="10"/>
  <c r="HI4" i="10"/>
  <c r="HI31" i="10"/>
  <c r="HI10" i="10"/>
  <c r="HI3" i="10"/>
  <c r="HI7" i="10"/>
  <c r="HI5" i="10"/>
  <c r="HI8" i="10"/>
  <c r="HI2" i="10"/>
  <c r="HJ32" i="10"/>
  <c r="HI29" i="10"/>
  <c r="HJ33" i="10"/>
  <c r="BU3" i="6" l="1"/>
  <c r="HJ27" i="10"/>
  <c r="HJ8" i="10"/>
  <c r="HJ15" i="10"/>
  <c r="HJ26" i="10"/>
  <c r="HJ7" i="10"/>
  <c r="HJ9" i="10"/>
  <c r="HK1" i="10"/>
  <c r="HJ17" i="10"/>
  <c r="HJ4" i="10"/>
  <c r="HJ16" i="10"/>
  <c r="HJ28" i="10"/>
  <c r="HJ10" i="10"/>
  <c r="HJ31" i="10"/>
  <c r="HJ3" i="10"/>
  <c r="HJ5" i="10"/>
  <c r="HJ2" i="10"/>
  <c r="HJ12" i="10"/>
  <c r="HJ18" i="10" s="1"/>
  <c r="HJ24" i="10"/>
  <c r="HJ11" i="10"/>
  <c r="HJ25" i="10"/>
  <c r="HJ30" i="10"/>
  <c r="HJ6" i="10"/>
  <c r="HJ13" i="10"/>
  <c r="HK33" i="10"/>
  <c r="HK32" i="10"/>
  <c r="HJ29" i="10"/>
  <c r="HH25" i="1"/>
  <c r="HH26" i="1"/>
  <c r="HH11" i="1"/>
  <c r="HH27" i="1"/>
  <c r="HH3" i="1"/>
  <c r="HH13" i="1"/>
  <c r="HH24" i="1"/>
  <c r="HH5" i="1"/>
  <c r="HH12" i="1"/>
  <c r="HH18" i="1" s="1"/>
  <c r="HH7" i="1"/>
  <c r="HH2" i="1"/>
  <c r="HH6" i="1"/>
  <c r="HH4" i="1"/>
  <c r="HH9" i="1"/>
  <c r="HH8" i="1"/>
  <c r="HI1" i="1"/>
  <c r="HH30" i="1"/>
  <c r="HH10" i="1"/>
  <c r="HH28" i="1"/>
  <c r="HH31" i="1"/>
  <c r="HH14" i="1"/>
  <c r="HH15" i="1"/>
  <c r="HH16" i="1"/>
  <c r="HH17" i="1"/>
  <c r="HH20" i="1"/>
  <c r="HI32" i="1"/>
  <c r="HI33" i="1"/>
  <c r="HH29" i="1"/>
  <c r="HI15" i="7"/>
  <c r="HH16" i="7"/>
  <c r="HK10" i="10" l="1"/>
  <c r="HK6" i="10"/>
  <c r="HK3" i="10"/>
  <c r="HK16" i="10"/>
  <c r="HK5" i="10"/>
  <c r="HK9" i="10"/>
  <c r="HK2" i="10"/>
  <c r="HK12" i="10"/>
  <c r="HK18" i="10" s="1"/>
  <c r="HK17" i="10"/>
  <c r="HK11" i="10"/>
  <c r="HK31" i="10"/>
  <c r="HL1" i="10"/>
  <c r="HK13" i="10"/>
  <c r="HK15" i="10"/>
  <c r="HK7" i="10"/>
  <c r="HK8" i="10"/>
  <c r="HK25" i="10"/>
  <c r="HK4" i="10"/>
  <c r="HK24" i="10"/>
  <c r="HK26" i="10"/>
  <c r="HK27" i="10"/>
  <c r="HK28" i="10"/>
  <c r="HK30" i="10"/>
  <c r="HK29" i="10"/>
  <c r="HL33" i="10"/>
  <c r="HL32" i="10"/>
  <c r="HJ15" i="7"/>
  <c r="HI16" i="7"/>
  <c r="HI27" i="1"/>
  <c r="HI9" i="1"/>
  <c r="HI24" i="1"/>
  <c r="HI3" i="1"/>
  <c r="HI12" i="1"/>
  <c r="HI18" i="1" s="1"/>
  <c r="HI5" i="1"/>
  <c r="HI8" i="1"/>
  <c r="HI7" i="1"/>
  <c r="HI26" i="1"/>
  <c r="HI10" i="1"/>
  <c r="HI11" i="1"/>
  <c r="HI2" i="1"/>
  <c r="HI30" i="1"/>
  <c r="HI13" i="1"/>
  <c r="HJ1" i="1"/>
  <c r="HI25" i="1"/>
  <c r="HI4" i="1"/>
  <c r="HI6" i="1"/>
  <c r="HI28" i="1"/>
  <c r="HI29" i="1"/>
  <c r="HI31" i="1"/>
  <c r="HJ32" i="1"/>
  <c r="HI14" i="1"/>
  <c r="HI15" i="1"/>
  <c r="HI16" i="1"/>
  <c r="HI17" i="1"/>
  <c r="HI20" i="1"/>
  <c r="HJ33" i="1"/>
  <c r="BU2" i="6"/>
  <c r="HL5" i="10" l="1"/>
  <c r="HL8" i="10"/>
  <c r="HL2" i="10"/>
  <c r="HL27" i="10"/>
  <c r="HL26" i="10"/>
  <c r="HL25" i="10"/>
  <c r="HL24" i="10"/>
  <c r="HL12" i="10"/>
  <c r="HL18" i="10" s="1"/>
  <c r="HL11" i="10"/>
  <c r="HL13" i="10"/>
  <c r="HM1" i="10"/>
  <c r="HL6" i="10"/>
  <c r="HL15" i="10"/>
  <c r="HL17" i="10"/>
  <c r="HL4" i="10"/>
  <c r="HL16" i="10"/>
  <c r="HL28" i="10"/>
  <c r="HL10" i="10"/>
  <c r="HL30" i="10"/>
  <c r="HL9" i="10"/>
  <c r="HL31" i="10"/>
  <c r="HL3" i="10"/>
  <c r="HL7" i="10"/>
  <c r="HL29" i="10"/>
  <c r="HM33" i="10"/>
  <c r="HM32" i="10"/>
  <c r="HJ2" i="1"/>
  <c r="HJ11" i="1"/>
  <c r="HK1" i="1"/>
  <c r="HJ13" i="1"/>
  <c r="HJ26" i="1"/>
  <c r="HJ9" i="1"/>
  <c r="HJ27" i="1"/>
  <c r="HJ3" i="1"/>
  <c r="HJ6" i="1"/>
  <c r="HJ24" i="1"/>
  <c r="HJ5" i="1"/>
  <c r="HJ10" i="1"/>
  <c r="HJ25" i="1"/>
  <c r="HJ12" i="1"/>
  <c r="HJ18" i="1" s="1"/>
  <c r="HJ7" i="1"/>
  <c r="HJ30" i="1"/>
  <c r="HJ4" i="1"/>
  <c r="HJ8" i="1"/>
  <c r="HJ28" i="1"/>
  <c r="HJ29" i="1"/>
  <c r="HJ14" i="1"/>
  <c r="HJ15" i="1"/>
  <c r="HJ16" i="1"/>
  <c r="HJ17" i="1"/>
  <c r="HJ20" i="1"/>
  <c r="HK33" i="1"/>
  <c r="HK32" i="1"/>
  <c r="HJ31" i="1"/>
  <c r="HJ16" i="7"/>
  <c r="HK15" i="7"/>
  <c r="BV4" i="6"/>
  <c r="HM24" i="10" l="1"/>
  <c r="HM30" i="10"/>
  <c r="HM12" i="10"/>
  <c r="HM18" i="10" s="1"/>
  <c r="HM17" i="10"/>
  <c r="HM16" i="10"/>
  <c r="HM28" i="10"/>
  <c r="HM2" i="10"/>
  <c r="HM31" i="10"/>
  <c r="HM3" i="10"/>
  <c r="HM5" i="10"/>
  <c r="HM11" i="10"/>
  <c r="HN1" i="10"/>
  <c r="HM13" i="10"/>
  <c r="HM4" i="10"/>
  <c r="HM9" i="10"/>
  <c r="HM15" i="10"/>
  <c r="HM10" i="10"/>
  <c r="HM27" i="10"/>
  <c r="HM6" i="10"/>
  <c r="HM26" i="10"/>
  <c r="HM8" i="10"/>
  <c r="HM25" i="10"/>
  <c r="HM7" i="10"/>
  <c r="HM29" i="10"/>
  <c r="HN33" i="10"/>
  <c r="HN32" i="10"/>
  <c r="HK25" i="1"/>
  <c r="HK2" i="1"/>
  <c r="HK12" i="1"/>
  <c r="HK18" i="1" s="1"/>
  <c r="HL1" i="1"/>
  <c r="HK10" i="1"/>
  <c r="HK11" i="1"/>
  <c r="HK3" i="1"/>
  <c r="HK9" i="1"/>
  <c r="HK13" i="1"/>
  <c r="HK5" i="1"/>
  <c r="HK8" i="1"/>
  <c r="HK7" i="1"/>
  <c r="HK6" i="1"/>
  <c r="HK4" i="1"/>
  <c r="HK24" i="1"/>
  <c r="HK26" i="1"/>
  <c r="HK27" i="1"/>
  <c r="HK30" i="1"/>
  <c r="HK31" i="1"/>
  <c r="HL32" i="1"/>
  <c r="HK14" i="1"/>
  <c r="HK15" i="1"/>
  <c r="HK16" i="1"/>
  <c r="HK17" i="1"/>
  <c r="HK20" i="1"/>
  <c r="HK29" i="1"/>
  <c r="HL33" i="1"/>
  <c r="HK28" i="1"/>
  <c r="BV3" i="6"/>
  <c r="HK16" i="7"/>
  <c r="HL15" i="7"/>
  <c r="HN4" i="10" l="1"/>
  <c r="HN8" i="10"/>
  <c r="HN31" i="10"/>
  <c r="HN10" i="10"/>
  <c r="HN30" i="10"/>
  <c r="HN6" i="10"/>
  <c r="HN3" i="10"/>
  <c r="HN5" i="10"/>
  <c r="HN2" i="10"/>
  <c r="HN27" i="10"/>
  <c r="HN11" i="10"/>
  <c r="HN26" i="10"/>
  <c r="HN13" i="10"/>
  <c r="HN25" i="10"/>
  <c r="HN15" i="10"/>
  <c r="HN24" i="10"/>
  <c r="HN17" i="10"/>
  <c r="HN12" i="10"/>
  <c r="HN18" i="10" s="1"/>
  <c r="HN28" i="10"/>
  <c r="HO1" i="10"/>
  <c r="HN7" i="10"/>
  <c r="HN9" i="10"/>
  <c r="HN16" i="10"/>
  <c r="HN29" i="10"/>
  <c r="HO33" i="10"/>
  <c r="HO32" i="10"/>
  <c r="HL3" i="1"/>
  <c r="HL30" i="1"/>
  <c r="HL5" i="1"/>
  <c r="HL8" i="1"/>
  <c r="HM1" i="1"/>
  <c r="HL10" i="1"/>
  <c r="HL4" i="1"/>
  <c r="HL25" i="1"/>
  <c r="HL27" i="1"/>
  <c r="HL2" i="1"/>
  <c r="HL6" i="1"/>
  <c r="HL24" i="1"/>
  <c r="HL9" i="1"/>
  <c r="HL11" i="1"/>
  <c r="HL12" i="1"/>
  <c r="HL18" i="1" s="1"/>
  <c r="HL26" i="1"/>
  <c r="HL7" i="1"/>
  <c r="HL13" i="1"/>
  <c r="HL14" i="1"/>
  <c r="HL15" i="1"/>
  <c r="HL16" i="1"/>
  <c r="HL17" i="1"/>
  <c r="HL20" i="1"/>
  <c r="HL28" i="1"/>
  <c r="HL29" i="1"/>
  <c r="HL31" i="1"/>
  <c r="HM32" i="1"/>
  <c r="HM33" i="1"/>
  <c r="BV2" i="6"/>
  <c r="HL16" i="7"/>
  <c r="HM15" i="7"/>
  <c r="BW4" i="6" l="1"/>
  <c r="HP1" i="10"/>
  <c r="HO4" i="10"/>
  <c r="HO10" i="10"/>
  <c r="HO3" i="10"/>
  <c r="HO5" i="10"/>
  <c r="HO6" i="10"/>
  <c r="HO16" i="10"/>
  <c r="HO2" i="10"/>
  <c r="HO11" i="10"/>
  <c r="HO31" i="10"/>
  <c r="HO27" i="10"/>
  <c r="HO13" i="10"/>
  <c r="HO26" i="10"/>
  <c r="HO15" i="10"/>
  <c r="HO25" i="10"/>
  <c r="HO30" i="10"/>
  <c r="HO17" i="10"/>
  <c r="HO24" i="10"/>
  <c r="HO8" i="10"/>
  <c r="HO28" i="10"/>
  <c r="HO12" i="10"/>
  <c r="HO18" i="10" s="1"/>
  <c r="HO7" i="10"/>
  <c r="HO9" i="10"/>
  <c r="HO29" i="10"/>
  <c r="HP33" i="10"/>
  <c r="HP32" i="10"/>
  <c r="HM5" i="1"/>
  <c r="HM6" i="1"/>
  <c r="HM7" i="1"/>
  <c r="HM30" i="1"/>
  <c r="HM9" i="1"/>
  <c r="HM8" i="1"/>
  <c r="HM25" i="1"/>
  <c r="HM10" i="1"/>
  <c r="HM27" i="1"/>
  <c r="HM26" i="1"/>
  <c r="HM12" i="1"/>
  <c r="HM18" i="1" s="1"/>
  <c r="HM2" i="1"/>
  <c r="HM24" i="1"/>
  <c r="HM4" i="1"/>
  <c r="HM11" i="1"/>
  <c r="HM13" i="1"/>
  <c r="HN1" i="1"/>
  <c r="HM3" i="1"/>
  <c r="HM14" i="1"/>
  <c r="HM15" i="1"/>
  <c r="HM16" i="1"/>
  <c r="HM17" i="1"/>
  <c r="HM20" i="1"/>
  <c r="HM28" i="1"/>
  <c r="HM29" i="1"/>
  <c r="HM31" i="1"/>
  <c r="HN32" i="1"/>
  <c r="HN33" i="1"/>
  <c r="HM16" i="7"/>
  <c r="HN15" i="7"/>
  <c r="HN16" i="7" l="1"/>
  <c r="HO15" i="7"/>
  <c r="HN4" i="1"/>
  <c r="HN30" i="1"/>
  <c r="HN7" i="1"/>
  <c r="HN10" i="1"/>
  <c r="HN25" i="1"/>
  <c r="HO1" i="1"/>
  <c r="HN27" i="1"/>
  <c r="HN3" i="1"/>
  <c r="HN12" i="1"/>
  <c r="HN18" i="1" s="1"/>
  <c r="HN5" i="1"/>
  <c r="HN8" i="1"/>
  <c r="HN24" i="1"/>
  <c r="HN26" i="1"/>
  <c r="HN11" i="1"/>
  <c r="HN2" i="1"/>
  <c r="HN9" i="1"/>
  <c r="HN13" i="1"/>
  <c r="HN6" i="1"/>
  <c r="HN14" i="1"/>
  <c r="HN15" i="1"/>
  <c r="HN16" i="1"/>
  <c r="HN17" i="1"/>
  <c r="HN20" i="1"/>
  <c r="HN28" i="1"/>
  <c r="HN29" i="1"/>
  <c r="HN31" i="1"/>
  <c r="HO32" i="1"/>
  <c r="HO33" i="1"/>
  <c r="HP2" i="10"/>
  <c r="HP6" i="10"/>
  <c r="HP13" i="10"/>
  <c r="HP31" i="10"/>
  <c r="HP12" i="10"/>
  <c r="HP18" i="10" s="1"/>
  <c r="HP15" i="10"/>
  <c r="HP16" i="10"/>
  <c r="HP10" i="10"/>
  <c r="HP30" i="10"/>
  <c r="HP9" i="10"/>
  <c r="HP27" i="10"/>
  <c r="HP7" i="10"/>
  <c r="HP26" i="10"/>
  <c r="HP25" i="10"/>
  <c r="HP24" i="10"/>
  <c r="HQ1" i="10"/>
  <c r="HP4" i="10"/>
  <c r="HP3" i="10"/>
  <c r="HP8" i="10"/>
  <c r="HP17" i="10"/>
  <c r="HP5" i="10"/>
  <c r="HP11" i="10"/>
  <c r="HP28" i="10"/>
  <c r="HP29" i="10"/>
  <c r="HQ33" i="10"/>
  <c r="HQ32" i="10"/>
  <c r="BW3" i="6"/>
  <c r="HO11" i="1" l="1"/>
  <c r="HO13" i="1"/>
  <c r="HO25" i="1"/>
  <c r="HO4" i="1"/>
  <c r="HO27" i="1"/>
  <c r="HO6" i="1"/>
  <c r="HO24" i="1"/>
  <c r="HO26" i="1"/>
  <c r="HO9" i="1"/>
  <c r="HO12" i="1"/>
  <c r="HO18" i="1" s="1"/>
  <c r="HO3" i="1"/>
  <c r="HO8" i="1"/>
  <c r="HO5" i="1"/>
  <c r="HO30" i="1"/>
  <c r="HO7" i="1"/>
  <c r="HO10" i="1"/>
  <c r="HO2" i="1"/>
  <c r="HP1" i="1"/>
  <c r="HO14" i="1"/>
  <c r="HO15" i="1"/>
  <c r="HO16" i="1"/>
  <c r="HO17" i="1"/>
  <c r="HO20" i="1"/>
  <c r="HO28" i="1"/>
  <c r="HO29" i="1"/>
  <c r="HO31" i="1"/>
  <c r="HP32" i="1"/>
  <c r="HP33" i="1"/>
  <c r="BW2" i="6"/>
  <c r="HQ25" i="10"/>
  <c r="HQ24" i="10"/>
  <c r="HQ6" i="10"/>
  <c r="HQ26" i="10"/>
  <c r="HQ16" i="10"/>
  <c r="HQ27" i="10"/>
  <c r="HQ7" i="10"/>
  <c r="HQ9" i="10"/>
  <c r="HQ31" i="10"/>
  <c r="HR1" i="10"/>
  <c r="HQ11" i="10"/>
  <c r="HQ5" i="10"/>
  <c r="HQ13" i="10"/>
  <c r="HQ4" i="10"/>
  <c r="HQ30" i="10"/>
  <c r="HQ15" i="10"/>
  <c r="HQ10" i="10"/>
  <c r="HQ8" i="10"/>
  <c r="HQ3" i="10"/>
  <c r="HQ2" i="10"/>
  <c r="HQ12" i="10"/>
  <c r="HQ18" i="10" s="1"/>
  <c r="HQ17" i="10"/>
  <c r="HQ28" i="10"/>
  <c r="HQ29" i="10"/>
  <c r="HR33" i="10"/>
  <c r="HR32" i="10"/>
  <c r="HP15" i="7"/>
  <c r="HO16" i="7"/>
  <c r="HR24" i="10" l="1"/>
  <c r="HR31" i="10"/>
  <c r="HR17" i="10"/>
  <c r="HS1" i="10"/>
  <c r="HR8" i="10"/>
  <c r="HR9" i="10"/>
  <c r="HR28" i="10"/>
  <c r="HR4" i="10"/>
  <c r="HR7" i="10"/>
  <c r="HR10" i="10"/>
  <c r="HR30" i="10"/>
  <c r="HR6" i="10"/>
  <c r="HR3" i="10"/>
  <c r="HR5" i="10"/>
  <c r="HR2" i="10"/>
  <c r="HR12" i="10"/>
  <c r="HR18" i="10" s="1"/>
  <c r="HR11" i="10"/>
  <c r="HR13" i="10"/>
  <c r="HR27" i="10"/>
  <c r="HR15" i="10"/>
  <c r="HR26" i="10"/>
  <c r="HR25" i="10"/>
  <c r="HR16" i="10"/>
  <c r="HR29" i="10"/>
  <c r="HS33" i="10"/>
  <c r="HS32" i="10"/>
  <c r="BX4" i="6"/>
  <c r="HP27" i="1"/>
  <c r="HP12" i="1"/>
  <c r="HP18" i="1" s="1"/>
  <c r="HP26" i="1"/>
  <c r="HP2" i="1"/>
  <c r="HP24" i="1"/>
  <c r="HP6" i="1"/>
  <c r="HQ1" i="1"/>
  <c r="HP9" i="1"/>
  <c r="HP3" i="1"/>
  <c r="HP10" i="1"/>
  <c r="HP5" i="1"/>
  <c r="HP30" i="1"/>
  <c r="HP11" i="1"/>
  <c r="HP7" i="1"/>
  <c r="HP8" i="1"/>
  <c r="HP13" i="1"/>
  <c r="HP25" i="1"/>
  <c r="HP4" i="1"/>
  <c r="HP31" i="1"/>
  <c r="HQ32" i="1"/>
  <c r="HP14" i="1"/>
  <c r="HP15" i="1"/>
  <c r="HP16" i="1"/>
  <c r="HP17" i="1"/>
  <c r="HP20" i="1"/>
  <c r="HP28" i="1"/>
  <c r="HP29" i="1"/>
  <c r="HQ33" i="1"/>
  <c r="HQ15" i="7"/>
  <c r="HP16" i="7"/>
  <c r="HQ4" i="1" l="1"/>
  <c r="HQ8" i="1"/>
  <c r="HQ2" i="1"/>
  <c r="HQ9" i="1"/>
  <c r="HQ6" i="1"/>
  <c r="HR1" i="1"/>
  <c r="HQ30" i="1"/>
  <c r="HQ10" i="1"/>
  <c r="HQ25" i="1"/>
  <c r="HQ3" i="1"/>
  <c r="HQ27" i="1"/>
  <c r="HQ5" i="1"/>
  <c r="HQ24" i="1"/>
  <c r="HQ7" i="1"/>
  <c r="HQ11" i="1"/>
  <c r="HQ12" i="1"/>
  <c r="HQ18" i="1" s="1"/>
  <c r="HQ26" i="1"/>
  <c r="HQ13" i="1"/>
  <c r="HQ28" i="1"/>
  <c r="HQ29" i="1"/>
  <c r="HQ14" i="1"/>
  <c r="HQ15" i="1"/>
  <c r="HQ16" i="1"/>
  <c r="HQ17" i="1"/>
  <c r="HQ20" i="1"/>
  <c r="HR32" i="1"/>
  <c r="HQ31" i="1"/>
  <c r="HR33" i="1"/>
  <c r="HT1" i="10"/>
  <c r="HS9" i="10"/>
  <c r="HS28" i="10"/>
  <c r="HS4" i="10"/>
  <c r="HS8" i="10"/>
  <c r="HS10" i="10"/>
  <c r="HS3" i="10"/>
  <c r="HS5" i="10"/>
  <c r="HS16" i="10"/>
  <c r="HS7" i="10"/>
  <c r="HS6" i="10"/>
  <c r="HS31" i="10"/>
  <c r="HS2" i="10"/>
  <c r="HS12" i="10"/>
  <c r="HS18" i="10" s="1"/>
  <c r="HS11" i="10"/>
  <c r="HS27" i="10"/>
  <c r="HS13" i="10"/>
  <c r="HS26" i="10"/>
  <c r="HS15" i="10"/>
  <c r="HS25" i="10"/>
  <c r="HS30" i="10"/>
  <c r="HS24" i="10"/>
  <c r="HS17" i="10"/>
  <c r="HS29" i="10"/>
  <c r="HT33" i="10"/>
  <c r="HT32" i="10"/>
  <c r="BX3" i="6"/>
  <c r="HR15" i="7"/>
  <c r="HQ16" i="7"/>
  <c r="HS15" i="7" l="1"/>
  <c r="HR16" i="7"/>
  <c r="BX2" i="6"/>
  <c r="HR2" i="1"/>
  <c r="HR9" i="1"/>
  <c r="HR10" i="1"/>
  <c r="HR11" i="1"/>
  <c r="HR4" i="1"/>
  <c r="HR6" i="1"/>
  <c r="HR13" i="1"/>
  <c r="HR30" i="1"/>
  <c r="HR7" i="1"/>
  <c r="HR8" i="1"/>
  <c r="HR25" i="1"/>
  <c r="HR3" i="1"/>
  <c r="HR27" i="1"/>
  <c r="HR5" i="1"/>
  <c r="HR24" i="1"/>
  <c r="HR26" i="1"/>
  <c r="HR12" i="1"/>
  <c r="HR18" i="1" s="1"/>
  <c r="HS1" i="1"/>
  <c r="HR31" i="1"/>
  <c r="HS32" i="1"/>
  <c r="HR14" i="1"/>
  <c r="HR15" i="1"/>
  <c r="HR16" i="1"/>
  <c r="HR17" i="1"/>
  <c r="HR20" i="1"/>
  <c r="HR29" i="1"/>
  <c r="HR28" i="1"/>
  <c r="HS33" i="1"/>
  <c r="HT4" i="10"/>
  <c r="HT28" i="10"/>
  <c r="HT10" i="10"/>
  <c r="HT3" i="10"/>
  <c r="HT7" i="10"/>
  <c r="HT2" i="10"/>
  <c r="HT12" i="10"/>
  <c r="HT18" i="10" s="1"/>
  <c r="HT6" i="10"/>
  <c r="HT16" i="10"/>
  <c r="HT27" i="10"/>
  <c r="HT31" i="10"/>
  <c r="HT26" i="10"/>
  <c r="HT8" i="10"/>
  <c r="HT25" i="10"/>
  <c r="HT24" i="10"/>
  <c r="HT11" i="10"/>
  <c r="HU1" i="10"/>
  <c r="HT13" i="10"/>
  <c r="HT5" i="10"/>
  <c r="HT9" i="10"/>
  <c r="HT15" i="10"/>
  <c r="HT30" i="10"/>
  <c r="HT17" i="10"/>
  <c r="HT29" i="10"/>
  <c r="HU33" i="10"/>
  <c r="HU32" i="10"/>
  <c r="HS8" i="1" l="1"/>
  <c r="HS25" i="1"/>
  <c r="HS6" i="1"/>
  <c r="HS11" i="1"/>
  <c r="HS13" i="1"/>
  <c r="HS27" i="1"/>
  <c r="HS3" i="1"/>
  <c r="HS24" i="1"/>
  <c r="HS5" i="1"/>
  <c r="HS12" i="1"/>
  <c r="HS18" i="1" s="1"/>
  <c r="HT1" i="1"/>
  <c r="HS30" i="1"/>
  <c r="HS4" i="1"/>
  <c r="HS10" i="1"/>
  <c r="HS26" i="1"/>
  <c r="HS9" i="1"/>
  <c r="HS2" i="1"/>
  <c r="HS7" i="1"/>
  <c r="HS28" i="1"/>
  <c r="HS29" i="1"/>
  <c r="HS14" i="1"/>
  <c r="HS15" i="1"/>
  <c r="HS16" i="1"/>
  <c r="HS17" i="1"/>
  <c r="HS20" i="1"/>
  <c r="HT32" i="1"/>
  <c r="HS31" i="1"/>
  <c r="HT33" i="1"/>
  <c r="BY4" i="6"/>
  <c r="HU5" i="10"/>
  <c r="HU6" i="10"/>
  <c r="HU2" i="10"/>
  <c r="HU16" i="10"/>
  <c r="HU12" i="10"/>
  <c r="HU18" i="10" s="1"/>
  <c r="HU9" i="10"/>
  <c r="HU31" i="10"/>
  <c r="HU30" i="10"/>
  <c r="HU27" i="10"/>
  <c r="HU26" i="10"/>
  <c r="HU25" i="10"/>
  <c r="HU7" i="10"/>
  <c r="HU11" i="10"/>
  <c r="HU24" i="10"/>
  <c r="HU8" i="10"/>
  <c r="HU13" i="10"/>
  <c r="HV1" i="10"/>
  <c r="HU15" i="10"/>
  <c r="HU4" i="10"/>
  <c r="HU10" i="10"/>
  <c r="HU17" i="10"/>
  <c r="HU3" i="10"/>
  <c r="HU28" i="10"/>
  <c r="HV32" i="10"/>
  <c r="HU29" i="10"/>
  <c r="HV33" i="10"/>
  <c r="HT15" i="7"/>
  <c r="HS16" i="7"/>
  <c r="HT11" i="1" l="1"/>
  <c r="HT13" i="1"/>
  <c r="HT25" i="1"/>
  <c r="HT4" i="1"/>
  <c r="HT27" i="1"/>
  <c r="HT24" i="1"/>
  <c r="HT3" i="1"/>
  <c r="HT12" i="1"/>
  <c r="HT18" i="1" s="1"/>
  <c r="HT5" i="1"/>
  <c r="HT6" i="1"/>
  <c r="HT8" i="1"/>
  <c r="HT9" i="1"/>
  <c r="HU1" i="1"/>
  <c r="HT30" i="1"/>
  <c r="HT2" i="1"/>
  <c r="HT7" i="1"/>
  <c r="HT10" i="1"/>
  <c r="HT26" i="1"/>
  <c r="HT28" i="1"/>
  <c r="HT31" i="1"/>
  <c r="HT14" i="1"/>
  <c r="HT15" i="1"/>
  <c r="HT16" i="1"/>
  <c r="HT17" i="1"/>
  <c r="HT20" i="1"/>
  <c r="HT29" i="1"/>
  <c r="HU32" i="1"/>
  <c r="HU33" i="1"/>
  <c r="BY3" i="6"/>
  <c r="HU15" i="7"/>
  <c r="HT16" i="7"/>
  <c r="HV27" i="10"/>
  <c r="HV9" i="10"/>
  <c r="HV26" i="10"/>
  <c r="HV30" i="10"/>
  <c r="HW1" i="10"/>
  <c r="HV7" i="10"/>
  <c r="HV6" i="10"/>
  <c r="HV4" i="10"/>
  <c r="HV8" i="10"/>
  <c r="HV10" i="10"/>
  <c r="HV17" i="10"/>
  <c r="HV3" i="10"/>
  <c r="HV28" i="10"/>
  <c r="HV5" i="10"/>
  <c r="HV11" i="10"/>
  <c r="HV31" i="10"/>
  <c r="HV2" i="10"/>
  <c r="HV13" i="10"/>
  <c r="HV24" i="10"/>
  <c r="HV15" i="10"/>
  <c r="HV12" i="10"/>
  <c r="HV18" i="10" s="1"/>
  <c r="HV16" i="10"/>
  <c r="HV25" i="10"/>
  <c r="HW33" i="10"/>
  <c r="HW32" i="10"/>
  <c r="HV29" i="10"/>
  <c r="BY2" i="6" l="1"/>
  <c r="HW10" i="10"/>
  <c r="HW16" i="10"/>
  <c r="HW3" i="10"/>
  <c r="HW11" i="10"/>
  <c r="HW5" i="10"/>
  <c r="HW13" i="10"/>
  <c r="HW8" i="10"/>
  <c r="HW6" i="10"/>
  <c r="HW15" i="10"/>
  <c r="HW2" i="10"/>
  <c r="HW12" i="10"/>
  <c r="HW18" i="10" s="1"/>
  <c r="HW9" i="10"/>
  <c r="HW17" i="10"/>
  <c r="HX1" i="10"/>
  <c r="HW25" i="10"/>
  <c r="HW7" i="10"/>
  <c r="HW4" i="10"/>
  <c r="HW24" i="10"/>
  <c r="HW26" i="10"/>
  <c r="HW27" i="10"/>
  <c r="HW28" i="10"/>
  <c r="HW30" i="10"/>
  <c r="HW31" i="10"/>
  <c r="HW29" i="10"/>
  <c r="HX33" i="10"/>
  <c r="HX32" i="10"/>
  <c r="HU27" i="1"/>
  <c r="HU24" i="1"/>
  <c r="HU2" i="1"/>
  <c r="HU12" i="1"/>
  <c r="HU18" i="1" s="1"/>
  <c r="HU9" i="1"/>
  <c r="HV1" i="1"/>
  <c r="HU6" i="1"/>
  <c r="HU26" i="1"/>
  <c r="HU30" i="1"/>
  <c r="HU3" i="1"/>
  <c r="HU8" i="1"/>
  <c r="HU5" i="1"/>
  <c r="HU10" i="1"/>
  <c r="HU11" i="1"/>
  <c r="HU7" i="1"/>
  <c r="HU13" i="1"/>
  <c r="HU25" i="1"/>
  <c r="HU4" i="1"/>
  <c r="HU28" i="1"/>
  <c r="HU29" i="1"/>
  <c r="HU31" i="1"/>
  <c r="HU14" i="1"/>
  <c r="HU15" i="1"/>
  <c r="HU16" i="1"/>
  <c r="HU17" i="1"/>
  <c r="HU20" i="1"/>
  <c r="HV32" i="1"/>
  <c r="HV33" i="1"/>
  <c r="HU16" i="7"/>
  <c r="HV15" i="7"/>
  <c r="HV10" i="1" l="1"/>
  <c r="HV4" i="1"/>
  <c r="HV8" i="1"/>
  <c r="HV3" i="1"/>
  <c r="HV11" i="1"/>
  <c r="HV27" i="1"/>
  <c r="HV5" i="1"/>
  <c r="HV9" i="1"/>
  <c r="HV13" i="1"/>
  <c r="HV25" i="1"/>
  <c r="HV24" i="1"/>
  <c r="HW1" i="1"/>
  <c r="HV30" i="1"/>
  <c r="HV12" i="1"/>
  <c r="HV18" i="1" s="1"/>
  <c r="HV26" i="1"/>
  <c r="HV6" i="1"/>
  <c r="HV2" i="1"/>
  <c r="HV7" i="1"/>
  <c r="HV28" i="1"/>
  <c r="HV29" i="1"/>
  <c r="HV14" i="1"/>
  <c r="HV15" i="1"/>
  <c r="HV16" i="1"/>
  <c r="HV17" i="1"/>
  <c r="HV20" i="1"/>
  <c r="HW33" i="1"/>
  <c r="HV31" i="1"/>
  <c r="HW32" i="1"/>
  <c r="HV16" i="7"/>
  <c r="HW15" i="7"/>
  <c r="HX10" i="10"/>
  <c r="HX3" i="10"/>
  <c r="HX5" i="10"/>
  <c r="HX2" i="10"/>
  <c r="HX11" i="10"/>
  <c r="HX27" i="10"/>
  <c r="HX13" i="10"/>
  <c r="HX26" i="10"/>
  <c r="HX6" i="10"/>
  <c r="HX15" i="10"/>
  <c r="HX25" i="10"/>
  <c r="HX24" i="10"/>
  <c r="HX8" i="10"/>
  <c r="HX12" i="10"/>
  <c r="HX18" i="10" s="1"/>
  <c r="HX30" i="10"/>
  <c r="HX9" i="10"/>
  <c r="HX7" i="10"/>
  <c r="HY1" i="10"/>
  <c r="HX16" i="10"/>
  <c r="HX17" i="10"/>
  <c r="HX4" i="10"/>
  <c r="HX31" i="10"/>
  <c r="HX28" i="10"/>
  <c r="HX29" i="10"/>
  <c r="HY33" i="10"/>
  <c r="HY32" i="10"/>
  <c r="BZ4" i="6"/>
  <c r="HX15" i="7" l="1"/>
  <c r="HW16" i="7"/>
  <c r="HW4" i="1"/>
  <c r="HW25" i="1"/>
  <c r="HW12" i="1"/>
  <c r="HW18" i="1" s="1"/>
  <c r="HW2" i="1"/>
  <c r="HW11" i="1"/>
  <c r="HW13" i="1"/>
  <c r="HX1" i="1"/>
  <c r="HW10" i="1"/>
  <c r="HW24" i="1"/>
  <c r="HW3" i="1"/>
  <c r="HW5" i="1"/>
  <c r="HW7" i="1"/>
  <c r="HW6" i="1"/>
  <c r="HW9" i="1"/>
  <c r="HW8" i="1"/>
  <c r="HW27" i="1"/>
  <c r="HW30" i="1"/>
  <c r="HW31" i="1"/>
  <c r="HX32" i="1"/>
  <c r="HW26" i="1"/>
  <c r="HW14" i="1"/>
  <c r="HW15" i="1"/>
  <c r="HW16" i="1"/>
  <c r="HW17" i="1"/>
  <c r="HW20" i="1"/>
  <c r="HX33" i="1"/>
  <c r="HW29" i="1"/>
  <c r="HW28" i="1"/>
  <c r="HY5" i="10"/>
  <c r="HY8" i="10"/>
  <c r="HY11" i="10"/>
  <c r="HY28" i="10"/>
  <c r="HZ1" i="10"/>
  <c r="HY7" i="10"/>
  <c r="HY13" i="10"/>
  <c r="HY27" i="10"/>
  <c r="HY30" i="10"/>
  <c r="HY15" i="10"/>
  <c r="HY26" i="10"/>
  <c r="HY25" i="10"/>
  <c r="HY24" i="10"/>
  <c r="HY16" i="10"/>
  <c r="HY2" i="10"/>
  <c r="HY31" i="10"/>
  <c r="HY12" i="10"/>
  <c r="HY18" i="10" s="1"/>
  <c r="HY9" i="10"/>
  <c r="HY4" i="10"/>
  <c r="HY10" i="10"/>
  <c r="HY6" i="10"/>
  <c r="HY3" i="10"/>
  <c r="HY17" i="10"/>
  <c r="HY29" i="10"/>
  <c r="HZ33" i="10"/>
  <c r="HZ32" i="10"/>
  <c r="BZ3" i="6"/>
  <c r="BZ2" i="6" l="1"/>
  <c r="HZ12" i="10"/>
  <c r="HZ18" i="10" s="1"/>
  <c r="HZ10" i="10"/>
  <c r="IA1" i="10"/>
  <c r="HZ4" i="10"/>
  <c r="HZ9" i="10"/>
  <c r="HZ3" i="10"/>
  <c r="HZ5" i="10"/>
  <c r="HZ6" i="10"/>
  <c r="HZ17" i="10"/>
  <c r="HZ2" i="10"/>
  <c r="HZ8" i="10"/>
  <c r="HZ11" i="10"/>
  <c r="HZ28" i="10"/>
  <c r="HZ27" i="10"/>
  <c r="HZ30" i="10"/>
  <c r="HZ13" i="10"/>
  <c r="HZ26" i="10"/>
  <c r="HZ7" i="10"/>
  <c r="HZ15" i="10"/>
  <c r="HZ16" i="10"/>
  <c r="HZ25" i="10"/>
  <c r="HZ31" i="10"/>
  <c r="HZ24" i="10"/>
  <c r="HZ29" i="10"/>
  <c r="IA33" i="10"/>
  <c r="IA32" i="10"/>
  <c r="HY1" i="1"/>
  <c r="HX6" i="1"/>
  <c r="HX25" i="1"/>
  <c r="HX3" i="1"/>
  <c r="HX9" i="1"/>
  <c r="HX11" i="1"/>
  <c r="HX27" i="1"/>
  <c r="HX5" i="1"/>
  <c r="HX10" i="1"/>
  <c r="HX13" i="1"/>
  <c r="HX24" i="1"/>
  <c r="HX8" i="1"/>
  <c r="HX7" i="1"/>
  <c r="HX12" i="1"/>
  <c r="HX18" i="1" s="1"/>
  <c r="HX4" i="1"/>
  <c r="HX26" i="1"/>
  <c r="HX30" i="1"/>
  <c r="HX2" i="1"/>
  <c r="HX14" i="1"/>
  <c r="HX15" i="1"/>
  <c r="HX16" i="1"/>
  <c r="HX17" i="1"/>
  <c r="HX20" i="1"/>
  <c r="HX28" i="1"/>
  <c r="HX29" i="1"/>
  <c r="HX31" i="1"/>
  <c r="HY32" i="1"/>
  <c r="HY33" i="1"/>
  <c r="HY15" i="7"/>
  <c r="HX16" i="7"/>
  <c r="HY3" i="1" l="1"/>
  <c r="HY7" i="1"/>
  <c r="HY5" i="1"/>
  <c r="HY8" i="1"/>
  <c r="HY26" i="1"/>
  <c r="HY25" i="1"/>
  <c r="HY2" i="1"/>
  <c r="HY11" i="1"/>
  <c r="HY27" i="1"/>
  <c r="HY9" i="1"/>
  <c r="HY13" i="1"/>
  <c r="HY12" i="1"/>
  <c r="HY18" i="1" s="1"/>
  <c r="HY4" i="1"/>
  <c r="HY6" i="1"/>
  <c r="HY30" i="1"/>
  <c r="HY24" i="1"/>
  <c r="HZ1" i="1"/>
  <c r="HY10" i="1"/>
  <c r="HY14" i="1"/>
  <c r="HY15" i="1"/>
  <c r="HY16" i="1"/>
  <c r="HY17" i="1"/>
  <c r="HY20" i="1"/>
  <c r="HY28" i="1"/>
  <c r="HY29" i="1"/>
  <c r="HY31" i="1"/>
  <c r="HZ32" i="1"/>
  <c r="HZ33" i="1"/>
  <c r="IA10" i="10"/>
  <c r="IA3" i="10"/>
  <c r="IA11" i="10"/>
  <c r="IA5" i="10"/>
  <c r="IA8" i="10"/>
  <c r="IA6" i="10"/>
  <c r="IA13" i="10"/>
  <c r="IA2" i="10"/>
  <c r="IA30" i="10"/>
  <c r="IA15" i="10"/>
  <c r="IA27" i="10"/>
  <c r="IA7" i="10"/>
  <c r="IA26" i="10"/>
  <c r="IA25" i="10"/>
  <c r="IA24" i="10"/>
  <c r="IA16" i="10"/>
  <c r="IA12" i="10"/>
  <c r="IA18" i="10" s="1"/>
  <c r="IA31" i="10"/>
  <c r="IA9" i="10"/>
  <c r="IB1" i="10"/>
  <c r="IA17" i="10"/>
  <c r="IA4" i="10"/>
  <c r="IA28" i="10"/>
  <c r="IA29" i="10"/>
  <c r="IB33" i="10"/>
  <c r="IB32" i="10"/>
  <c r="HY16" i="7"/>
  <c r="HZ15" i="7"/>
  <c r="CA4" i="6"/>
  <c r="IB11" i="10" l="1"/>
  <c r="IB27" i="10"/>
  <c r="IB13" i="10"/>
  <c r="IB17" i="10"/>
  <c r="IB26" i="10"/>
  <c r="IB9" i="10"/>
  <c r="IB15" i="10"/>
  <c r="IB28" i="10"/>
  <c r="IB25" i="10"/>
  <c r="IB24" i="10"/>
  <c r="IB7" i="10"/>
  <c r="IC1" i="10"/>
  <c r="IB30" i="10"/>
  <c r="IB4" i="10"/>
  <c r="IB8" i="10"/>
  <c r="IB6" i="10"/>
  <c r="IB10" i="10"/>
  <c r="IB3" i="10"/>
  <c r="IB16" i="10"/>
  <c r="IB5" i="10"/>
  <c r="IB31" i="10"/>
  <c r="IB2" i="10"/>
  <c r="IB12" i="10"/>
  <c r="IB18" i="10" s="1"/>
  <c r="IB29" i="10"/>
  <c r="IC33" i="10"/>
  <c r="IC32" i="10"/>
  <c r="HZ7" i="1"/>
  <c r="HZ13" i="1"/>
  <c r="HZ25" i="1"/>
  <c r="HZ2" i="1"/>
  <c r="HZ27" i="1"/>
  <c r="HZ12" i="1"/>
  <c r="HZ18" i="1" s="1"/>
  <c r="HZ4" i="1"/>
  <c r="HZ9" i="1"/>
  <c r="HZ6" i="1"/>
  <c r="HZ24" i="1"/>
  <c r="IA1" i="1"/>
  <c r="HZ26" i="1"/>
  <c r="HZ3" i="1"/>
  <c r="HZ10" i="1"/>
  <c r="HZ5" i="1"/>
  <c r="HZ30" i="1"/>
  <c r="HZ8" i="1"/>
  <c r="HZ11" i="1"/>
  <c r="HZ14" i="1"/>
  <c r="HZ15" i="1"/>
  <c r="HZ16" i="1"/>
  <c r="HZ17" i="1"/>
  <c r="HZ20" i="1"/>
  <c r="HZ28" i="1"/>
  <c r="HZ29" i="1"/>
  <c r="HZ31" i="1"/>
  <c r="IA32" i="1"/>
  <c r="IA33" i="1"/>
  <c r="CA3" i="6"/>
  <c r="HZ16" i="7"/>
  <c r="IA15" i="7"/>
  <c r="IC12" i="10" l="1"/>
  <c r="IC18" i="10" s="1"/>
  <c r="IC25" i="10"/>
  <c r="IC6" i="10"/>
  <c r="IC16" i="10"/>
  <c r="IC24" i="10"/>
  <c r="IC8" i="10"/>
  <c r="IC31" i="10"/>
  <c r="IC26" i="10"/>
  <c r="IC30" i="10"/>
  <c r="IC27" i="10"/>
  <c r="IC7" i="10"/>
  <c r="IC17" i="10"/>
  <c r="ID1" i="10"/>
  <c r="IC11" i="10"/>
  <c r="IC28" i="10"/>
  <c r="IC4" i="10"/>
  <c r="IC13" i="10"/>
  <c r="IC10" i="10"/>
  <c r="IC9" i="10"/>
  <c r="IC15" i="10"/>
  <c r="IC3" i="10"/>
  <c r="IC5" i="10"/>
  <c r="IC2" i="10"/>
  <c r="IC29" i="10"/>
  <c r="ID33" i="10"/>
  <c r="ID32" i="10"/>
  <c r="IA25" i="1"/>
  <c r="IA13" i="1"/>
  <c r="IA27" i="1"/>
  <c r="IA4" i="1"/>
  <c r="IA24" i="1"/>
  <c r="IA12" i="1"/>
  <c r="IA18" i="1" s="1"/>
  <c r="IA3" i="1"/>
  <c r="IA5" i="1"/>
  <c r="IA7" i="1"/>
  <c r="IB1" i="1"/>
  <c r="IA6" i="1"/>
  <c r="IA26" i="1"/>
  <c r="IA9" i="1"/>
  <c r="IA2" i="1"/>
  <c r="IA8" i="1"/>
  <c r="IA10" i="1"/>
  <c r="IA30" i="1"/>
  <c r="IA11" i="1"/>
  <c r="IA14" i="1"/>
  <c r="IA15" i="1"/>
  <c r="IA16" i="1"/>
  <c r="IA17" i="1"/>
  <c r="IA20" i="1"/>
  <c r="IA28" i="1"/>
  <c r="IA29" i="1"/>
  <c r="IA31" i="1"/>
  <c r="IB32" i="1"/>
  <c r="IB33" i="1"/>
  <c r="IB15" i="7"/>
  <c r="IA16" i="7"/>
  <c r="CA2" i="6"/>
  <c r="CB4" i="6" l="1"/>
  <c r="IC15" i="7"/>
  <c r="IB16" i="7"/>
  <c r="IB25" i="1"/>
  <c r="IB2" i="1"/>
  <c r="IB27" i="1"/>
  <c r="IB24" i="1"/>
  <c r="IB26" i="1"/>
  <c r="IB12" i="1"/>
  <c r="IB18" i="1" s="1"/>
  <c r="IC1" i="1"/>
  <c r="IB4" i="1"/>
  <c r="IB9" i="1"/>
  <c r="IB6" i="1"/>
  <c r="IB3" i="1"/>
  <c r="IB30" i="1"/>
  <c r="IB5" i="1"/>
  <c r="IB10" i="1"/>
  <c r="IB11" i="1"/>
  <c r="IB8" i="1"/>
  <c r="IB13" i="1"/>
  <c r="IB7" i="1"/>
  <c r="IB31" i="1"/>
  <c r="IC32" i="1"/>
  <c r="IB14" i="1"/>
  <c r="IB15" i="1"/>
  <c r="IB16" i="1"/>
  <c r="IB17" i="1"/>
  <c r="IB20" i="1"/>
  <c r="IB28" i="1"/>
  <c r="IB29" i="1"/>
  <c r="IC33" i="1"/>
  <c r="ID6" i="10"/>
  <c r="ID15" i="10"/>
  <c r="ID27" i="10"/>
  <c r="ID26" i="10"/>
  <c r="ID28" i="10"/>
  <c r="ID25" i="10"/>
  <c r="ID30" i="10"/>
  <c r="ID9" i="10"/>
  <c r="ID24" i="10"/>
  <c r="ID8" i="10"/>
  <c r="IE1" i="10"/>
  <c r="ID7" i="10"/>
  <c r="ID16" i="10"/>
  <c r="ID4" i="10"/>
  <c r="ID31" i="10"/>
  <c r="ID10" i="10"/>
  <c r="ID3" i="10"/>
  <c r="ID5" i="10"/>
  <c r="ID2" i="10"/>
  <c r="ID11" i="10"/>
  <c r="ID12" i="10"/>
  <c r="ID18" i="10" s="1"/>
  <c r="ID17" i="10"/>
  <c r="ID13" i="10"/>
  <c r="ID29" i="10"/>
  <c r="IE33" i="10"/>
  <c r="IE32" i="10"/>
  <c r="IC16" i="7" l="1"/>
  <c r="ID15" i="7"/>
  <c r="IC25" i="1"/>
  <c r="IC27" i="1"/>
  <c r="IC4" i="1"/>
  <c r="IC24" i="1"/>
  <c r="IC12" i="1"/>
  <c r="IC18" i="1" s="1"/>
  <c r="IC3" i="1"/>
  <c r="IC10" i="1"/>
  <c r="IC5" i="1"/>
  <c r="IC9" i="1"/>
  <c r="IC7" i="1"/>
  <c r="IC30" i="1"/>
  <c r="IC26" i="1"/>
  <c r="IC6" i="1"/>
  <c r="IC11" i="1"/>
  <c r="IC2" i="1"/>
  <c r="IC8" i="1"/>
  <c r="IC13" i="1"/>
  <c r="ID1" i="1"/>
  <c r="IC28" i="1"/>
  <c r="IC29" i="1"/>
  <c r="IC14" i="1"/>
  <c r="IC15" i="1"/>
  <c r="IC16" i="1"/>
  <c r="IC17" i="1"/>
  <c r="IC20" i="1"/>
  <c r="ID33" i="1"/>
  <c r="IC31" i="1"/>
  <c r="ID32" i="1"/>
  <c r="IE25" i="10"/>
  <c r="IE28" i="10"/>
  <c r="IE24" i="10"/>
  <c r="IE30" i="10"/>
  <c r="IF1" i="10"/>
  <c r="IE4" i="10"/>
  <c r="IE9" i="10"/>
  <c r="IE10" i="10"/>
  <c r="IE7" i="10"/>
  <c r="IE3" i="10"/>
  <c r="IE5" i="10"/>
  <c r="IE8" i="10"/>
  <c r="IE11" i="10"/>
  <c r="IE2" i="10"/>
  <c r="IE13" i="10"/>
  <c r="IE12" i="10"/>
  <c r="IE18" i="10" s="1"/>
  <c r="IE6" i="10"/>
  <c r="IE15" i="10"/>
  <c r="IE31" i="10"/>
  <c r="IE27" i="10"/>
  <c r="IE16" i="10"/>
  <c r="IE17" i="10"/>
  <c r="IE26" i="10"/>
  <c r="IE29" i="10"/>
  <c r="IF33" i="10"/>
  <c r="IF32" i="10"/>
  <c r="CB3" i="6"/>
  <c r="IG1" i="10" l="1"/>
  <c r="IF11" i="10"/>
  <c r="IF5" i="10"/>
  <c r="IF8" i="10"/>
  <c r="IF15" i="10"/>
  <c r="IF4" i="10"/>
  <c r="IF7" i="10"/>
  <c r="IF3" i="10"/>
  <c r="IF30" i="10"/>
  <c r="IF9" i="10"/>
  <c r="IF2" i="10"/>
  <c r="IF12" i="10"/>
  <c r="IF18" i="10" s="1"/>
  <c r="IF16" i="10"/>
  <c r="IF31" i="10"/>
  <c r="IF27" i="10"/>
  <c r="IF10" i="10"/>
  <c r="IF26" i="10"/>
  <c r="IF17" i="10"/>
  <c r="IF25" i="10"/>
  <c r="IF6" i="10"/>
  <c r="IF28" i="10"/>
  <c r="IF24" i="10"/>
  <c r="IF13" i="10"/>
  <c r="IF29" i="10"/>
  <c r="IG33" i="10"/>
  <c r="IG32" i="10"/>
  <c r="ID24" i="1"/>
  <c r="ID12" i="1"/>
  <c r="ID18" i="1" s="1"/>
  <c r="ID26" i="1"/>
  <c r="ID6" i="1"/>
  <c r="ID2" i="1"/>
  <c r="ID9" i="1"/>
  <c r="ID10" i="1"/>
  <c r="ID3" i="1"/>
  <c r="ID8" i="1"/>
  <c r="ID5" i="1"/>
  <c r="ID30" i="1"/>
  <c r="ID7" i="1"/>
  <c r="ID11" i="1"/>
  <c r="ID13" i="1"/>
  <c r="ID25" i="1"/>
  <c r="IE1" i="1"/>
  <c r="ID31" i="1"/>
  <c r="IE32" i="1"/>
  <c r="ID14" i="1"/>
  <c r="ID15" i="1"/>
  <c r="ID16" i="1"/>
  <c r="ID17" i="1"/>
  <c r="ID20" i="1"/>
  <c r="ID27" i="1"/>
  <c r="ID4" i="1"/>
  <c r="ID29" i="1"/>
  <c r="ID28" i="1"/>
  <c r="IE33" i="1"/>
  <c r="ID16" i="7"/>
  <c r="IE15" i="7"/>
  <c r="CB2" i="6"/>
  <c r="IE24" i="1" l="1"/>
  <c r="IE3" i="1"/>
  <c r="IE2" i="1"/>
  <c r="IE6" i="1"/>
  <c r="IE9" i="1"/>
  <c r="IE7" i="1"/>
  <c r="IE8" i="1"/>
  <c r="IE10" i="1"/>
  <c r="IE25" i="1"/>
  <c r="IE4" i="1"/>
  <c r="IE11" i="1"/>
  <c r="IE27" i="1"/>
  <c r="IE13" i="1"/>
  <c r="IE12" i="1"/>
  <c r="IE18" i="1" s="1"/>
  <c r="IF1" i="1"/>
  <c r="IE26" i="1"/>
  <c r="IE28" i="1"/>
  <c r="IE29" i="1"/>
  <c r="IE5" i="1"/>
  <c r="IE14" i="1"/>
  <c r="IE15" i="1"/>
  <c r="IE16" i="1"/>
  <c r="IE17" i="1"/>
  <c r="IE20" i="1"/>
  <c r="IE30" i="1"/>
  <c r="IF33" i="1"/>
  <c r="IE31" i="1"/>
  <c r="IF32" i="1"/>
  <c r="CC4" i="6"/>
  <c r="IF15" i="7"/>
  <c r="IE16" i="7"/>
  <c r="IH1" i="10"/>
  <c r="IG3" i="10"/>
  <c r="IG5" i="10"/>
  <c r="IG8" i="10"/>
  <c r="IG6" i="10"/>
  <c r="IG2" i="10"/>
  <c r="IG17" i="10"/>
  <c r="IG12" i="10"/>
  <c r="IG18" i="10" s="1"/>
  <c r="IG28" i="10"/>
  <c r="IG27" i="10"/>
  <c r="IG10" i="10"/>
  <c r="IG11" i="10"/>
  <c r="IG26" i="10"/>
  <c r="IG13" i="10"/>
  <c r="IG25" i="10"/>
  <c r="IG30" i="10"/>
  <c r="IG15" i="10"/>
  <c r="IG7" i="10"/>
  <c r="IG24" i="10"/>
  <c r="IG9" i="10"/>
  <c r="IG4" i="10"/>
  <c r="IG16" i="10"/>
  <c r="IG31" i="10"/>
  <c r="IH32" i="10"/>
  <c r="IG29" i="10"/>
  <c r="IH33" i="10"/>
  <c r="CC3" i="6" l="1"/>
  <c r="IF5" i="1"/>
  <c r="IF30" i="1"/>
  <c r="IF26" i="1"/>
  <c r="IF10" i="1"/>
  <c r="IF2" i="1"/>
  <c r="IF11" i="1"/>
  <c r="IG1" i="1"/>
  <c r="IF13" i="1"/>
  <c r="IF25" i="1"/>
  <c r="IF27" i="1"/>
  <c r="IF4" i="1"/>
  <c r="IF24" i="1"/>
  <c r="IF6" i="1"/>
  <c r="IF28" i="1"/>
  <c r="IF9" i="1"/>
  <c r="IF31" i="1"/>
  <c r="IF8" i="1"/>
  <c r="IF12" i="1"/>
  <c r="IF18" i="1" s="1"/>
  <c r="IF14" i="1"/>
  <c r="IF15" i="1"/>
  <c r="IF16" i="1"/>
  <c r="IF17" i="1"/>
  <c r="IF20" i="1"/>
  <c r="IF3" i="1"/>
  <c r="IF7" i="1"/>
  <c r="IG32" i="1"/>
  <c r="IF29" i="1"/>
  <c r="IG33" i="1"/>
  <c r="IH24" i="10"/>
  <c r="IH31" i="10"/>
  <c r="IH25" i="10"/>
  <c r="IH8" i="10"/>
  <c r="IH17" i="10"/>
  <c r="IH27" i="10"/>
  <c r="IH7" i="10"/>
  <c r="IH28" i="10"/>
  <c r="IH26" i="10"/>
  <c r="IH30" i="10"/>
  <c r="II1" i="10"/>
  <c r="IH9" i="10"/>
  <c r="IH4" i="10"/>
  <c r="IH10" i="10"/>
  <c r="IH6" i="10"/>
  <c r="IH3" i="10"/>
  <c r="IH11" i="10"/>
  <c r="IH5" i="10"/>
  <c r="IH13" i="10"/>
  <c r="IH15" i="10"/>
  <c r="IH2" i="10"/>
  <c r="IH12" i="10"/>
  <c r="IH18" i="10" s="1"/>
  <c r="IH16" i="10"/>
  <c r="II33" i="10"/>
  <c r="II32" i="10"/>
  <c r="IH29" i="10"/>
  <c r="IF16" i="7"/>
  <c r="IG15" i="7"/>
  <c r="IG6" i="1" l="1"/>
  <c r="IG30" i="1"/>
  <c r="IG25" i="1"/>
  <c r="IG4" i="1"/>
  <c r="IG7" i="1"/>
  <c r="IG27" i="1"/>
  <c r="IG24" i="1"/>
  <c r="IG26" i="1"/>
  <c r="IG12" i="1"/>
  <c r="IG18" i="1" s="1"/>
  <c r="IG3" i="1"/>
  <c r="IG10" i="1"/>
  <c r="IG11" i="1"/>
  <c r="IG5" i="1"/>
  <c r="IG13" i="1"/>
  <c r="IG8" i="1"/>
  <c r="IH1" i="1"/>
  <c r="IG2" i="1"/>
  <c r="IG28" i="1"/>
  <c r="IG29" i="1"/>
  <c r="IG31" i="1"/>
  <c r="IG14" i="1"/>
  <c r="IG15" i="1"/>
  <c r="IG16" i="1"/>
  <c r="IG17" i="1"/>
  <c r="IG20" i="1"/>
  <c r="IG9" i="1"/>
  <c r="IH32" i="1"/>
  <c r="IH33" i="1"/>
  <c r="II25" i="10"/>
  <c r="II10" i="10"/>
  <c r="II3" i="10"/>
  <c r="II5" i="10"/>
  <c r="II2" i="10"/>
  <c r="II12" i="10"/>
  <c r="II8" i="10"/>
  <c r="II6" i="10"/>
  <c r="II16" i="10"/>
  <c r="II7" i="10"/>
  <c r="II11" i="10"/>
  <c r="II17" i="10"/>
  <c r="II13" i="10"/>
  <c r="II15" i="10"/>
  <c r="II9" i="10"/>
  <c r="II4" i="10"/>
  <c r="II28" i="10"/>
  <c r="II29" i="10"/>
  <c r="II30" i="10"/>
  <c r="II31" i="10"/>
  <c r="II24" i="10"/>
  <c r="II26" i="10"/>
  <c r="II27" i="10"/>
  <c r="G30" i="12"/>
  <c r="H30" i="12"/>
  <c r="I30" i="12"/>
  <c r="CC2" i="6"/>
  <c r="IG16" i="7"/>
  <c r="IH15" i="7"/>
  <c r="IH16" i="7" s="1"/>
  <c r="K31" i="12" l="1"/>
  <c r="J30" i="12"/>
  <c r="II18" i="10"/>
  <c r="L31" i="12"/>
  <c r="J31" i="12"/>
  <c r="F30" i="12"/>
  <c r="D30" i="12"/>
  <c r="G31" i="12"/>
  <c r="F31" i="12"/>
  <c r="E30" i="12"/>
  <c r="K30" i="12"/>
  <c r="CD4" i="6"/>
  <c r="IH26" i="1"/>
  <c r="IH6" i="1"/>
  <c r="IH5" i="1"/>
  <c r="IH7" i="1"/>
  <c r="II1" i="1"/>
  <c r="IH2" i="1"/>
  <c r="IH4" i="1"/>
  <c r="IH27" i="1"/>
  <c r="IH9" i="1"/>
  <c r="IH24" i="1"/>
  <c r="IH10" i="1"/>
  <c r="IH11" i="1"/>
  <c r="IH12" i="1"/>
  <c r="IH18" i="1" s="1"/>
  <c r="IH30" i="1"/>
  <c r="IH13" i="1"/>
  <c r="IH8" i="1"/>
  <c r="IH3" i="1"/>
  <c r="IH28" i="1"/>
  <c r="IH29" i="1"/>
  <c r="IH25" i="1"/>
  <c r="IH14" i="1"/>
  <c r="IH15" i="1"/>
  <c r="IH16" i="1"/>
  <c r="IH17" i="1"/>
  <c r="IH20" i="1"/>
  <c r="IH31" i="1"/>
  <c r="II33" i="1"/>
  <c r="II32" i="1"/>
  <c r="L30" i="12"/>
  <c r="I31" i="12"/>
  <c r="H31" i="12"/>
  <c r="D31" i="12" l="1"/>
  <c r="II25" i="1"/>
  <c r="II3" i="1"/>
  <c r="II8" i="1"/>
  <c r="II5" i="1"/>
  <c r="II12" i="1"/>
  <c r="II10" i="1"/>
  <c r="II4" i="1"/>
  <c r="II7" i="1"/>
  <c r="II11" i="1"/>
  <c r="II24" i="1"/>
  <c r="II2" i="1"/>
  <c r="II13" i="1"/>
  <c r="II26" i="1"/>
  <c r="II27" i="1"/>
  <c r="II30" i="1"/>
  <c r="II31" i="1"/>
  <c r="II9" i="1"/>
  <c r="II6" i="1"/>
  <c r="II14" i="1"/>
  <c r="II15" i="1"/>
  <c r="II16" i="1"/>
  <c r="II17" i="1"/>
  <c r="II20" i="1"/>
  <c r="II29" i="1"/>
  <c r="II28" i="1"/>
  <c r="G30" i="11"/>
  <c r="I30" i="11"/>
  <c r="E31" i="12"/>
  <c r="CD3" i="6"/>
  <c r="F30" i="11" l="1"/>
  <c r="J30" i="11"/>
  <c r="K30" i="11"/>
  <c r="L30" i="11"/>
  <c r="H30" i="11"/>
  <c r="II18" i="1"/>
  <c r="D30" i="11"/>
  <c r="CD2" i="6"/>
  <c r="E30" i="11"/>
  <c r="CE4" i="6" l="1"/>
  <c r="CE3" i="6" l="1"/>
  <c r="CE2" i="6" l="1"/>
  <c r="CF4" i="6" l="1"/>
  <c r="CF3" i="6" l="1"/>
  <c r="CF2" i="6" l="1"/>
  <c r="CG4" i="6" l="1"/>
  <c r="CG3" i="6" l="1"/>
  <c r="CG2" i="6" l="1"/>
  <c r="CH4" i="6" l="1"/>
  <c r="CH3" i="6" l="1"/>
  <c r="CH2" i="6" l="1"/>
  <c r="CI4" i="6" l="1"/>
  <c r="CI3" i="6" l="1"/>
  <c r="CI2" i="6" l="1"/>
  <c r="CJ4" i="6" l="1"/>
  <c r="CJ3" i="6" l="1"/>
  <c r="CJ2" i="6" l="1"/>
  <c r="CK4" i="6" l="1"/>
  <c r="CK3" i="6" l="1"/>
  <c r="CK2" i="6" l="1"/>
  <c r="CL4" i="6" l="1"/>
  <c r="CL3" i="6" l="1"/>
  <c r="CL2" i="6" l="1"/>
  <c r="CM4" i="6" l="1"/>
  <c r="CM3" i="6" l="1"/>
  <c r="CM2" i="6" l="1"/>
  <c r="CN4" i="6" l="1"/>
  <c r="CN3" i="6" l="1"/>
  <c r="CN2" i="6" l="1"/>
  <c r="CO4" i="6" l="1"/>
  <c r="CO3" i="6" l="1"/>
  <c r="CO2" i="6" l="1"/>
  <c r="CP4" i="6" l="1"/>
  <c r="CP3" i="6" l="1"/>
  <c r="CP2" i="6" l="1"/>
  <c r="CQ4" i="6" l="1"/>
  <c r="CQ3" i="6" l="1"/>
  <c r="CQ2" i="6" l="1"/>
  <c r="CR4" i="6" l="1"/>
  <c r="CR3" i="6" l="1"/>
  <c r="CR2" i="6" l="1"/>
  <c r="CS4" i="6" l="1"/>
  <c r="CS3" i="6" l="1"/>
  <c r="CS2" i="6" l="1"/>
  <c r="CT4" i="6" l="1"/>
  <c r="CT3" i="6" l="1"/>
  <c r="CT2" i="6" l="1"/>
  <c r="CU4" i="6" l="1"/>
  <c r="CU3" i="6" l="1"/>
  <c r="CU2" i="6" l="1"/>
  <c r="CV4" i="6" l="1"/>
  <c r="CV3" i="6" l="1"/>
  <c r="CV2" i="6" l="1"/>
  <c r="CW4" i="6" l="1"/>
  <c r="CW3" i="6" l="1"/>
  <c r="CW2" i="6" l="1"/>
  <c r="CX4" i="6" l="1"/>
  <c r="CX3" i="6" l="1"/>
  <c r="CX2" i="6" l="1"/>
  <c r="CY4" i="6" l="1"/>
  <c r="CY3" i="6" l="1"/>
  <c r="CY2" i="6" l="1"/>
  <c r="CZ4" i="6" l="1"/>
  <c r="CZ3" i="6" l="1"/>
  <c r="CZ2" i="6" l="1"/>
  <c r="DA4" i="6" l="1"/>
  <c r="DA3" i="6" l="1"/>
  <c r="DA2" i="6" l="1"/>
  <c r="DB4" i="6" l="1"/>
  <c r="DB3" i="6" l="1"/>
  <c r="DB2" i="6" l="1"/>
  <c r="DC4" i="6" l="1"/>
  <c r="DC3" i="6" l="1"/>
  <c r="DC2" i="6" l="1"/>
  <c r="DD4" i="6" l="1"/>
  <c r="DD3" i="6" l="1"/>
  <c r="DD2" i="6" l="1"/>
  <c r="DE4" i="6" l="1"/>
  <c r="DE3" i="6" l="1"/>
  <c r="DE2" i="6" l="1"/>
  <c r="DF4" i="6" l="1"/>
  <c r="DF3" i="6" l="1"/>
  <c r="DF2" i="6" l="1"/>
  <c r="DG4" i="6" l="1"/>
  <c r="DG3" i="6" l="1"/>
  <c r="DG2" i="6" l="1"/>
  <c r="DH4" i="6" l="1"/>
  <c r="DH3" i="6" l="1"/>
  <c r="DH2" i="6" l="1"/>
  <c r="DI4" i="6" l="1"/>
  <c r="DI3" i="6" l="1"/>
  <c r="DI2" i="6" l="1"/>
  <c r="DJ4" i="6" l="1"/>
  <c r="DJ3" i="6" l="1"/>
  <c r="DJ2" i="6" l="1"/>
  <c r="DK4" i="6" l="1"/>
  <c r="DK3" i="6" l="1"/>
  <c r="DK2" i="6" l="1"/>
  <c r="DL4" i="6" l="1"/>
  <c r="DL3" i="6" l="1"/>
  <c r="DL2" i="6" l="1"/>
  <c r="DM4" i="6" l="1"/>
  <c r="DM3" i="6" l="1"/>
  <c r="DM2" i="6" l="1"/>
  <c r="DN4" i="6" l="1"/>
  <c r="DN3" i="6" l="1"/>
  <c r="DN2" i="6" l="1"/>
  <c r="DO4" i="6" l="1"/>
  <c r="DO3" i="6" l="1"/>
  <c r="DO2" i="6" l="1"/>
  <c r="DP4" i="6" l="1"/>
  <c r="DP3" i="6" l="1"/>
  <c r="DP2" i="6" l="1"/>
  <c r="DQ4" i="6" l="1"/>
  <c r="DQ3" i="6" l="1"/>
  <c r="DQ2" i="6" l="1"/>
  <c r="DR4" i="6" l="1"/>
  <c r="DR3" i="6" l="1"/>
  <c r="DR2" i="6" l="1"/>
  <c r="DS4" i="6" l="1"/>
  <c r="DS3" i="6" l="1"/>
  <c r="DS2" i="6" l="1"/>
  <c r="DT4" i="6" l="1"/>
  <c r="DT3" i="6" l="1"/>
  <c r="DT2" i="6" l="1"/>
  <c r="DU4" i="6" l="1"/>
  <c r="DU3" i="6" l="1"/>
  <c r="DU2" i="6" l="1"/>
  <c r="DV4" i="6" l="1"/>
  <c r="DV3" i="6" l="1"/>
  <c r="DV2" i="6" l="1"/>
  <c r="DW4" i="6" l="1"/>
  <c r="DW3" i="6" l="1"/>
  <c r="DW2" i="6" l="1"/>
  <c r="DX4" i="6" l="1"/>
  <c r="DX3" i="6" l="1"/>
  <c r="DX2" i="6" l="1"/>
  <c r="DY4" i="6" l="1"/>
  <c r="DY3" i="6" l="1"/>
  <c r="DY2" i="6" l="1"/>
  <c r="DZ4" i="6" l="1"/>
  <c r="DZ3" i="6" l="1"/>
  <c r="DZ2" i="6" l="1"/>
  <c r="EA4" i="6" l="1"/>
  <c r="EA3" i="6" l="1"/>
  <c r="EA2" i="6" l="1"/>
  <c r="EB4" i="6" l="1"/>
  <c r="EB3" i="6" l="1"/>
  <c r="EB2" i="6" l="1"/>
  <c r="EC4" i="6" l="1"/>
  <c r="EC3" i="6" l="1"/>
  <c r="EC2" i="6" l="1"/>
  <c r="ED4" i="6" l="1"/>
  <c r="ED3" i="6" l="1"/>
  <c r="ED2" i="6" l="1"/>
  <c r="EE4" i="6" l="1"/>
  <c r="EE3" i="6" l="1"/>
  <c r="EE2" i="6" l="1"/>
  <c r="EF4" i="6" l="1"/>
  <c r="EF3" i="6" l="1"/>
  <c r="EF2" i="6" l="1"/>
  <c r="EG4" i="6" l="1"/>
  <c r="EG3" i="6" l="1"/>
  <c r="EG2" i="6" l="1"/>
  <c r="EH4" i="6" l="1"/>
  <c r="EH3" i="6" l="1"/>
  <c r="EH2" i="6" l="1"/>
  <c r="EI4" i="6" l="1"/>
  <c r="EI3" i="6" l="1"/>
  <c r="EI2" i="6" l="1"/>
  <c r="EJ4" i="6" l="1"/>
  <c r="EJ3" i="6" l="1"/>
  <c r="EJ2" i="6" l="1"/>
  <c r="EK4" i="6" l="1"/>
  <c r="EK3" i="6" l="1"/>
  <c r="EK2" i="6" l="1"/>
  <c r="EL4" i="6" l="1"/>
  <c r="EL3" i="6" l="1"/>
  <c r="EL2" i="6" l="1"/>
  <c r="EM4" i="6" l="1"/>
  <c r="EM3" i="6" l="1"/>
  <c r="EM2" i="6" l="1"/>
  <c r="EN4" i="6" l="1"/>
  <c r="EN3" i="6" l="1"/>
  <c r="EN2" i="6" l="1"/>
  <c r="EO4" i="6" l="1"/>
  <c r="EO3" i="6" l="1"/>
  <c r="EO2" i="6" l="1"/>
  <c r="EP4" i="6" l="1"/>
  <c r="EP3" i="6" l="1"/>
  <c r="EP2" i="6" l="1"/>
  <c r="EQ4" i="6" l="1"/>
  <c r="EQ3" i="6" l="1"/>
  <c r="EQ2" i="6" l="1"/>
  <c r="ER4" i="6" l="1"/>
  <c r="ER3" i="6" l="1"/>
  <c r="ER2" i="6" l="1"/>
  <c r="ES4" i="6" l="1"/>
  <c r="ES3" i="6" l="1"/>
  <c r="ES2" i="6" l="1"/>
  <c r="ET4" i="6" l="1"/>
  <c r="ET3" i="6" l="1"/>
  <c r="ET2" i="6" l="1"/>
  <c r="EU4" i="6" l="1"/>
  <c r="EU3" i="6" l="1"/>
  <c r="EU2" i="6" l="1"/>
  <c r="EV4" i="6" l="1"/>
  <c r="EV3" i="6" l="1"/>
  <c r="EV2" i="6" l="1"/>
  <c r="EW4" i="6" l="1"/>
  <c r="EW3" i="6" l="1"/>
  <c r="EW2" i="6" l="1"/>
  <c r="EX4" i="6" l="1"/>
  <c r="EX3" i="6" l="1"/>
  <c r="EX2" i="6" l="1"/>
  <c r="EY4" i="6" l="1"/>
  <c r="EY3" i="6" l="1"/>
  <c r="EY2" i="6" l="1"/>
  <c r="EZ4" i="6" l="1"/>
  <c r="EZ3" i="6" l="1"/>
  <c r="EZ2" i="6" l="1"/>
  <c r="FA4" i="6" l="1"/>
  <c r="FA3" i="6" l="1"/>
  <c r="FA2" i="6" l="1"/>
  <c r="FB4" i="6" l="1"/>
  <c r="FB3" i="6" l="1"/>
  <c r="FB2" i="6" l="1"/>
  <c r="FC4" i="6" l="1"/>
  <c r="FC3" i="6" l="1"/>
  <c r="FC2" i="6" l="1"/>
  <c r="FD4" i="6" l="1"/>
  <c r="FD3" i="6" l="1"/>
  <c r="FD2" i="6" l="1"/>
  <c r="FE4" i="6" l="1"/>
  <c r="FE3" i="6" l="1"/>
  <c r="FE2" i="6" l="1"/>
  <c r="FF4" i="6" l="1"/>
  <c r="FF3" i="6" l="1"/>
  <c r="FF2" i="6" l="1"/>
  <c r="FG4" i="6" l="1"/>
  <c r="FG3" i="6" l="1"/>
  <c r="FG2" i="6" l="1"/>
  <c r="FH4" i="6" l="1"/>
  <c r="FH3" i="6" l="1"/>
  <c r="FH2" i="6" l="1"/>
  <c r="FI4" i="6" l="1"/>
  <c r="FI3" i="6" l="1"/>
  <c r="FI2" i="6" l="1"/>
  <c r="FJ4" i="6" l="1"/>
  <c r="FJ3" i="6" l="1"/>
  <c r="FJ2" i="6" l="1"/>
  <c r="FK4" i="6" l="1"/>
  <c r="FK3" i="6" l="1"/>
  <c r="FK2" i="6" l="1"/>
  <c r="FL4" i="6" l="1"/>
  <c r="FL3" i="6" l="1"/>
  <c r="FL2" i="6" l="1"/>
  <c r="FM4" i="6" l="1"/>
  <c r="FM3" i="6" l="1"/>
  <c r="FM2" i="6" l="1"/>
  <c r="FN4" i="6" l="1"/>
  <c r="FN3" i="6" l="1"/>
  <c r="FN2" i="6" l="1"/>
  <c r="FO4" i="6" l="1"/>
  <c r="FO3" i="6" l="1"/>
  <c r="FO2" i="6" l="1"/>
  <c r="FP4" i="6" l="1"/>
  <c r="FP3" i="6" l="1"/>
  <c r="FP2" i="6" l="1"/>
  <c r="FQ4" i="6" l="1"/>
  <c r="FQ3" i="6" l="1"/>
  <c r="FQ2" i="6" l="1"/>
  <c r="FR4" i="6" l="1"/>
  <c r="FR3" i="6" l="1"/>
  <c r="FR2" i="6" l="1"/>
  <c r="FS4" i="6" l="1"/>
  <c r="FS3" i="6" l="1"/>
  <c r="FS2" i="6" l="1"/>
  <c r="FT4" i="6" l="1"/>
  <c r="FT3" i="6" l="1"/>
  <c r="FT2" i="6" l="1"/>
  <c r="FU4" i="6" l="1"/>
  <c r="FU3" i="6" l="1"/>
  <c r="FU2" i="6" l="1"/>
  <c r="FV4" i="6" l="1"/>
  <c r="FV3" i="6" l="1"/>
  <c r="FV2" i="6" l="1"/>
  <c r="FW4" i="6" l="1"/>
  <c r="FW3" i="6" l="1"/>
  <c r="FW2" i="6" l="1"/>
  <c r="FX4" i="6" l="1"/>
  <c r="FX3" i="6" l="1"/>
  <c r="FX2" i="6" l="1"/>
  <c r="FY4" i="6" l="1"/>
  <c r="FY3" i="6" l="1"/>
  <c r="FY2" i="6" l="1"/>
  <c r="FZ4" i="6" l="1"/>
  <c r="FZ3" i="6" l="1"/>
  <c r="FZ2" i="6" l="1"/>
  <c r="GA4" i="6" l="1"/>
  <c r="GA3" i="6" l="1"/>
  <c r="GA2" i="6" l="1"/>
  <c r="GB4" i="6" l="1"/>
  <c r="GB3" i="6" l="1"/>
  <c r="GB2" i="6" l="1"/>
  <c r="GC4" i="6" l="1"/>
  <c r="GC3" i="6" l="1"/>
  <c r="GC2" i="6" l="1"/>
  <c r="GD4" i="6" l="1"/>
  <c r="GD3" i="6" l="1"/>
  <c r="GD2" i="6" l="1"/>
  <c r="GE4" i="6" l="1"/>
  <c r="GE3" i="6" l="1"/>
  <c r="GE2" i="6" l="1"/>
  <c r="GF4" i="6" l="1"/>
  <c r="GF3" i="6" l="1"/>
  <c r="GF2" i="6" l="1"/>
  <c r="GG4" i="6" l="1"/>
  <c r="GG3" i="6" l="1"/>
  <c r="GG2" i="6" l="1"/>
  <c r="GH4" i="6" l="1"/>
  <c r="GH3" i="6" l="1"/>
  <c r="GH2" i="6" l="1"/>
  <c r="GI4" i="6" l="1"/>
  <c r="GI3" i="6" l="1"/>
  <c r="GI2" i="6" l="1"/>
  <c r="GJ4" i="6" l="1"/>
  <c r="GJ3" i="6" l="1"/>
  <c r="GJ2" i="6" l="1"/>
  <c r="GK4" i="6" l="1"/>
  <c r="GK3" i="6" l="1"/>
  <c r="GK2" i="6" l="1"/>
  <c r="GL4" i="6" l="1"/>
  <c r="GL3" i="6" l="1"/>
  <c r="GL2" i="6" l="1"/>
  <c r="GM4" i="6" l="1"/>
  <c r="GM3" i="6" l="1"/>
  <c r="GM2" i="6" l="1"/>
  <c r="GN4" i="6" l="1"/>
  <c r="GN3" i="6" l="1"/>
  <c r="GN2" i="6" l="1"/>
  <c r="GO4" i="6" l="1"/>
  <c r="GO3" i="6" l="1"/>
  <c r="GO2" i="6" l="1"/>
  <c r="GP4" i="6" l="1"/>
  <c r="GP3" i="6" l="1"/>
  <c r="GP2" i="6" l="1"/>
  <c r="GQ4" i="6" l="1"/>
  <c r="GQ3" i="6" l="1"/>
  <c r="GQ2" i="6" l="1"/>
  <c r="GR4" i="6" l="1"/>
  <c r="GR3" i="6" l="1"/>
  <c r="GR2" i="6" l="1"/>
  <c r="GS4" i="6" l="1"/>
  <c r="GS3" i="6" l="1"/>
  <c r="GS2" i="6" l="1"/>
  <c r="GT4" i="6" l="1"/>
  <c r="GT3" i="6" l="1"/>
  <c r="GT2" i="6" l="1"/>
  <c r="GU4" i="6" l="1"/>
  <c r="GU3" i="6" l="1"/>
  <c r="GU2" i="6" l="1"/>
  <c r="GV4" i="6" l="1"/>
  <c r="GV3" i="6" l="1"/>
  <c r="GV2" i="6" l="1"/>
  <c r="GW4" i="6" l="1"/>
  <c r="GW3" i="6" l="1"/>
  <c r="GW2" i="6" l="1"/>
  <c r="GX4" i="6" l="1"/>
  <c r="GX3" i="6" l="1"/>
  <c r="GX2" i="6" l="1"/>
  <c r="GY4" i="6" l="1"/>
  <c r="GY3" i="6" l="1"/>
  <c r="GY2" i="6" l="1"/>
  <c r="GZ4" i="6" l="1"/>
  <c r="GZ3" i="6" l="1"/>
  <c r="GZ2" i="6" l="1"/>
  <c r="HA4" i="6" l="1"/>
  <c r="HA3" i="6" l="1"/>
  <c r="HA2" i="6" l="1"/>
  <c r="HB4" i="6" l="1"/>
  <c r="HB3" i="6" l="1"/>
  <c r="HB2" i="6" l="1"/>
  <c r="HC4" i="6" l="1"/>
  <c r="HC3" i="6" l="1"/>
  <c r="HC2" i="6" l="1"/>
  <c r="HD4" i="6" l="1"/>
  <c r="HD3" i="6" l="1"/>
  <c r="HD2" i="6" l="1"/>
  <c r="HE4" i="6" l="1"/>
  <c r="HE3" i="6" l="1"/>
  <c r="HE2" i="6" l="1"/>
  <c r="HF4" i="6" l="1"/>
  <c r="HF3" i="6" l="1"/>
  <c r="HF2" i="6" l="1"/>
  <c r="HG4" i="6" l="1"/>
  <c r="HG3" i="6" l="1"/>
  <c r="HG2" i="6" l="1"/>
  <c r="HH4" i="6" l="1"/>
  <c r="HH3" i="6" l="1"/>
  <c r="HH2" i="6" l="1"/>
  <c r="HI4" i="6" l="1"/>
  <c r="HI3" i="6" l="1"/>
  <c r="HI2" i="6" l="1"/>
  <c r="HJ4" i="6" l="1"/>
  <c r="HJ3" i="6" l="1"/>
  <c r="HJ2" i="6" l="1"/>
  <c r="HK4" i="6" l="1"/>
  <c r="HK3" i="6" l="1"/>
  <c r="HK2" i="6" l="1"/>
  <c r="HL4" i="6" l="1"/>
  <c r="HL3" i="6" l="1"/>
  <c r="HL2" i="6" l="1"/>
  <c r="HM4" i="6" l="1"/>
  <c r="HM3" i="6" l="1"/>
  <c r="HM2" i="6" l="1"/>
  <c r="HN4" i="6" l="1"/>
  <c r="HN3" i="6" l="1"/>
  <c r="HN2" i="6" l="1"/>
  <c r="HO4" i="6" l="1"/>
  <c r="HO3" i="6" l="1"/>
  <c r="HO2" i="6" l="1"/>
  <c r="HP4" i="6" l="1"/>
  <c r="HP3" i="6" l="1"/>
  <c r="HP2" i="6" l="1"/>
  <c r="HQ4" i="6" l="1"/>
  <c r="HQ3" i="6" l="1"/>
  <c r="HQ2" i="6" l="1"/>
  <c r="HR4" i="6" l="1"/>
  <c r="HR3" i="6" l="1"/>
  <c r="HR2" i="6" l="1"/>
  <c r="HS4" i="6" l="1"/>
  <c r="HS3" i="6" l="1"/>
  <c r="HS2" i="6" l="1"/>
  <c r="HT4" i="6" l="1"/>
  <c r="HT3" i="6" l="1"/>
  <c r="HT2" i="6" l="1"/>
  <c r="HU4" i="6" l="1"/>
  <c r="HU3" i="6" l="1"/>
  <c r="HU2" i="6" l="1"/>
  <c r="HV4" i="6" l="1"/>
  <c r="HV3" i="6" l="1"/>
  <c r="HV2" i="6" l="1"/>
  <c r="HW4" i="6" l="1"/>
  <c r="HW3" i="6" l="1"/>
  <c r="HW2" i="6" l="1"/>
  <c r="HX4" i="6" l="1"/>
  <c r="HX3" i="6" l="1"/>
  <c r="HX2" i="6" l="1"/>
  <c r="HY4" i="6" l="1"/>
  <c r="HY3" i="6" l="1"/>
  <c r="HY2" i="6" l="1"/>
  <c r="HZ4" i="6" l="1"/>
  <c r="HZ3" i="6" l="1"/>
  <c r="HZ2" i="6" l="1"/>
  <c r="IA4" i="6" l="1"/>
  <c r="IA3" i="6" l="1"/>
  <c r="IA2" i="6" l="1"/>
  <c r="IB4" i="6" l="1"/>
  <c r="IB3" i="6" l="1"/>
  <c r="IB2" i="6" l="1"/>
  <c r="IC4" i="6" l="1"/>
  <c r="IC3" i="6" l="1"/>
  <c r="IC2" i="6" l="1"/>
  <c r="ID4" i="6" l="1"/>
  <c r="ID3" i="6" l="1"/>
  <c r="ID2" i="6" l="1"/>
  <c r="IE4" i="6" l="1"/>
  <c r="IE3" i="6" l="1"/>
  <c r="IE2" i="6" l="1"/>
  <c r="IF4" i="6" l="1"/>
  <c r="IF3" i="6" l="1"/>
  <c r="IF2" i="6" l="1"/>
  <c r="IG4" i="6" l="1"/>
  <c r="IG3" i="6" l="1"/>
  <c r="IG2" i="6" l="1"/>
  <c r="IH4" i="6" l="1"/>
  <c r="IH3" i="6" l="1"/>
  <c r="IH2" i="6" l="1"/>
  <c r="B5" i="5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BF8" i="6"/>
  <c r="BG8" i="6"/>
  <c r="BH8" i="6"/>
  <c r="BI8" i="6"/>
  <c r="BJ8" i="6"/>
  <c r="BK8" i="6"/>
  <c r="BL8" i="6"/>
  <c r="BM8" i="6"/>
  <c r="BN8" i="6"/>
  <c r="BO8" i="6"/>
  <c r="BP8" i="6"/>
  <c r="BQ8" i="6"/>
  <c r="BR8" i="6"/>
  <c r="BS8" i="6"/>
  <c r="BT8" i="6"/>
  <c r="BU8" i="6"/>
  <c r="BV8" i="6"/>
  <c r="BW8" i="6"/>
  <c r="BX8" i="6"/>
  <c r="BY8" i="6"/>
  <c r="BZ8" i="6"/>
  <c r="CA8" i="6"/>
  <c r="CB8" i="6"/>
  <c r="CC8" i="6"/>
  <c r="CD8" i="6"/>
  <c r="CE8" i="6"/>
  <c r="CF8" i="6"/>
  <c r="CG8" i="6"/>
  <c r="CH8" i="6"/>
  <c r="CI8" i="6"/>
  <c r="CJ8" i="6"/>
  <c r="CK8" i="6"/>
  <c r="CL8" i="6"/>
  <c r="CM8" i="6"/>
  <c r="CN8" i="6"/>
  <c r="CO8" i="6"/>
  <c r="CP8" i="6"/>
  <c r="CQ8" i="6"/>
  <c r="CR8" i="6"/>
  <c r="CS8" i="6"/>
  <c r="CT8" i="6"/>
  <c r="CU8" i="6"/>
  <c r="CV8" i="6"/>
  <c r="CW8" i="6"/>
  <c r="CX8" i="6"/>
  <c r="CY8" i="6"/>
  <c r="CZ8" i="6"/>
  <c r="DA8" i="6"/>
  <c r="DB8" i="6"/>
  <c r="DC8" i="6"/>
  <c r="DD8" i="6"/>
  <c r="DE8" i="6"/>
  <c r="DF8" i="6"/>
  <c r="DG8" i="6"/>
  <c r="DH8" i="6"/>
  <c r="DI8" i="6"/>
  <c r="DJ8" i="6"/>
  <c r="DK8" i="6"/>
  <c r="DL8" i="6"/>
  <c r="DM8" i="6"/>
  <c r="DN8" i="6"/>
  <c r="DO8" i="6"/>
  <c r="DP8" i="6"/>
  <c r="DQ8" i="6"/>
  <c r="DR8" i="6"/>
  <c r="DS8" i="6"/>
  <c r="DT8" i="6"/>
  <c r="DU8" i="6"/>
  <c r="DV8" i="6"/>
  <c r="DW8" i="6"/>
  <c r="DX8" i="6"/>
  <c r="DY8" i="6"/>
  <c r="DZ8" i="6"/>
  <c r="EA8" i="6"/>
  <c r="EB8" i="6"/>
  <c r="EC8" i="6"/>
  <c r="ED8" i="6"/>
  <c r="EE8" i="6"/>
  <c r="EF8" i="6"/>
  <c r="EG8" i="6"/>
  <c r="EH8" i="6"/>
  <c r="EI8" i="6"/>
  <c r="EJ8" i="6"/>
  <c r="EK8" i="6"/>
  <c r="EL8" i="6"/>
  <c r="EM8" i="6"/>
  <c r="EN8" i="6"/>
  <c r="EO8" i="6"/>
  <c r="EP8" i="6"/>
  <c r="EQ8" i="6"/>
  <c r="ER8" i="6"/>
  <c r="ES8" i="6"/>
  <c r="ET8" i="6"/>
  <c r="EU8" i="6"/>
  <c r="EV8" i="6"/>
  <c r="EW8" i="6"/>
  <c r="EX8" i="6"/>
  <c r="EY8" i="6"/>
  <c r="EZ8" i="6"/>
  <c r="FA8" i="6"/>
  <c r="FB8" i="6"/>
  <c r="FC8" i="6"/>
  <c r="FD8" i="6"/>
  <c r="FE8" i="6"/>
  <c r="FF8" i="6"/>
  <c r="FG8" i="6"/>
  <c r="FH8" i="6"/>
  <c r="FI8" i="6"/>
  <c r="FJ8" i="6"/>
  <c r="FK8" i="6"/>
  <c r="FL8" i="6"/>
  <c r="FM8" i="6"/>
  <c r="FN8" i="6"/>
  <c r="FO8" i="6"/>
  <c r="FP8" i="6"/>
  <c r="FQ8" i="6"/>
  <c r="FR8" i="6"/>
  <c r="FS8" i="6"/>
  <c r="FT8" i="6"/>
  <c r="FU8" i="6"/>
  <c r="FV8" i="6"/>
  <c r="FW8" i="6"/>
  <c r="FX8" i="6"/>
  <c r="FY8" i="6"/>
  <c r="FZ8" i="6"/>
  <c r="GA8" i="6"/>
  <c r="GB8" i="6"/>
  <c r="GC8" i="6"/>
  <c r="GD8" i="6"/>
  <c r="GE8" i="6"/>
  <c r="GF8" i="6"/>
  <c r="GG8" i="6"/>
  <c r="GH8" i="6"/>
  <c r="GI8" i="6"/>
  <c r="GJ8" i="6"/>
  <c r="GK8" i="6"/>
  <c r="GL8" i="6"/>
  <c r="GM8" i="6"/>
  <c r="GN8" i="6"/>
  <c r="GO8" i="6"/>
  <c r="GP8" i="6"/>
  <c r="GQ8" i="6"/>
  <c r="GR8" i="6"/>
  <c r="GS8" i="6"/>
  <c r="GT8" i="6"/>
  <c r="GU8" i="6"/>
  <c r="GV8" i="6"/>
  <c r="GW8" i="6"/>
  <c r="GX8" i="6"/>
  <c r="GY8" i="6"/>
  <c r="GZ8" i="6"/>
  <c r="HA8" i="6"/>
  <c r="HB8" i="6"/>
  <c r="HC8" i="6"/>
  <c r="HD8" i="6"/>
  <c r="HE8" i="6"/>
  <c r="HF8" i="6"/>
  <c r="HG8" i="6"/>
  <c r="HH8" i="6"/>
  <c r="HI8" i="6"/>
  <c r="HJ8" i="6"/>
  <c r="HK8" i="6"/>
  <c r="HL8" i="6"/>
  <c r="HM8" i="6"/>
  <c r="HN8" i="6"/>
  <c r="HO8" i="6"/>
  <c r="HP8" i="6"/>
  <c r="HQ8" i="6"/>
  <c r="HR8" i="6"/>
  <c r="HS8" i="6"/>
  <c r="HT8" i="6"/>
  <c r="HU8" i="6"/>
  <c r="HV8" i="6"/>
  <c r="HW8" i="6"/>
  <c r="HX8" i="6"/>
  <c r="HY8" i="6"/>
  <c r="HZ8" i="6"/>
  <c r="IA8" i="6"/>
  <c r="IB8" i="6"/>
  <c r="IC8" i="6"/>
  <c r="ID8" i="6"/>
  <c r="IE8" i="6"/>
  <c r="IF8" i="6"/>
  <c r="IG8" i="6"/>
  <c r="IH8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BF9" i="6"/>
  <c r="BG9" i="6"/>
  <c r="BH9" i="6"/>
  <c r="BI9" i="6"/>
  <c r="BJ9" i="6"/>
  <c r="BK9" i="6"/>
  <c r="BL9" i="6"/>
  <c r="BM9" i="6"/>
  <c r="BN9" i="6"/>
  <c r="BO9" i="6"/>
  <c r="BP9" i="6"/>
  <c r="BQ9" i="6"/>
  <c r="BR9" i="6"/>
  <c r="BS9" i="6"/>
  <c r="BT9" i="6"/>
  <c r="BU9" i="6"/>
  <c r="BV9" i="6"/>
  <c r="BW9" i="6"/>
  <c r="BX9" i="6"/>
  <c r="BY9" i="6"/>
  <c r="BZ9" i="6"/>
  <c r="CA9" i="6"/>
  <c r="CB9" i="6"/>
  <c r="CC9" i="6"/>
  <c r="CD9" i="6"/>
  <c r="CE9" i="6"/>
  <c r="CF9" i="6"/>
  <c r="CG9" i="6"/>
  <c r="CH9" i="6"/>
  <c r="CI9" i="6"/>
  <c r="CJ9" i="6"/>
  <c r="CK9" i="6"/>
  <c r="CL9" i="6"/>
  <c r="CM9" i="6"/>
  <c r="CN9" i="6"/>
  <c r="CO9" i="6"/>
  <c r="CP9" i="6"/>
  <c r="CQ9" i="6"/>
  <c r="CR9" i="6"/>
  <c r="CS9" i="6"/>
  <c r="CT9" i="6"/>
  <c r="CU9" i="6"/>
  <c r="CV9" i="6"/>
  <c r="CW9" i="6"/>
  <c r="CX9" i="6"/>
  <c r="CY9" i="6"/>
  <c r="CZ9" i="6"/>
  <c r="DA9" i="6"/>
  <c r="DB9" i="6"/>
  <c r="DC9" i="6"/>
  <c r="DD9" i="6"/>
  <c r="DE9" i="6"/>
  <c r="DF9" i="6"/>
  <c r="DG9" i="6"/>
  <c r="DH9" i="6"/>
  <c r="DI9" i="6"/>
  <c r="DJ9" i="6"/>
  <c r="DK9" i="6"/>
  <c r="DL9" i="6"/>
  <c r="DM9" i="6"/>
  <c r="DN9" i="6"/>
  <c r="DO9" i="6"/>
  <c r="DP9" i="6"/>
  <c r="DQ9" i="6"/>
  <c r="DR9" i="6"/>
  <c r="DS9" i="6"/>
  <c r="DT9" i="6"/>
  <c r="DU9" i="6"/>
  <c r="DV9" i="6"/>
  <c r="DW9" i="6"/>
  <c r="DX9" i="6"/>
  <c r="DY9" i="6"/>
  <c r="DZ9" i="6"/>
  <c r="EA9" i="6"/>
  <c r="EB9" i="6"/>
  <c r="EC9" i="6"/>
  <c r="ED9" i="6"/>
  <c r="EE9" i="6"/>
  <c r="EF9" i="6"/>
  <c r="EG9" i="6"/>
  <c r="EH9" i="6"/>
  <c r="EI9" i="6"/>
  <c r="EJ9" i="6"/>
  <c r="EK9" i="6"/>
  <c r="EL9" i="6"/>
  <c r="EM9" i="6"/>
  <c r="EN9" i="6"/>
  <c r="EO9" i="6"/>
  <c r="EP9" i="6"/>
  <c r="EQ9" i="6"/>
  <c r="ER9" i="6"/>
  <c r="ES9" i="6"/>
  <c r="ET9" i="6"/>
  <c r="EU9" i="6"/>
  <c r="EV9" i="6"/>
  <c r="EW9" i="6"/>
  <c r="EX9" i="6"/>
  <c r="EY9" i="6"/>
  <c r="EZ9" i="6"/>
  <c r="FA9" i="6"/>
  <c r="FB9" i="6"/>
  <c r="FC9" i="6"/>
  <c r="FD9" i="6"/>
  <c r="FE9" i="6"/>
  <c r="FF9" i="6"/>
  <c r="FG9" i="6"/>
  <c r="FH9" i="6"/>
  <c r="FI9" i="6"/>
  <c r="FJ9" i="6"/>
  <c r="FK9" i="6"/>
  <c r="FL9" i="6"/>
  <c r="FM9" i="6"/>
  <c r="FN9" i="6"/>
  <c r="FO9" i="6"/>
  <c r="FP9" i="6"/>
  <c r="FQ9" i="6"/>
  <c r="FR9" i="6"/>
  <c r="FS9" i="6"/>
  <c r="FT9" i="6"/>
  <c r="FU9" i="6"/>
  <c r="FV9" i="6"/>
  <c r="FW9" i="6"/>
  <c r="FX9" i="6"/>
  <c r="FY9" i="6"/>
  <c r="FZ9" i="6"/>
  <c r="GA9" i="6"/>
  <c r="GB9" i="6"/>
  <c r="GC9" i="6"/>
  <c r="GD9" i="6"/>
  <c r="GE9" i="6"/>
  <c r="GF9" i="6"/>
  <c r="GG9" i="6"/>
  <c r="GH9" i="6"/>
  <c r="GI9" i="6"/>
  <c r="GJ9" i="6"/>
  <c r="GK9" i="6"/>
  <c r="GL9" i="6"/>
  <c r="GM9" i="6"/>
  <c r="GN9" i="6"/>
  <c r="GO9" i="6"/>
  <c r="GP9" i="6"/>
  <c r="GQ9" i="6"/>
  <c r="GR9" i="6"/>
  <c r="GS9" i="6"/>
  <c r="GT9" i="6"/>
  <c r="GU9" i="6"/>
  <c r="GV9" i="6"/>
  <c r="GW9" i="6"/>
  <c r="GX9" i="6"/>
  <c r="GY9" i="6"/>
  <c r="GZ9" i="6"/>
  <c r="HA9" i="6"/>
  <c r="HB9" i="6"/>
  <c r="HC9" i="6"/>
  <c r="HD9" i="6"/>
  <c r="HE9" i="6"/>
  <c r="HF9" i="6"/>
  <c r="HG9" i="6"/>
  <c r="HH9" i="6"/>
  <c r="HI9" i="6"/>
  <c r="HJ9" i="6"/>
  <c r="HK9" i="6"/>
  <c r="HL9" i="6"/>
  <c r="HM9" i="6"/>
  <c r="HN9" i="6"/>
  <c r="HO9" i="6"/>
  <c r="HP9" i="6"/>
  <c r="HQ9" i="6"/>
  <c r="HR9" i="6"/>
  <c r="HS9" i="6"/>
  <c r="HT9" i="6"/>
  <c r="HU9" i="6"/>
  <c r="HV9" i="6"/>
  <c r="HW9" i="6"/>
  <c r="HX9" i="6"/>
  <c r="HY9" i="6"/>
  <c r="HZ9" i="6"/>
  <c r="IA9" i="6"/>
  <c r="IB9" i="6"/>
  <c r="IC9" i="6"/>
  <c r="ID9" i="6"/>
  <c r="IE9" i="6"/>
  <c r="IF9" i="6"/>
  <c r="IG9" i="6"/>
  <c r="IH9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BF10" i="6"/>
  <c r="BG10" i="6"/>
  <c r="BH10" i="6"/>
  <c r="BI10" i="6"/>
  <c r="BJ10" i="6"/>
  <c r="BK10" i="6"/>
  <c r="BL10" i="6"/>
  <c r="BM10" i="6"/>
  <c r="BN10" i="6"/>
  <c r="BO10" i="6"/>
  <c r="BP10" i="6"/>
  <c r="BQ10" i="6"/>
  <c r="BR10" i="6"/>
  <c r="BS10" i="6"/>
  <c r="BT10" i="6"/>
  <c r="BU10" i="6"/>
  <c r="BV10" i="6"/>
  <c r="BW10" i="6"/>
  <c r="BX10" i="6"/>
  <c r="BY10" i="6"/>
  <c r="BZ10" i="6"/>
  <c r="CA10" i="6"/>
  <c r="CB10" i="6"/>
  <c r="CC10" i="6"/>
  <c r="CD10" i="6"/>
  <c r="CE10" i="6"/>
  <c r="CF10" i="6"/>
  <c r="CG10" i="6"/>
  <c r="CH10" i="6"/>
  <c r="CI10" i="6"/>
  <c r="CJ10" i="6"/>
  <c r="CK10" i="6"/>
  <c r="CL10" i="6"/>
  <c r="CM10" i="6"/>
  <c r="CN10" i="6"/>
  <c r="CO10" i="6"/>
  <c r="CP10" i="6"/>
  <c r="CQ10" i="6"/>
  <c r="CR10" i="6"/>
  <c r="CS10" i="6"/>
  <c r="CT10" i="6"/>
  <c r="CU10" i="6"/>
  <c r="CV10" i="6"/>
  <c r="CW10" i="6"/>
  <c r="CX10" i="6"/>
  <c r="CY10" i="6"/>
  <c r="CZ10" i="6"/>
  <c r="DA10" i="6"/>
  <c r="DB10" i="6"/>
  <c r="DC10" i="6"/>
  <c r="DD10" i="6"/>
  <c r="DE10" i="6"/>
  <c r="DF10" i="6"/>
  <c r="DG10" i="6"/>
  <c r="DH10" i="6"/>
  <c r="DI10" i="6"/>
  <c r="DJ10" i="6"/>
  <c r="DK10" i="6"/>
  <c r="DL10" i="6"/>
  <c r="DM10" i="6"/>
  <c r="DN10" i="6"/>
  <c r="DO10" i="6"/>
  <c r="DP10" i="6"/>
  <c r="DQ10" i="6"/>
  <c r="DR10" i="6"/>
  <c r="DS10" i="6"/>
  <c r="DT10" i="6"/>
  <c r="DU10" i="6"/>
  <c r="DV10" i="6"/>
  <c r="DW10" i="6"/>
  <c r="DX10" i="6"/>
  <c r="DY10" i="6"/>
  <c r="DZ10" i="6"/>
  <c r="EA10" i="6"/>
  <c r="EB10" i="6"/>
  <c r="EC10" i="6"/>
  <c r="ED10" i="6"/>
  <c r="EE10" i="6"/>
  <c r="EF10" i="6"/>
  <c r="EG10" i="6"/>
  <c r="EH10" i="6"/>
  <c r="EI10" i="6"/>
  <c r="EJ10" i="6"/>
  <c r="EK10" i="6"/>
  <c r="EL10" i="6"/>
  <c r="EM10" i="6"/>
  <c r="EN10" i="6"/>
  <c r="EO10" i="6"/>
  <c r="EP10" i="6"/>
  <c r="EQ10" i="6"/>
  <c r="ER10" i="6"/>
  <c r="ES10" i="6"/>
  <c r="ET10" i="6"/>
  <c r="EU10" i="6"/>
  <c r="EV10" i="6"/>
  <c r="EW10" i="6"/>
  <c r="EX10" i="6"/>
  <c r="EY10" i="6"/>
  <c r="EZ10" i="6"/>
  <c r="FA10" i="6"/>
  <c r="FB10" i="6"/>
  <c r="FC10" i="6"/>
  <c r="FD10" i="6"/>
  <c r="FE10" i="6"/>
  <c r="FF10" i="6"/>
  <c r="FG10" i="6"/>
  <c r="FH10" i="6"/>
  <c r="FI10" i="6"/>
  <c r="FJ10" i="6"/>
  <c r="FK10" i="6"/>
  <c r="FL10" i="6"/>
  <c r="FM10" i="6"/>
  <c r="FN10" i="6"/>
  <c r="FO10" i="6"/>
  <c r="FP10" i="6"/>
  <c r="FQ10" i="6"/>
  <c r="FR10" i="6"/>
  <c r="FS10" i="6"/>
  <c r="FT10" i="6"/>
  <c r="FU10" i="6"/>
  <c r="FV10" i="6"/>
  <c r="FW10" i="6"/>
  <c r="FX10" i="6"/>
  <c r="FY10" i="6"/>
  <c r="FZ10" i="6"/>
  <c r="GA10" i="6"/>
  <c r="GB10" i="6"/>
  <c r="GC10" i="6"/>
  <c r="GD10" i="6"/>
  <c r="GE10" i="6"/>
  <c r="GF10" i="6"/>
  <c r="GG10" i="6"/>
  <c r="GH10" i="6"/>
  <c r="GI10" i="6"/>
  <c r="GJ10" i="6"/>
  <c r="GK10" i="6"/>
  <c r="GL10" i="6"/>
  <c r="GM10" i="6"/>
  <c r="GN10" i="6"/>
  <c r="GO10" i="6"/>
  <c r="GP10" i="6"/>
  <c r="GQ10" i="6"/>
  <c r="GR10" i="6"/>
  <c r="GS10" i="6"/>
  <c r="GT10" i="6"/>
  <c r="GU10" i="6"/>
  <c r="GV10" i="6"/>
  <c r="GW10" i="6"/>
  <c r="GX10" i="6"/>
  <c r="GY10" i="6"/>
  <c r="GZ10" i="6"/>
  <c r="HA10" i="6"/>
  <c r="HB10" i="6"/>
  <c r="HC10" i="6"/>
  <c r="HD10" i="6"/>
  <c r="HE10" i="6"/>
  <c r="HF10" i="6"/>
  <c r="HG10" i="6"/>
  <c r="HH10" i="6"/>
  <c r="HI10" i="6"/>
  <c r="HJ10" i="6"/>
  <c r="HK10" i="6"/>
  <c r="HL10" i="6"/>
  <c r="HM10" i="6"/>
  <c r="HN10" i="6"/>
  <c r="HO10" i="6"/>
  <c r="HP10" i="6"/>
  <c r="HQ10" i="6"/>
  <c r="HR10" i="6"/>
  <c r="HS10" i="6"/>
  <c r="HT10" i="6"/>
  <c r="HU10" i="6"/>
  <c r="HV10" i="6"/>
  <c r="HW10" i="6"/>
  <c r="HX10" i="6"/>
  <c r="HY10" i="6"/>
  <c r="HZ10" i="6"/>
  <c r="IA10" i="6"/>
  <c r="IB10" i="6"/>
  <c r="IC10" i="6"/>
  <c r="ID10" i="6"/>
  <c r="IE10" i="6"/>
  <c r="IF10" i="6"/>
  <c r="IG10" i="6"/>
  <c r="IH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H11" i="6"/>
  <c r="BI11" i="6"/>
  <c r="BJ11" i="6"/>
  <c r="BK11" i="6"/>
  <c r="BL11" i="6"/>
  <c r="BM11" i="6"/>
  <c r="BN11" i="6"/>
  <c r="BO11" i="6"/>
  <c r="BP11" i="6"/>
  <c r="BQ11" i="6"/>
  <c r="BR11" i="6"/>
  <c r="BS11" i="6"/>
  <c r="BT11" i="6"/>
  <c r="BU11" i="6"/>
  <c r="BV11" i="6"/>
  <c r="BW11" i="6"/>
  <c r="BX11" i="6"/>
  <c r="BY11" i="6"/>
  <c r="BZ11" i="6"/>
  <c r="CA11" i="6"/>
  <c r="CB11" i="6"/>
  <c r="CC11" i="6"/>
  <c r="CD11" i="6"/>
  <c r="CE11" i="6"/>
  <c r="CF11" i="6"/>
  <c r="CG11" i="6"/>
  <c r="CH11" i="6"/>
  <c r="CI11" i="6"/>
  <c r="CJ11" i="6"/>
  <c r="CK11" i="6"/>
  <c r="CL11" i="6"/>
  <c r="CM11" i="6"/>
  <c r="CN11" i="6"/>
  <c r="CO11" i="6"/>
  <c r="CP11" i="6"/>
  <c r="CQ11" i="6"/>
  <c r="CR11" i="6"/>
  <c r="CS11" i="6"/>
  <c r="CT11" i="6"/>
  <c r="CU11" i="6"/>
  <c r="CV11" i="6"/>
  <c r="CW11" i="6"/>
  <c r="CX11" i="6"/>
  <c r="CY11" i="6"/>
  <c r="CZ11" i="6"/>
  <c r="DA11" i="6"/>
  <c r="DB11" i="6"/>
  <c r="DC11" i="6"/>
  <c r="DD11" i="6"/>
  <c r="DE11" i="6"/>
  <c r="DF11" i="6"/>
  <c r="DG11" i="6"/>
  <c r="DH11" i="6"/>
  <c r="DI11" i="6"/>
  <c r="DJ11" i="6"/>
  <c r="DK11" i="6"/>
  <c r="DL11" i="6"/>
  <c r="DM11" i="6"/>
  <c r="DN11" i="6"/>
  <c r="DO11" i="6"/>
  <c r="DP11" i="6"/>
  <c r="DQ11" i="6"/>
  <c r="DR11" i="6"/>
  <c r="DS11" i="6"/>
  <c r="DT11" i="6"/>
  <c r="DU11" i="6"/>
  <c r="DV11" i="6"/>
  <c r="DW11" i="6"/>
  <c r="DX11" i="6"/>
  <c r="DY11" i="6"/>
  <c r="DZ11" i="6"/>
  <c r="EA11" i="6"/>
  <c r="EB11" i="6"/>
  <c r="EC11" i="6"/>
  <c r="ED11" i="6"/>
  <c r="EE11" i="6"/>
  <c r="EF11" i="6"/>
  <c r="EG11" i="6"/>
  <c r="EH11" i="6"/>
  <c r="EI11" i="6"/>
  <c r="EJ11" i="6"/>
  <c r="EK11" i="6"/>
  <c r="EL11" i="6"/>
  <c r="EM11" i="6"/>
  <c r="EN11" i="6"/>
  <c r="EO11" i="6"/>
  <c r="EP11" i="6"/>
  <c r="EQ11" i="6"/>
  <c r="ER11" i="6"/>
  <c r="ES11" i="6"/>
  <c r="ET11" i="6"/>
  <c r="EU11" i="6"/>
  <c r="EV11" i="6"/>
  <c r="EW11" i="6"/>
  <c r="EX11" i="6"/>
  <c r="EY11" i="6"/>
  <c r="EZ11" i="6"/>
  <c r="FA11" i="6"/>
  <c r="FB11" i="6"/>
  <c r="FC11" i="6"/>
  <c r="FD11" i="6"/>
  <c r="FE11" i="6"/>
  <c r="FF11" i="6"/>
  <c r="FG11" i="6"/>
  <c r="FH11" i="6"/>
  <c r="FI11" i="6"/>
  <c r="FJ11" i="6"/>
  <c r="FK11" i="6"/>
  <c r="FL11" i="6"/>
  <c r="FM11" i="6"/>
  <c r="FN11" i="6"/>
  <c r="FO11" i="6"/>
  <c r="FP11" i="6"/>
  <c r="FQ11" i="6"/>
  <c r="FR11" i="6"/>
  <c r="FS11" i="6"/>
  <c r="FT11" i="6"/>
  <c r="FU11" i="6"/>
  <c r="FV11" i="6"/>
  <c r="FW11" i="6"/>
  <c r="FX11" i="6"/>
  <c r="FY11" i="6"/>
  <c r="FZ11" i="6"/>
  <c r="GA11" i="6"/>
  <c r="GB11" i="6"/>
  <c r="GC11" i="6"/>
  <c r="GD11" i="6"/>
  <c r="GE11" i="6"/>
  <c r="GF11" i="6"/>
  <c r="GG11" i="6"/>
  <c r="GH11" i="6"/>
  <c r="GI11" i="6"/>
  <c r="GJ11" i="6"/>
  <c r="GK11" i="6"/>
  <c r="GL11" i="6"/>
  <c r="GM11" i="6"/>
  <c r="GN11" i="6"/>
  <c r="GO11" i="6"/>
  <c r="GP11" i="6"/>
  <c r="GQ11" i="6"/>
  <c r="GR11" i="6"/>
  <c r="GS11" i="6"/>
  <c r="GT11" i="6"/>
  <c r="GU11" i="6"/>
  <c r="GV11" i="6"/>
  <c r="GW11" i="6"/>
  <c r="GX11" i="6"/>
  <c r="GY11" i="6"/>
  <c r="GZ11" i="6"/>
  <c r="HA11" i="6"/>
  <c r="HB11" i="6"/>
  <c r="HC11" i="6"/>
  <c r="HD11" i="6"/>
  <c r="HE11" i="6"/>
  <c r="HF11" i="6"/>
  <c r="HG11" i="6"/>
  <c r="HH11" i="6"/>
  <c r="HI11" i="6"/>
  <c r="HJ11" i="6"/>
  <c r="HK11" i="6"/>
  <c r="HL11" i="6"/>
  <c r="HM11" i="6"/>
  <c r="HN11" i="6"/>
  <c r="HO11" i="6"/>
  <c r="HP11" i="6"/>
  <c r="HQ11" i="6"/>
  <c r="HR11" i="6"/>
  <c r="HS11" i="6"/>
  <c r="HT11" i="6"/>
  <c r="HU11" i="6"/>
  <c r="HV11" i="6"/>
  <c r="HW11" i="6"/>
  <c r="HX11" i="6"/>
  <c r="HY11" i="6"/>
  <c r="HZ11" i="6"/>
  <c r="IA11" i="6"/>
  <c r="IB11" i="6"/>
  <c r="IC11" i="6"/>
  <c r="ID11" i="6"/>
  <c r="IE11" i="6"/>
  <c r="IF11" i="6"/>
  <c r="IG11" i="6"/>
  <c r="IH11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BF14" i="6"/>
  <c r="BG14" i="6"/>
  <c r="BH14" i="6"/>
  <c r="BI14" i="6"/>
  <c r="BJ14" i="6"/>
  <c r="BK14" i="6"/>
  <c r="BL14" i="6"/>
  <c r="BM14" i="6"/>
  <c r="BN14" i="6"/>
  <c r="BO14" i="6"/>
  <c r="BP14" i="6"/>
  <c r="BQ14" i="6"/>
  <c r="BR14" i="6"/>
  <c r="BS14" i="6"/>
  <c r="BT14" i="6"/>
  <c r="BU14" i="6"/>
  <c r="BV14" i="6"/>
  <c r="BW14" i="6"/>
  <c r="BX14" i="6"/>
  <c r="BY14" i="6"/>
  <c r="BZ14" i="6"/>
  <c r="CA14" i="6"/>
  <c r="CB14" i="6"/>
  <c r="CC14" i="6"/>
  <c r="CD14" i="6"/>
  <c r="CE14" i="6"/>
  <c r="CF14" i="6"/>
  <c r="CG14" i="6"/>
  <c r="CH14" i="6"/>
  <c r="CI14" i="6"/>
  <c r="CJ14" i="6"/>
  <c r="CK14" i="6"/>
  <c r="CL14" i="6"/>
  <c r="CM14" i="6"/>
  <c r="CN14" i="6"/>
  <c r="CO14" i="6"/>
  <c r="CP14" i="6"/>
  <c r="CQ14" i="6"/>
  <c r="CR14" i="6"/>
  <c r="CS14" i="6"/>
  <c r="CT14" i="6"/>
  <c r="CU14" i="6"/>
  <c r="CV14" i="6"/>
  <c r="CW14" i="6"/>
  <c r="CX14" i="6"/>
  <c r="CY14" i="6"/>
  <c r="CZ14" i="6"/>
  <c r="DA14" i="6"/>
  <c r="DB14" i="6"/>
  <c r="DC14" i="6"/>
  <c r="DD14" i="6"/>
  <c r="DE14" i="6"/>
  <c r="DF14" i="6"/>
  <c r="DG14" i="6"/>
  <c r="DH14" i="6"/>
  <c r="DI14" i="6"/>
  <c r="DJ14" i="6"/>
  <c r="DK14" i="6"/>
  <c r="DL14" i="6"/>
  <c r="DM14" i="6"/>
  <c r="DN14" i="6"/>
  <c r="DO14" i="6"/>
  <c r="DP14" i="6"/>
  <c r="DQ14" i="6"/>
  <c r="DR14" i="6"/>
  <c r="DS14" i="6"/>
  <c r="DT14" i="6"/>
  <c r="DU14" i="6"/>
  <c r="DV14" i="6"/>
  <c r="DW14" i="6"/>
  <c r="DX14" i="6"/>
  <c r="DY14" i="6"/>
  <c r="DZ14" i="6"/>
  <c r="EA14" i="6"/>
  <c r="EB14" i="6"/>
  <c r="EC14" i="6"/>
  <c r="ED14" i="6"/>
  <c r="EE14" i="6"/>
  <c r="EF14" i="6"/>
  <c r="EG14" i="6"/>
  <c r="EH14" i="6"/>
  <c r="EI14" i="6"/>
  <c r="EJ14" i="6"/>
  <c r="EK14" i="6"/>
  <c r="EL14" i="6"/>
  <c r="EM14" i="6"/>
  <c r="EN14" i="6"/>
  <c r="EO14" i="6"/>
  <c r="EP14" i="6"/>
  <c r="EQ14" i="6"/>
  <c r="ER14" i="6"/>
  <c r="ES14" i="6"/>
  <c r="ET14" i="6"/>
  <c r="EU14" i="6"/>
  <c r="EV14" i="6"/>
  <c r="EW14" i="6"/>
  <c r="EX14" i="6"/>
  <c r="EY14" i="6"/>
  <c r="EZ14" i="6"/>
  <c r="FA14" i="6"/>
  <c r="FB14" i="6"/>
  <c r="FC14" i="6"/>
  <c r="FD14" i="6"/>
  <c r="FE14" i="6"/>
  <c r="FF14" i="6"/>
  <c r="FG14" i="6"/>
  <c r="FH14" i="6"/>
  <c r="FI14" i="6"/>
  <c r="FJ14" i="6"/>
  <c r="FK14" i="6"/>
  <c r="FL14" i="6"/>
  <c r="FM14" i="6"/>
  <c r="FN14" i="6"/>
  <c r="FO14" i="6"/>
  <c r="FP14" i="6"/>
  <c r="FQ14" i="6"/>
  <c r="FR14" i="6"/>
  <c r="FS14" i="6"/>
  <c r="FT14" i="6"/>
  <c r="FU14" i="6"/>
  <c r="FV14" i="6"/>
  <c r="FW14" i="6"/>
  <c r="FX14" i="6"/>
  <c r="FY14" i="6"/>
  <c r="FZ14" i="6"/>
  <c r="GA14" i="6"/>
  <c r="GB14" i="6"/>
  <c r="GC14" i="6"/>
  <c r="GD14" i="6"/>
  <c r="GE14" i="6"/>
  <c r="GF14" i="6"/>
  <c r="GG14" i="6"/>
  <c r="GH14" i="6"/>
  <c r="GI14" i="6"/>
  <c r="GJ14" i="6"/>
  <c r="GK14" i="6"/>
  <c r="GL14" i="6"/>
  <c r="GM14" i="6"/>
  <c r="GN14" i="6"/>
  <c r="GO14" i="6"/>
  <c r="GP14" i="6"/>
  <c r="GQ14" i="6"/>
  <c r="GR14" i="6"/>
  <c r="GS14" i="6"/>
  <c r="GT14" i="6"/>
  <c r="GU14" i="6"/>
  <c r="GV14" i="6"/>
  <c r="GW14" i="6"/>
  <c r="GX14" i="6"/>
  <c r="GY14" i="6"/>
  <c r="GZ14" i="6"/>
  <c r="HA14" i="6"/>
  <c r="HB14" i="6"/>
  <c r="HC14" i="6"/>
  <c r="HD14" i="6"/>
  <c r="HE14" i="6"/>
  <c r="HF14" i="6"/>
  <c r="HG14" i="6"/>
  <c r="HH14" i="6"/>
  <c r="HI14" i="6"/>
  <c r="HJ14" i="6"/>
  <c r="HK14" i="6"/>
  <c r="HL14" i="6"/>
  <c r="HM14" i="6"/>
  <c r="HN14" i="6"/>
  <c r="HO14" i="6"/>
  <c r="HP14" i="6"/>
  <c r="HQ14" i="6"/>
  <c r="HR14" i="6"/>
  <c r="HS14" i="6"/>
  <c r="HT14" i="6"/>
  <c r="HU14" i="6"/>
  <c r="HV14" i="6"/>
  <c r="HW14" i="6"/>
  <c r="HX14" i="6"/>
  <c r="HY14" i="6"/>
  <c r="HZ14" i="6"/>
  <c r="IA14" i="6"/>
  <c r="IB14" i="6"/>
  <c r="IC14" i="6"/>
  <c r="ID14" i="6"/>
  <c r="IE14" i="6"/>
  <c r="IF14" i="6"/>
  <c r="IG14" i="6"/>
  <c r="IH14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BF15" i="6"/>
  <c r="BG15" i="6"/>
  <c r="BH15" i="6"/>
  <c r="BI15" i="6"/>
  <c r="BJ15" i="6"/>
  <c r="BK15" i="6"/>
  <c r="BL15" i="6"/>
  <c r="BM15" i="6"/>
  <c r="BN15" i="6"/>
  <c r="BO15" i="6"/>
  <c r="BP15" i="6"/>
  <c r="BQ15" i="6"/>
  <c r="BR15" i="6"/>
  <c r="BS15" i="6"/>
  <c r="BT15" i="6"/>
  <c r="BU15" i="6"/>
  <c r="BV15" i="6"/>
  <c r="BW15" i="6"/>
  <c r="BX15" i="6"/>
  <c r="BY15" i="6"/>
  <c r="BZ15" i="6"/>
  <c r="CA15" i="6"/>
  <c r="CB15" i="6"/>
  <c r="CC15" i="6"/>
  <c r="CD15" i="6"/>
  <c r="CE15" i="6"/>
  <c r="CF15" i="6"/>
  <c r="CG15" i="6"/>
  <c r="CH15" i="6"/>
  <c r="CI15" i="6"/>
  <c r="CJ15" i="6"/>
  <c r="CK15" i="6"/>
  <c r="CL15" i="6"/>
  <c r="CM15" i="6"/>
  <c r="CN15" i="6"/>
  <c r="CO15" i="6"/>
  <c r="CP15" i="6"/>
  <c r="CQ15" i="6"/>
  <c r="CR15" i="6"/>
  <c r="CS15" i="6"/>
  <c r="CT15" i="6"/>
  <c r="CU15" i="6"/>
  <c r="CV15" i="6"/>
  <c r="CW15" i="6"/>
  <c r="CX15" i="6"/>
  <c r="CY15" i="6"/>
  <c r="CZ15" i="6"/>
  <c r="DA15" i="6"/>
  <c r="DB15" i="6"/>
  <c r="DC15" i="6"/>
  <c r="DD15" i="6"/>
  <c r="DE15" i="6"/>
  <c r="DF15" i="6"/>
  <c r="DG15" i="6"/>
  <c r="DH15" i="6"/>
  <c r="DI15" i="6"/>
  <c r="DJ15" i="6"/>
  <c r="DK15" i="6"/>
  <c r="DL15" i="6"/>
  <c r="DM15" i="6"/>
  <c r="DN15" i="6"/>
  <c r="DO15" i="6"/>
  <c r="DP15" i="6"/>
  <c r="DQ15" i="6"/>
  <c r="DR15" i="6"/>
  <c r="DS15" i="6"/>
  <c r="DT15" i="6"/>
  <c r="DU15" i="6"/>
  <c r="DV15" i="6"/>
  <c r="DW15" i="6"/>
  <c r="DX15" i="6"/>
  <c r="DY15" i="6"/>
  <c r="DZ15" i="6"/>
  <c r="EA15" i="6"/>
  <c r="EB15" i="6"/>
  <c r="EC15" i="6"/>
  <c r="ED15" i="6"/>
  <c r="EE15" i="6"/>
  <c r="EF15" i="6"/>
  <c r="EG15" i="6"/>
  <c r="EH15" i="6"/>
  <c r="EI15" i="6"/>
  <c r="EJ15" i="6"/>
  <c r="EK15" i="6"/>
  <c r="EL15" i="6"/>
  <c r="EM15" i="6"/>
  <c r="EN15" i="6"/>
  <c r="EO15" i="6"/>
  <c r="EP15" i="6"/>
  <c r="EQ15" i="6"/>
  <c r="ER15" i="6"/>
  <c r="ES15" i="6"/>
  <c r="ET15" i="6"/>
  <c r="EU15" i="6"/>
  <c r="EV15" i="6"/>
  <c r="EW15" i="6"/>
  <c r="EX15" i="6"/>
  <c r="EY15" i="6"/>
  <c r="EZ15" i="6"/>
  <c r="FA15" i="6"/>
  <c r="FB15" i="6"/>
  <c r="FC15" i="6"/>
  <c r="FD15" i="6"/>
  <c r="FE15" i="6"/>
  <c r="FF15" i="6"/>
  <c r="FG15" i="6"/>
  <c r="FH15" i="6"/>
  <c r="FI15" i="6"/>
  <c r="FJ15" i="6"/>
  <c r="FK15" i="6"/>
  <c r="FL15" i="6"/>
  <c r="FM15" i="6"/>
  <c r="FN15" i="6"/>
  <c r="FO15" i="6"/>
  <c r="FP15" i="6"/>
  <c r="FQ15" i="6"/>
  <c r="FR15" i="6"/>
  <c r="FS15" i="6"/>
  <c r="FT15" i="6"/>
  <c r="FU15" i="6"/>
  <c r="FV15" i="6"/>
  <c r="FW15" i="6"/>
  <c r="FX15" i="6"/>
  <c r="FY15" i="6"/>
  <c r="FZ15" i="6"/>
  <c r="GA15" i="6"/>
  <c r="GB15" i="6"/>
  <c r="GC15" i="6"/>
  <c r="GD15" i="6"/>
  <c r="GE15" i="6"/>
  <c r="GF15" i="6"/>
  <c r="GG15" i="6"/>
  <c r="GH15" i="6"/>
  <c r="GI15" i="6"/>
  <c r="GJ15" i="6"/>
  <c r="GK15" i="6"/>
  <c r="GL15" i="6"/>
  <c r="GM15" i="6"/>
  <c r="GN15" i="6"/>
  <c r="GO15" i="6"/>
  <c r="GP15" i="6"/>
  <c r="GQ15" i="6"/>
  <c r="GR15" i="6"/>
  <c r="GS15" i="6"/>
  <c r="GT15" i="6"/>
  <c r="GU15" i="6"/>
  <c r="GV15" i="6"/>
  <c r="GW15" i="6"/>
  <c r="GX15" i="6"/>
  <c r="GY15" i="6"/>
  <c r="GZ15" i="6"/>
  <c r="HA15" i="6"/>
  <c r="HB15" i="6"/>
  <c r="HC15" i="6"/>
  <c r="HD15" i="6"/>
  <c r="HE15" i="6"/>
  <c r="HF15" i="6"/>
  <c r="HG15" i="6"/>
  <c r="HH15" i="6"/>
  <c r="HI15" i="6"/>
  <c r="HJ15" i="6"/>
  <c r="HK15" i="6"/>
  <c r="HL15" i="6"/>
  <c r="HM15" i="6"/>
  <c r="HN15" i="6"/>
  <c r="HO15" i="6"/>
  <c r="HP15" i="6"/>
  <c r="HQ15" i="6"/>
  <c r="HR15" i="6"/>
  <c r="HS15" i="6"/>
  <c r="HT15" i="6"/>
  <c r="HU15" i="6"/>
  <c r="HV15" i="6"/>
  <c r="HW15" i="6"/>
  <c r="HX15" i="6"/>
  <c r="HY15" i="6"/>
  <c r="HZ15" i="6"/>
  <c r="IA15" i="6"/>
  <c r="IB15" i="6"/>
  <c r="IC15" i="6"/>
  <c r="ID15" i="6"/>
  <c r="IE15" i="6"/>
  <c r="IF15" i="6"/>
  <c r="IG15" i="6"/>
  <c r="IH15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BF16" i="6"/>
  <c r="BG16" i="6"/>
  <c r="BH16" i="6"/>
  <c r="BI16" i="6"/>
  <c r="BJ16" i="6"/>
  <c r="BK16" i="6"/>
  <c r="BL16" i="6"/>
  <c r="BM16" i="6"/>
  <c r="BN16" i="6"/>
  <c r="BO16" i="6"/>
  <c r="BP16" i="6"/>
  <c r="BQ16" i="6"/>
  <c r="BR16" i="6"/>
  <c r="BS16" i="6"/>
  <c r="BT16" i="6"/>
  <c r="BU16" i="6"/>
  <c r="BV16" i="6"/>
  <c r="BW16" i="6"/>
  <c r="BX16" i="6"/>
  <c r="BY16" i="6"/>
  <c r="BZ16" i="6"/>
  <c r="CA16" i="6"/>
  <c r="CB16" i="6"/>
  <c r="CC16" i="6"/>
  <c r="CD16" i="6"/>
  <c r="CE16" i="6"/>
  <c r="CF16" i="6"/>
  <c r="CG16" i="6"/>
  <c r="CH16" i="6"/>
  <c r="CI16" i="6"/>
  <c r="CJ16" i="6"/>
  <c r="CK16" i="6"/>
  <c r="CL16" i="6"/>
  <c r="CM16" i="6"/>
  <c r="CN16" i="6"/>
  <c r="CO16" i="6"/>
  <c r="CP16" i="6"/>
  <c r="CQ16" i="6"/>
  <c r="CR16" i="6"/>
  <c r="CS16" i="6"/>
  <c r="CT16" i="6"/>
  <c r="CU16" i="6"/>
  <c r="CV16" i="6"/>
  <c r="CW16" i="6"/>
  <c r="CX16" i="6"/>
  <c r="CY16" i="6"/>
  <c r="CZ16" i="6"/>
  <c r="DA16" i="6"/>
  <c r="DB16" i="6"/>
  <c r="DC16" i="6"/>
  <c r="DD16" i="6"/>
  <c r="DE16" i="6"/>
  <c r="DF16" i="6"/>
  <c r="DG16" i="6"/>
  <c r="DH16" i="6"/>
  <c r="DI16" i="6"/>
  <c r="DJ16" i="6"/>
  <c r="DK16" i="6"/>
  <c r="DL16" i="6"/>
  <c r="DM16" i="6"/>
  <c r="DN16" i="6"/>
  <c r="DO16" i="6"/>
  <c r="DP16" i="6"/>
  <c r="DQ16" i="6"/>
  <c r="DR16" i="6"/>
  <c r="DS16" i="6"/>
  <c r="DT16" i="6"/>
  <c r="DU16" i="6"/>
  <c r="DV16" i="6"/>
  <c r="DW16" i="6"/>
  <c r="DX16" i="6"/>
  <c r="DY16" i="6"/>
  <c r="DZ16" i="6"/>
  <c r="EA16" i="6"/>
  <c r="EB16" i="6"/>
  <c r="EC16" i="6"/>
  <c r="ED16" i="6"/>
  <c r="EE16" i="6"/>
  <c r="EF16" i="6"/>
  <c r="EG16" i="6"/>
  <c r="EH16" i="6"/>
  <c r="EI16" i="6"/>
  <c r="EJ16" i="6"/>
  <c r="EK16" i="6"/>
  <c r="EL16" i="6"/>
  <c r="EM16" i="6"/>
  <c r="EN16" i="6"/>
  <c r="EO16" i="6"/>
  <c r="EP16" i="6"/>
  <c r="EQ16" i="6"/>
  <c r="ER16" i="6"/>
  <c r="ES16" i="6"/>
  <c r="ET16" i="6"/>
  <c r="EU16" i="6"/>
  <c r="EV16" i="6"/>
  <c r="EW16" i="6"/>
  <c r="EX16" i="6"/>
  <c r="EY16" i="6"/>
  <c r="EZ16" i="6"/>
  <c r="FA16" i="6"/>
  <c r="FB16" i="6"/>
  <c r="FC16" i="6"/>
  <c r="FD16" i="6"/>
  <c r="FE16" i="6"/>
  <c r="FF16" i="6"/>
  <c r="FG16" i="6"/>
  <c r="FH16" i="6"/>
  <c r="FI16" i="6"/>
  <c r="FJ16" i="6"/>
  <c r="FK16" i="6"/>
  <c r="FL16" i="6"/>
  <c r="FM16" i="6"/>
  <c r="FN16" i="6"/>
  <c r="FO16" i="6"/>
  <c r="FP16" i="6"/>
  <c r="FQ16" i="6"/>
  <c r="FR16" i="6"/>
  <c r="FS16" i="6"/>
  <c r="FT16" i="6"/>
  <c r="FU16" i="6"/>
  <c r="FV16" i="6"/>
  <c r="FW16" i="6"/>
  <c r="FX16" i="6"/>
  <c r="FY16" i="6"/>
  <c r="FZ16" i="6"/>
  <c r="GA16" i="6"/>
  <c r="GB16" i="6"/>
  <c r="GC16" i="6"/>
  <c r="GD16" i="6"/>
  <c r="GE16" i="6"/>
  <c r="GF16" i="6"/>
  <c r="GG16" i="6"/>
  <c r="GH16" i="6"/>
  <c r="GI16" i="6"/>
  <c r="GJ16" i="6"/>
  <c r="GK16" i="6"/>
  <c r="GL16" i="6"/>
  <c r="GM16" i="6"/>
  <c r="GN16" i="6"/>
  <c r="GO16" i="6"/>
  <c r="GP16" i="6"/>
  <c r="GQ16" i="6"/>
  <c r="GR16" i="6"/>
  <c r="GS16" i="6"/>
  <c r="GT16" i="6"/>
  <c r="GU16" i="6"/>
  <c r="GV16" i="6"/>
  <c r="GW16" i="6"/>
  <c r="GX16" i="6"/>
  <c r="GY16" i="6"/>
  <c r="GZ16" i="6"/>
  <c r="HA16" i="6"/>
  <c r="HB16" i="6"/>
  <c r="HC16" i="6"/>
  <c r="HD16" i="6"/>
  <c r="HE16" i="6"/>
  <c r="HF16" i="6"/>
  <c r="HG16" i="6"/>
  <c r="HH16" i="6"/>
  <c r="HI16" i="6"/>
  <c r="HJ16" i="6"/>
  <c r="HK16" i="6"/>
  <c r="HL16" i="6"/>
  <c r="HM16" i="6"/>
  <c r="HN16" i="6"/>
  <c r="HO16" i="6"/>
  <c r="HP16" i="6"/>
  <c r="HQ16" i="6"/>
  <c r="HR16" i="6"/>
  <c r="HS16" i="6"/>
  <c r="HT16" i="6"/>
  <c r="HU16" i="6"/>
  <c r="HV16" i="6"/>
  <c r="HW16" i="6"/>
  <c r="HX16" i="6"/>
  <c r="HY16" i="6"/>
  <c r="HZ16" i="6"/>
  <c r="IA16" i="6"/>
  <c r="IB16" i="6"/>
  <c r="IC16" i="6"/>
  <c r="ID16" i="6"/>
  <c r="IE16" i="6"/>
  <c r="IF16" i="6"/>
  <c r="IG16" i="6"/>
  <c r="IH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BF17" i="6"/>
  <c r="BG17" i="6"/>
  <c r="BH17" i="6"/>
  <c r="BI17" i="6"/>
  <c r="BJ17" i="6"/>
  <c r="BK17" i="6"/>
  <c r="BL17" i="6"/>
  <c r="BM17" i="6"/>
  <c r="BN17" i="6"/>
  <c r="BO17" i="6"/>
  <c r="BP17" i="6"/>
  <c r="BQ17" i="6"/>
  <c r="BR17" i="6"/>
  <c r="BS17" i="6"/>
  <c r="BT17" i="6"/>
  <c r="BU17" i="6"/>
  <c r="BV17" i="6"/>
  <c r="BW17" i="6"/>
  <c r="BX17" i="6"/>
  <c r="BY17" i="6"/>
  <c r="BZ17" i="6"/>
  <c r="CA17" i="6"/>
  <c r="CB17" i="6"/>
  <c r="CC17" i="6"/>
  <c r="CD17" i="6"/>
  <c r="CE17" i="6"/>
  <c r="CF17" i="6"/>
  <c r="CG17" i="6"/>
  <c r="CH17" i="6"/>
  <c r="CI17" i="6"/>
  <c r="CJ17" i="6"/>
  <c r="CK17" i="6"/>
  <c r="CL17" i="6"/>
  <c r="CM17" i="6"/>
  <c r="CN17" i="6"/>
  <c r="CO17" i="6"/>
  <c r="CP17" i="6"/>
  <c r="CQ17" i="6"/>
  <c r="CR17" i="6"/>
  <c r="CS17" i="6"/>
  <c r="CT17" i="6"/>
  <c r="CU17" i="6"/>
  <c r="CV17" i="6"/>
  <c r="CW17" i="6"/>
  <c r="CX17" i="6"/>
  <c r="CY17" i="6"/>
  <c r="CZ17" i="6"/>
  <c r="DA17" i="6"/>
  <c r="DB17" i="6"/>
  <c r="DC17" i="6"/>
  <c r="DD17" i="6"/>
  <c r="DE17" i="6"/>
  <c r="DF17" i="6"/>
  <c r="DG17" i="6"/>
  <c r="DH17" i="6"/>
  <c r="DI17" i="6"/>
  <c r="DJ17" i="6"/>
  <c r="DK17" i="6"/>
  <c r="DL17" i="6"/>
  <c r="DM17" i="6"/>
  <c r="DN17" i="6"/>
  <c r="DO17" i="6"/>
  <c r="DP17" i="6"/>
  <c r="DQ17" i="6"/>
  <c r="DR17" i="6"/>
  <c r="DS17" i="6"/>
  <c r="DT17" i="6"/>
  <c r="DU17" i="6"/>
  <c r="DV17" i="6"/>
  <c r="DW17" i="6"/>
  <c r="DX17" i="6"/>
  <c r="DY17" i="6"/>
  <c r="DZ17" i="6"/>
  <c r="EA17" i="6"/>
  <c r="EB17" i="6"/>
  <c r="EC17" i="6"/>
  <c r="ED17" i="6"/>
  <c r="EE17" i="6"/>
  <c r="EF17" i="6"/>
  <c r="EG17" i="6"/>
  <c r="EH17" i="6"/>
  <c r="EI17" i="6"/>
  <c r="EJ17" i="6"/>
  <c r="EK17" i="6"/>
  <c r="EL17" i="6"/>
  <c r="EM17" i="6"/>
  <c r="EN17" i="6"/>
  <c r="EO17" i="6"/>
  <c r="EP17" i="6"/>
  <c r="EQ17" i="6"/>
  <c r="ER17" i="6"/>
  <c r="ES17" i="6"/>
  <c r="ET17" i="6"/>
  <c r="EU17" i="6"/>
  <c r="EV17" i="6"/>
  <c r="EW17" i="6"/>
  <c r="EX17" i="6"/>
  <c r="EY17" i="6"/>
  <c r="EZ17" i="6"/>
  <c r="FA17" i="6"/>
  <c r="FB17" i="6"/>
  <c r="FC17" i="6"/>
  <c r="FD17" i="6"/>
  <c r="FE17" i="6"/>
  <c r="FF17" i="6"/>
  <c r="FG17" i="6"/>
  <c r="FH17" i="6"/>
  <c r="FI17" i="6"/>
  <c r="FJ17" i="6"/>
  <c r="FK17" i="6"/>
  <c r="FL17" i="6"/>
  <c r="FM17" i="6"/>
  <c r="FN17" i="6"/>
  <c r="FO17" i="6"/>
  <c r="FP17" i="6"/>
  <c r="FQ17" i="6"/>
  <c r="FR17" i="6"/>
  <c r="FS17" i="6"/>
  <c r="FT17" i="6"/>
  <c r="FU17" i="6"/>
  <c r="FV17" i="6"/>
  <c r="FW17" i="6"/>
  <c r="FX17" i="6"/>
  <c r="FY17" i="6"/>
  <c r="FZ17" i="6"/>
  <c r="GA17" i="6"/>
  <c r="GB17" i="6"/>
  <c r="GC17" i="6"/>
  <c r="GD17" i="6"/>
  <c r="GE17" i="6"/>
  <c r="GF17" i="6"/>
  <c r="GG17" i="6"/>
  <c r="GH17" i="6"/>
  <c r="GI17" i="6"/>
  <c r="GJ17" i="6"/>
  <c r="GK17" i="6"/>
  <c r="GL17" i="6"/>
  <c r="GM17" i="6"/>
  <c r="GN17" i="6"/>
  <c r="GO17" i="6"/>
  <c r="GP17" i="6"/>
  <c r="GQ17" i="6"/>
  <c r="GR17" i="6"/>
  <c r="GS17" i="6"/>
  <c r="GT17" i="6"/>
  <c r="GU17" i="6"/>
  <c r="GV17" i="6"/>
  <c r="GW17" i="6"/>
  <c r="GX17" i="6"/>
  <c r="GY17" i="6"/>
  <c r="GZ17" i="6"/>
  <c r="HA17" i="6"/>
  <c r="HB17" i="6"/>
  <c r="HC17" i="6"/>
  <c r="HD17" i="6"/>
  <c r="HE17" i="6"/>
  <c r="HF17" i="6"/>
  <c r="HG17" i="6"/>
  <c r="HH17" i="6"/>
  <c r="HI17" i="6"/>
  <c r="HJ17" i="6"/>
  <c r="HK17" i="6"/>
  <c r="HL17" i="6"/>
  <c r="HM17" i="6"/>
  <c r="HN17" i="6"/>
  <c r="HO17" i="6"/>
  <c r="HP17" i="6"/>
  <c r="HQ17" i="6"/>
  <c r="HR17" i="6"/>
  <c r="HS17" i="6"/>
  <c r="HT17" i="6"/>
  <c r="HU17" i="6"/>
  <c r="HV17" i="6"/>
  <c r="HW17" i="6"/>
  <c r="HX17" i="6"/>
  <c r="HY17" i="6"/>
  <c r="HZ17" i="6"/>
  <c r="IA17" i="6"/>
  <c r="IB17" i="6"/>
  <c r="IC17" i="6"/>
  <c r="ID17" i="6"/>
  <c r="IE17" i="6"/>
  <c r="IF17" i="6"/>
  <c r="IG17" i="6"/>
  <c r="IH17" i="6"/>
  <c r="C2" i="3"/>
  <c r="C3" i="3"/>
  <c r="C4" i="3"/>
  <c r="C5" i="3"/>
  <c r="C6" i="3"/>
  <c r="C7" i="3"/>
  <c r="C8" i="3"/>
  <c r="C9" i="3"/>
  <c r="C10" i="3"/>
  <c r="C11" i="3"/>
  <c r="C12" i="3"/>
  <c r="C13" i="3"/>
  <c r="C14" i="3"/>
  <c r="B15" i="3"/>
  <c r="C15" i="3"/>
  <c r="C16" i="3"/>
  <c r="B17" i="3"/>
  <c r="C17" i="3"/>
  <c r="B20" i="3"/>
  <c r="C20" i="3"/>
  <c r="C21" i="3"/>
  <c r="B22" i="3"/>
  <c r="C22" i="3"/>
  <c r="B23" i="3"/>
  <c r="C23" i="3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C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C23" i="1"/>
  <c r="DS24" i="1"/>
  <c r="DS26" i="1"/>
  <c r="DS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C30" i="1"/>
  <c r="DS30" i="1"/>
  <c r="IJ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IJ31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C38" i="1"/>
  <c r="C39" i="1"/>
  <c r="C40" i="1"/>
  <c r="C41" i="1"/>
  <c r="C42" i="1"/>
  <c r="C43" i="1"/>
  <c r="C44" i="1"/>
  <c r="C45" i="1"/>
  <c r="D14" i="11"/>
  <c r="E14" i="11"/>
  <c r="F14" i="11"/>
  <c r="G14" i="11"/>
  <c r="H14" i="11"/>
  <c r="I14" i="11"/>
  <c r="J14" i="11"/>
  <c r="K14" i="11"/>
  <c r="L14" i="11"/>
  <c r="M14" i="11"/>
  <c r="D15" i="11"/>
  <c r="E15" i="11"/>
  <c r="F15" i="11"/>
  <c r="G15" i="11"/>
  <c r="H15" i="11"/>
  <c r="I15" i="11"/>
  <c r="J15" i="11"/>
  <c r="K15" i="11"/>
  <c r="L15" i="11"/>
  <c r="M15" i="11"/>
  <c r="D16" i="11"/>
  <c r="E16" i="11"/>
  <c r="F16" i="11"/>
  <c r="G16" i="11"/>
  <c r="H16" i="11"/>
  <c r="I16" i="11"/>
  <c r="J16" i="11"/>
  <c r="K16" i="11"/>
  <c r="L16" i="11"/>
  <c r="M16" i="11"/>
  <c r="D17" i="11"/>
  <c r="E17" i="11"/>
  <c r="F17" i="11"/>
  <c r="G17" i="11"/>
  <c r="H17" i="11"/>
  <c r="I17" i="11"/>
  <c r="J17" i="11"/>
  <c r="K17" i="11"/>
  <c r="L17" i="11"/>
  <c r="M17" i="11"/>
  <c r="C19" i="11"/>
  <c r="D20" i="11"/>
  <c r="E20" i="11"/>
  <c r="F20" i="11"/>
  <c r="G20" i="11"/>
  <c r="H20" i="11"/>
  <c r="I20" i="11"/>
  <c r="J20" i="11"/>
  <c r="K20" i="11"/>
  <c r="L20" i="11"/>
  <c r="M20" i="11"/>
  <c r="C23" i="11"/>
  <c r="M24" i="11"/>
  <c r="M26" i="11"/>
  <c r="M27" i="11"/>
  <c r="C28" i="11"/>
  <c r="D28" i="11"/>
  <c r="E28" i="11"/>
  <c r="F28" i="11"/>
  <c r="G28" i="11"/>
  <c r="H28" i="11"/>
  <c r="I28" i="11"/>
  <c r="J28" i="11"/>
  <c r="K28" i="11"/>
  <c r="L28" i="11"/>
  <c r="M28" i="11"/>
  <c r="C29" i="11"/>
  <c r="D29" i="11"/>
  <c r="E29" i="11"/>
  <c r="F29" i="11"/>
  <c r="G29" i="11"/>
  <c r="H29" i="11"/>
  <c r="I29" i="11"/>
  <c r="J29" i="11"/>
  <c r="K29" i="11"/>
  <c r="L29" i="11"/>
  <c r="M29" i="11"/>
  <c r="C30" i="11"/>
  <c r="M30" i="11"/>
  <c r="X30" i="11"/>
  <c r="C31" i="11"/>
  <c r="D31" i="11"/>
  <c r="E31" i="11"/>
  <c r="F31" i="11"/>
  <c r="G31" i="11"/>
  <c r="H31" i="11"/>
  <c r="I31" i="11"/>
  <c r="J31" i="11"/>
  <c r="K31" i="11"/>
  <c r="L31" i="11"/>
  <c r="M31" i="11"/>
  <c r="X31" i="11"/>
  <c r="D32" i="11"/>
  <c r="E32" i="11"/>
  <c r="F32" i="11"/>
  <c r="G32" i="11"/>
  <c r="H32" i="11"/>
  <c r="I32" i="11"/>
  <c r="J32" i="11"/>
  <c r="K32" i="11"/>
  <c r="L32" i="11"/>
  <c r="M32" i="11"/>
  <c r="N32" i="11"/>
  <c r="D33" i="11"/>
  <c r="E33" i="11"/>
  <c r="F33" i="11"/>
  <c r="G33" i="11"/>
  <c r="H33" i="11"/>
  <c r="I33" i="11"/>
  <c r="J33" i="11"/>
  <c r="K33" i="11"/>
  <c r="L33" i="11"/>
  <c r="M33" i="11"/>
  <c r="N33" i="11"/>
  <c r="C37" i="11"/>
  <c r="C38" i="11"/>
  <c r="C39" i="11"/>
  <c r="C40" i="11"/>
  <c r="C41" i="11"/>
  <c r="C42" i="11"/>
  <c r="C23" i="10"/>
  <c r="DS24" i="10"/>
  <c r="DS26" i="10"/>
  <c r="DS27" i="10"/>
  <c r="C28" i="10"/>
  <c r="DS28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AF29" i="10"/>
  <c r="AG29" i="10"/>
  <c r="AH29" i="10"/>
  <c r="AI29" i="10"/>
  <c r="AJ29" i="10"/>
  <c r="AK29" i="10"/>
  <c r="AL29" i="10"/>
  <c r="AM29" i="10"/>
  <c r="AN29" i="10"/>
  <c r="AO29" i="10"/>
  <c r="AP29" i="10"/>
  <c r="AQ29" i="10"/>
  <c r="AR29" i="10"/>
  <c r="AS29" i="10"/>
  <c r="AT29" i="10"/>
  <c r="AU29" i="10"/>
  <c r="AV29" i="10"/>
  <c r="AW29" i="10"/>
  <c r="AX29" i="10"/>
  <c r="AY29" i="10"/>
  <c r="AZ29" i="10"/>
  <c r="BA29" i="10"/>
  <c r="BB29" i="10"/>
  <c r="BC29" i="10"/>
  <c r="BD29" i="10"/>
  <c r="BE29" i="10"/>
  <c r="BF29" i="10"/>
  <c r="BG29" i="10"/>
  <c r="BH29" i="10"/>
  <c r="BI29" i="10"/>
  <c r="BJ29" i="10"/>
  <c r="BK29" i="10"/>
  <c r="BL29" i="10"/>
  <c r="BM29" i="10"/>
  <c r="BN29" i="10"/>
  <c r="BO29" i="10"/>
  <c r="BP29" i="10"/>
  <c r="BQ29" i="10"/>
  <c r="BR29" i="10"/>
  <c r="BS29" i="10"/>
  <c r="BT29" i="10"/>
  <c r="BU29" i="10"/>
  <c r="BV29" i="10"/>
  <c r="BW29" i="10"/>
  <c r="BX29" i="10"/>
  <c r="BY29" i="10"/>
  <c r="BZ29" i="10"/>
  <c r="CA29" i="10"/>
  <c r="CB29" i="10"/>
  <c r="CC29" i="10"/>
  <c r="CD29" i="10"/>
  <c r="CE29" i="10"/>
  <c r="CF29" i="10"/>
  <c r="CG29" i="10"/>
  <c r="CH29" i="10"/>
  <c r="CI29" i="10"/>
  <c r="CJ29" i="10"/>
  <c r="CK29" i="10"/>
  <c r="CL29" i="10"/>
  <c r="CM29" i="10"/>
  <c r="CN29" i="10"/>
  <c r="CO29" i="10"/>
  <c r="CP29" i="10"/>
  <c r="CQ29" i="10"/>
  <c r="CR29" i="10"/>
  <c r="CS29" i="10"/>
  <c r="CT29" i="10"/>
  <c r="CU29" i="10"/>
  <c r="CV29" i="10"/>
  <c r="CW29" i="10"/>
  <c r="CX29" i="10"/>
  <c r="CY29" i="10"/>
  <c r="CZ29" i="10"/>
  <c r="DA29" i="10"/>
  <c r="DB29" i="10"/>
  <c r="DC29" i="10"/>
  <c r="DD29" i="10"/>
  <c r="DE29" i="10"/>
  <c r="DF29" i="10"/>
  <c r="DG29" i="10"/>
  <c r="DH29" i="10"/>
  <c r="DI29" i="10"/>
  <c r="DJ29" i="10"/>
  <c r="DK29" i="10"/>
  <c r="DL29" i="10"/>
  <c r="DM29" i="10"/>
  <c r="DN29" i="10"/>
  <c r="DO29" i="10"/>
  <c r="DP29" i="10"/>
  <c r="DQ29" i="10"/>
  <c r="DR29" i="10"/>
  <c r="DS29" i="10"/>
  <c r="DS30" i="10"/>
  <c r="IJ30" i="10"/>
  <c r="C31" i="10"/>
  <c r="DS31" i="10"/>
  <c r="IJ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AF32" i="10"/>
  <c r="AG32" i="10"/>
  <c r="AH32" i="10"/>
  <c r="AI32" i="10"/>
  <c r="AJ32" i="10"/>
  <c r="AK32" i="10"/>
  <c r="AL32" i="10"/>
  <c r="AM32" i="10"/>
  <c r="AN32" i="10"/>
  <c r="AO32" i="10"/>
  <c r="AP32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H32" i="10"/>
  <c r="BI32" i="10"/>
  <c r="BJ32" i="10"/>
  <c r="BK32" i="10"/>
  <c r="BL32" i="10"/>
  <c r="BM32" i="10"/>
  <c r="BN32" i="10"/>
  <c r="BO32" i="10"/>
  <c r="BP32" i="10"/>
  <c r="BQ32" i="10"/>
  <c r="BR32" i="10"/>
  <c r="BS32" i="10"/>
  <c r="BT32" i="10"/>
  <c r="BU32" i="10"/>
  <c r="BV32" i="10"/>
  <c r="BW32" i="10"/>
  <c r="BX32" i="10"/>
  <c r="BY32" i="10"/>
  <c r="BZ32" i="10"/>
  <c r="CA32" i="10"/>
  <c r="CB32" i="10"/>
  <c r="CC32" i="10"/>
  <c r="CD32" i="10"/>
  <c r="CE32" i="10"/>
  <c r="CF32" i="10"/>
  <c r="CG32" i="10"/>
  <c r="CH32" i="10"/>
  <c r="CI32" i="10"/>
  <c r="CJ32" i="10"/>
  <c r="CK32" i="10"/>
  <c r="CL32" i="10"/>
  <c r="CM32" i="10"/>
  <c r="CN32" i="10"/>
  <c r="CO32" i="10"/>
  <c r="CP32" i="10"/>
  <c r="CQ32" i="10"/>
  <c r="CR32" i="10"/>
  <c r="CS32" i="10"/>
  <c r="CT32" i="10"/>
  <c r="CU32" i="10"/>
  <c r="CV32" i="10"/>
  <c r="CW32" i="10"/>
  <c r="CX32" i="10"/>
  <c r="CY32" i="10"/>
  <c r="CZ32" i="10"/>
  <c r="DA32" i="10"/>
  <c r="DB32" i="10"/>
  <c r="DC32" i="10"/>
  <c r="DD32" i="10"/>
  <c r="DE32" i="10"/>
  <c r="DF32" i="10"/>
  <c r="DG32" i="10"/>
  <c r="DH32" i="10"/>
  <c r="DI32" i="10"/>
  <c r="DJ32" i="10"/>
  <c r="DK32" i="10"/>
  <c r="DL32" i="10"/>
  <c r="DM32" i="10"/>
  <c r="DN32" i="10"/>
  <c r="DO32" i="10"/>
  <c r="DP32" i="10"/>
  <c r="DQ32" i="10"/>
  <c r="DR32" i="10"/>
  <c r="DS32" i="10"/>
  <c r="DT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X33" i="10"/>
  <c r="CY33" i="10"/>
  <c r="CZ33" i="10"/>
  <c r="DA33" i="10"/>
  <c r="DB33" i="10"/>
  <c r="DC33" i="10"/>
  <c r="DD33" i="10"/>
  <c r="DE33" i="10"/>
  <c r="DF33" i="10"/>
  <c r="DG33" i="10"/>
  <c r="DH33" i="10"/>
  <c r="DI33" i="10"/>
  <c r="DJ33" i="10"/>
  <c r="DK33" i="10"/>
  <c r="DL33" i="10"/>
  <c r="DM33" i="10"/>
  <c r="DN33" i="10"/>
  <c r="DO33" i="10"/>
  <c r="DP33" i="10"/>
  <c r="DQ33" i="10"/>
  <c r="DR33" i="10"/>
  <c r="DS33" i="10"/>
  <c r="DT33" i="10"/>
  <c r="C35" i="10"/>
  <c r="C36" i="10"/>
  <c r="C38" i="10"/>
  <c r="C39" i="10"/>
  <c r="C40" i="10"/>
  <c r="C41" i="10"/>
  <c r="C42" i="10"/>
  <c r="C43" i="10"/>
  <c r="C44" i="10"/>
  <c r="C45" i="10"/>
  <c r="C23" i="12"/>
  <c r="M24" i="12"/>
  <c r="M26" i="12"/>
  <c r="M27" i="12"/>
  <c r="C28" i="12"/>
  <c r="M28" i="12"/>
  <c r="C29" i="12"/>
  <c r="D29" i="12"/>
  <c r="E29" i="12"/>
  <c r="F29" i="12"/>
  <c r="G29" i="12"/>
  <c r="H29" i="12"/>
  <c r="I29" i="12"/>
  <c r="J29" i="12"/>
  <c r="K29" i="12"/>
  <c r="L29" i="12"/>
  <c r="M29" i="12"/>
  <c r="M30" i="12"/>
  <c r="X30" i="12"/>
  <c r="C31" i="12"/>
  <c r="M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C35" i="12"/>
  <c r="C37" i="12"/>
  <c r="C38" i="12"/>
  <c r="C39" i="12"/>
  <c r="C40" i="12"/>
  <c r="C41" i="12"/>
  <c r="C42" i="12"/>
</calcChain>
</file>

<file path=xl/sharedStrings.xml><?xml version="1.0" encoding="utf-8"?>
<sst xmlns="http://schemas.openxmlformats.org/spreadsheetml/2006/main" count="554" uniqueCount="267">
  <si>
    <t>INVERSIONES</t>
  </si>
  <si>
    <t>TOTAL INVERSIÓN</t>
  </si>
  <si>
    <t>Ke</t>
  </si>
  <si>
    <t>EA</t>
  </si>
  <si>
    <t>SALDO</t>
  </si>
  <si>
    <t>AMORTIZACIÓN</t>
  </si>
  <si>
    <t>INTERESES</t>
  </si>
  <si>
    <t>CUOTA</t>
  </si>
  <si>
    <t>PRECIO DE VENTA</t>
  </si>
  <si>
    <t>INGRESOS POR VENTAS</t>
  </si>
  <si>
    <t>=</t>
  </si>
  <si>
    <t xml:space="preserve">- </t>
  </si>
  <si>
    <t>Salarios</t>
  </si>
  <si>
    <t>-</t>
  </si>
  <si>
    <t>UTILIDAD BRUTA (EBIDTA)</t>
  </si>
  <si>
    <t>Depreciaciones</t>
  </si>
  <si>
    <t xml:space="preserve">UAII </t>
  </si>
  <si>
    <t>UAI</t>
  </si>
  <si>
    <t xml:space="preserve">= </t>
  </si>
  <si>
    <t xml:space="preserve">UTILIDAD NETA </t>
  </si>
  <si>
    <t>+</t>
  </si>
  <si>
    <t>Depreciación</t>
  </si>
  <si>
    <t xml:space="preserve">+ </t>
  </si>
  <si>
    <t>Abono a capital</t>
  </si>
  <si>
    <t xml:space="preserve">Inversión Activos </t>
  </si>
  <si>
    <t>F. DE C. NETO</t>
  </si>
  <si>
    <t>VPN</t>
  </si>
  <si>
    <t>TIR</t>
  </si>
  <si>
    <t>RBC</t>
  </si>
  <si>
    <t>PRI</t>
  </si>
  <si>
    <t>PRID</t>
  </si>
  <si>
    <t>Propiedad</t>
  </si>
  <si>
    <t>Adecuaciones</t>
  </si>
  <si>
    <t>EM</t>
  </si>
  <si>
    <t>Número de habitaciones</t>
  </si>
  <si>
    <t>COP/mes</t>
  </si>
  <si>
    <t>Admin</t>
  </si>
  <si>
    <t>MESES</t>
  </si>
  <si>
    <t>Mobiliario</t>
  </si>
  <si>
    <t>Staff de apoyo</t>
  </si>
  <si>
    <t>Habitación Premium</t>
  </si>
  <si>
    <t>Obras preliminares</t>
  </si>
  <si>
    <t>Acabados</t>
  </si>
  <si>
    <t>Carpinteria en Madera</t>
  </si>
  <si>
    <t>Carpintería Metálica</t>
  </si>
  <si>
    <t>Instalaciones hidrosanitarias</t>
  </si>
  <si>
    <t>Instalaciones eléctricas</t>
  </si>
  <si>
    <t>Gastos generales</t>
  </si>
  <si>
    <t>ESTRUCTURA DE CAPITAL</t>
  </si>
  <si>
    <t>PASIVOS</t>
  </si>
  <si>
    <t>PATRIMONIO</t>
  </si>
  <si>
    <t>COSTO DE CAPITAL</t>
  </si>
  <si>
    <t>ICA</t>
  </si>
  <si>
    <t>IMPUESTO</t>
  </si>
  <si>
    <t>Tarifa</t>
  </si>
  <si>
    <t>Base gravable</t>
  </si>
  <si>
    <t>Renta</t>
  </si>
  <si>
    <t>Utilidad antes de impuestos</t>
  </si>
  <si>
    <t>Ventas</t>
  </si>
  <si>
    <t>Avalúo Catastral</t>
  </si>
  <si>
    <t>Periodicidad</t>
  </si>
  <si>
    <t>Mensual</t>
  </si>
  <si>
    <t>Anual</t>
  </si>
  <si>
    <t>Predial</t>
  </si>
  <si>
    <t>Registro</t>
  </si>
  <si>
    <t>Valor del negocio</t>
  </si>
  <si>
    <t>Una vez</t>
  </si>
  <si>
    <t>MODELO CAPM</t>
  </si>
  <si>
    <t>https://pages.stern.nyu.edu/~adamodar/New_Home_Page/datafile/Betas.html</t>
  </si>
  <si>
    <t>Beta</t>
  </si>
  <si>
    <t>Rf</t>
  </si>
  <si>
    <t>Rm</t>
  </si>
  <si>
    <t>Fecha</t>
  </si>
  <si>
    <t>01.10.2023</t>
  </si>
  <si>
    <t>01.09.2023</t>
  </si>
  <si>
    <t>01.08.2023</t>
  </si>
  <si>
    <t>01.07.2023</t>
  </si>
  <si>
    <t>01.06.2023</t>
  </si>
  <si>
    <t>01.05.2023</t>
  </si>
  <si>
    <t>01.04.2023</t>
  </si>
  <si>
    <t>01.03.2023</t>
  </si>
  <si>
    <t>01.02.2023</t>
  </si>
  <si>
    <t>01.01.2023</t>
  </si>
  <si>
    <t>01.12.2022</t>
  </si>
  <si>
    <t>01.11.2022</t>
  </si>
  <si>
    <t>01.10.2022</t>
  </si>
  <si>
    <t>01.09.2022</t>
  </si>
  <si>
    <t>01.08.2022</t>
  </si>
  <si>
    <t>01.07.2022</t>
  </si>
  <si>
    <t>01.06.2022</t>
  </si>
  <si>
    <t>01.05.2022</t>
  </si>
  <si>
    <t>01.04.2022</t>
  </si>
  <si>
    <t>01.03.2022</t>
  </si>
  <si>
    <t>01.02.2022</t>
  </si>
  <si>
    <t>01.01.2022</t>
  </si>
  <si>
    <t>01.12.2021</t>
  </si>
  <si>
    <t>01.11.2021</t>
  </si>
  <si>
    <t>01.10.2021</t>
  </si>
  <si>
    <t>01.09.2021</t>
  </si>
  <si>
    <t>01.08.2021</t>
  </si>
  <si>
    <t>01.07.2021</t>
  </si>
  <si>
    <t>01.06.2021</t>
  </si>
  <si>
    <t>01.05.2021</t>
  </si>
  <si>
    <t>01.04.2021</t>
  </si>
  <si>
    <t>01.03.2021</t>
  </si>
  <si>
    <t>01.02.2021</t>
  </si>
  <si>
    <t>01.01.2021</t>
  </si>
  <si>
    <t>01.12.2020</t>
  </si>
  <si>
    <t>01.11.2020</t>
  </si>
  <si>
    <t>01.10.2020</t>
  </si>
  <si>
    <t>01.09.2020</t>
  </si>
  <si>
    <t>01.08.2020</t>
  </si>
  <si>
    <t>01.07.2020</t>
  </si>
  <si>
    <t>01.06.2020</t>
  </si>
  <si>
    <t>01.05.2020</t>
  </si>
  <si>
    <t>01.04.2020</t>
  </si>
  <si>
    <t>01.03.2020</t>
  </si>
  <si>
    <t>01.02.2020</t>
  </si>
  <si>
    <t>01.01.2020</t>
  </si>
  <si>
    <t>01.12.2019</t>
  </si>
  <si>
    <t>01.11.2019</t>
  </si>
  <si>
    <t>01.10.2019</t>
  </si>
  <si>
    <t>01.09.2019</t>
  </si>
  <si>
    <t>01.08.2019</t>
  </si>
  <si>
    <t>01.07.2019</t>
  </si>
  <si>
    <t>01.06.2019</t>
  </si>
  <si>
    <t>01.05.2019</t>
  </si>
  <si>
    <t>01.04.2019</t>
  </si>
  <si>
    <t>01.03.2019</t>
  </si>
  <si>
    <t>01.02.2019</t>
  </si>
  <si>
    <t>01.01.2019</t>
  </si>
  <si>
    <t>01.12.2018</t>
  </si>
  <si>
    <t>01.11.2018</t>
  </si>
  <si>
    <t>01.10.2018</t>
  </si>
  <si>
    <t>01.09.2018</t>
  </si>
  <si>
    <t>01.08.2018</t>
  </si>
  <si>
    <t>01.07.2018</t>
  </si>
  <si>
    <t>01.06.2018</t>
  </si>
  <si>
    <t>01.05.2018</t>
  </si>
  <si>
    <t>01.04.2018</t>
  </si>
  <si>
    <t>01.03.2018</t>
  </si>
  <si>
    <t>01.02.2018</t>
  </si>
  <si>
    <t>01.01.2018</t>
  </si>
  <si>
    <t>01.12.2017</t>
  </si>
  <si>
    <t>01.11.2017</t>
  </si>
  <si>
    <t>01.10.2017</t>
  </si>
  <si>
    <t>01.09.2017</t>
  </si>
  <si>
    <t>01.08.2017</t>
  </si>
  <si>
    <t>01.07.2017</t>
  </si>
  <si>
    <t>01.06.2017</t>
  </si>
  <si>
    <t>01.05.2017</t>
  </si>
  <si>
    <t>01.04.2017</t>
  </si>
  <si>
    <t>01.03.2017</t>
  </si>
  <si>
    <t>01.02.2017</t>
  </si>
  <si>
    <t>01.01.2017</t>
  </si>
  <si>
    <t>01.12.2016</t>
  </si>
  <si>
    <t>01.11.2016</t>
  </si>
  <si>
    <t>01.10.2016</t>
  </si>
  <si>
    <t>01.09.2016</t>
  </si>
  <si>
    <t>01.08.2016</t>
  </si>
  <si>
    <t>01.07.2016</t>
  </si>
  <si>
    <t>01.06.2016</t>
  </si>
  <si>
    <t>01.05.2016</t>
  </si>
  <si>
    <t>01.04.2016</t>
  </si>
  <si>
    <t>01.03.2016</t>
  </si>
  <si>
    <t>01.02.2016</t>
  </si>
  <si>
    <t>01.01.2016</t>
  </si>
  <si>
    <t>01.12.2015</t>
  </si>
  <si>
    <t>01.11.2015</t>
  </si>
  <si>
    <t>01.10.2015</t>
  </si>
  <si>
    <t>01.09.2015</t>
  </si>
  <si>
    <t>01.08.2015</t>
  </si>
  <si>
    <t>01.07.2015</t>
  </si>
  <si>
    <t>01.06.2015</t>
  </si>
  <si>
    <t>01.05.2015</t>
  </si>
  <si>
    <t>01.04.2015</t>
  </si>
  <si>
    <t>01.03.2015</t>
  </si>
  <si>
    <t>01.02.2015</t>
  </si>
  <si>
    <t>01.01.2015</t>
  </si>
  <si>
    <t>MAR</t>
  </si>
  <si>
    <t>MGM</t>
  </si>
  <si>
    <t>HLT</t>
  </si>
  <si>
    <t>H</t>
  </si>
  <si>
    <t>TNL</t>
  </si>
  <si>
    <t>https://es.investing.com/equities/wyndham-world-historical-data</t>
  </si>
  <si>
    <t>SP500</t>
  </si>
  <si>
    <t>Rentabilidades</t>
  </si>
  <si>
    <t>BETA</t>
  </si>
  <si>
    <t>WACC</t>
  </si>
  <si>
    <t>RP</t>
  </si>
  <si>
    <t>U.S. 10Y</t>
  </si>
  <si>
    <t>Ke COL</t>
  </si>
  <si>
    <t>Ke USD</t>
  </si>
  <si>
    <t>Beta Damodaran</t>
  </si>
  <si>
    <t>puntos</t>
  </si>
  <si>
    <t>MES</t>
  </si>
  <si>
    <t>INDICE DE OCUPACIÓN</t>
  </si>
  <si>
    <t>Habitación Estandar</t>
  </si>
  <si>
    <t>Hab</t>
  </si>
  <si>
    <t>meses</t>
  </si>
  <si>
    <t>Crecimiento total de ventas</t>
  </si>
  <si>
    <t>Muebles</t>
  </si>
  <si>
    <t>Oficios varios</t>
  </si>
  <si>
    <t>Total</t>
  </si>
  <si>
    <t>Costos operacionales</t>
  </si>
  <si>
    <t>Licencias</t>
  </si>
  <si>
    <t>COSTOS OPERACIONALES</t>
  </si>
  <si>
    <t>NÓMINA</t>
  </si>
  <si>
    <t>VALORIZACIÓN DEL INMUEBLE</t>
  </si>
  <si>
    <t>https://datosmacro.expansion.com/ipc-paises/colombia</t>
  </si>
  <si>
    <t>INFLACIÓN GENERAL</t>
  </si>
  <si>
    <t>INCREMENTOS</t>
  </si>
  <si>
    <t>Tiempo</t>
  </si>
  <si>
    <t>años</t>
  </si>
  <si>
    <t>DEPRECIACIÓN</t>
  </si>
  <si>
    <t>TOTAL INGRESOS x VENTAS</t>
  </si>
  <si>
    <t>Factor</t>
  </si>
  <si>
    <t>Meses sin ventas iniciales</t>
  </si>
  <si>
    <t>Otros</t>
  </si>
  <si>
    <t>Gastos financieros (Intereses)</t>
  </si>
  <si>
    <t xml:space="preserve">Ingresos x préstamos </t>
  </si>
  <si>
    <t>Inventario</t>
  </si>
  <si>
    <t>Capital de trabajo inicial</t>
  </si>
  <si>
    <t>Impuesto de renta</t>
  </si>
  <si>
    <t>Impuesto de Industria y Comercio</t>
  </si>
  <si>
    <t>Impuesto predial</t>
  </si>
  <si>
    <t>Impuesto de registro</t>
  </si>
  <si>
    <t>Inversión en Inventario inicial</t>
  </si>
  <si>
    <t>Valores Presentes</t>
  </si>
  <si>
    <t>Costos de comercialización</t>
  </si>
  <si>
    <t>CAUE/BAUE</t>
  </si>
  <si>
    <t>INDICADORES FINANCIEROS</t>
  </si>
  <si>
    <t>Beneficios</t>
  </si>
  <si>
    <t>Costos</t>
  </si>
  <si>
    <t>Kd hipotecario</t>
  </si>
  <si>
    <t>Kd Libre inversión</t>
  </si>
  <si>
    <t>Crédito hipotecario</t>
  </si>
  <si>
    <t>Crédito libre inversión</t>
  </si>
  <si>
    <t>COP/mes/hab</t>
  </si>
  <si>
    <t>primeros 6 meses</t>
  </si>
  <si>
    <t>Comisión de venta</t>
  </si>
  <si>
    <t>Presupuesto Publicidad</t>
  </si>
  <si>
    <t>Costo Habitación promedio</t>
  </si>
  <si>
    <t>Indice de Ocupación Hotelera</t>
  </si>
  <si>
    <t>PRECIO DE HABITACIÓN</t>
  </si>
  <si>
    <t>TIRM</t>
  </si>
  <si>
    <t>Venta propiedad-deuda</t>
  </si>
  <si>
    <t>Valor de desecho muebles</t>
  </si>
  <si>
    <t>Inversión en Capital de Trabajo</t>
  </si>
  <si>
    <t>Recuperación Capital de Trabajo</t>
  </si>
  <si>
    <t>Valor del lote</t>
  </si>
  <si>
    <t>Propiedad + adecuaciones-Lote</t>
  </si>
  <si>
    <t>Valor a depreciar</t>
  </si>
  <si>
    <t>COP</t>
  </si>
  <si>
    <t>Depreciación mensual</t>
  </si>
  <si>
    <t>Impuesto ganancia ocacional</t>
  </si>
  <si>
    <t>Ganancia Ocacional</t>
  </si>
  <si>
    <t>Venta inmueble - Valor en libros</t>
  </si>
  <si>
    <t>Años</t>
  </si>
  <si>
    <t>TIR (EM)</t>
  </si>
  <si>
    <t>TIR (EA)</t>
  </si>
  <si>
    <t>TIRM (EM)</t>
  </si>
  <si>
    <t>TIRM (EA)</t>
  </si>
  <si>
    <t>Ke (EM)</t>
  </si>
  <si>
    <t>Ke (EA)</t>
  </si>
  <si>
    <t>WACC (EM)</t>
  </si>
  <si>
    <t>WACC (EA)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</si>
</sst>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0.0000"/>
    <numFmt numFmtId="167" formatCode="&quot;$&quot;\ #,##0_);[Red]\(&quot;$&quot;\ #,##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thin">
        <color indexed="64"/>
      </bottom>
      <diagonal/>
    </border>
    <border>
      <left style="thin">
        <color indexed="64"/>
      </left>
      <right/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46">
    <xf numFmtId="0" fontId="0" fillId="0" borderId="0" xfId="0"/>
    <xf numFmtId="164" fontId="0" fillId="0" borderId="0" xfId="2" applyNumberFormat="1" applyFont="1"/>
    <xf numFmtId="0" fontId="2" fillId="0" borderId="0" xfId="0" applyFont="1"/>
    <xf numFmtId="9" fontId="0" fillId="0" borderId="0" xfId="0" applyNumberFormat="1"/>
    <xf numFmtId="0" fontId="0" fillId="0" borderId="1" xfId="0" applyBorder="1"/>
    <xf numFmtId="43" fontId="0" fillId="0" borderId="0" xfId="0" applyNumberFormat="1"/>
    <xf numFmtId="43" fontId="2" fillId="0" borderId="0" xfId="0" applyNumberFormat="1" applyFont="1" applyAlignment="1">
      <alignment horizontal="center" vertical="center"/>
    </xf>
    <xf numFmtId="10" fontId="0" fillId="0" borderId="0" xfId="3" applyNumberFormat="1" applyFont="1"/>
    <xf numFmtId="44" fontId="0" fillId="0" borderId="0" xfId="0" applyNumberFormat="1"/>
    <xf numFmtId="164" fontId="2" fillId="0" borderId="1" xfId="2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7" borderId="1" xfId="0" applyFont="1" applyFill="1" applyBorder="1"/>
    <xf numFmtId="14" fontId="0" fillId="0" borderId="0" xfId="0" applyNumberFormat="1"/>
    <xf numFmtId="166" fontId="0" fillId="0" borderId="1" xfId="0" applyNumberFormat="1" applyBorder="1" applyAlignment="1">
      <alignment horizontal="center"/>
    </xf>
    <xf numFmtId="0" fontId="2" fillId="0" borderId="1" xfId="0" applyFont="1" applyBorder="1"/>
    <xf numFmtId="0" fontId="7" fillId="0" borderId="0" xfId="4"/>
    <xf numFmtId="0" fontId="0" fillId="0" borderId="2" xfId="0" applyBorder="1"/>
    <xf numFmtId="2" fontId="0" fillId="0" borderId="1" xfId="0" applyNumberFormat="1" applyBorder="1"/>
    <xf numFmtId="10" fontId="0" fillId="0" borderId="1" xfId="0" applyNumberFormat="1" applyBorder="1"/>
    <xf numFmtId="10" fontId="0" fillId="0" borderId="1" xfId="3" applyNumberFormat="1" applyFont="1" applyBorder="1"/>
    <xf numFmtId="10" fontId="0" fillId="0" borderId="1" xfId="3" applyNumberFormat="1" applyFont="1" applyFill="1" applyBorder="1"/>
    <xf numFmtId="10" fontId="2" fillId="0" borderId="1" xfId="3" applyNumberFormat="1" applyFont="1" applyBorder="1"/>
    <xf numFmtId="9" fontId="0" fillId="0" borderId="1" xfId="0" applyNumberFormat="1" applyBorder="1" applyAlignment="1">
      <alignment horizontal="center"/>
    </xf>
    <xf numFmtId="44" fontId="0" fillId="0" borderId="0" xfId="2" applyFont="1"/>
    <xf numFmtId="0" fontId="0" fillId="0" borderId="1" xfId="0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0" fillId="0" borderId="1" xfId="2" applyNumberFormat="1" applyFont="1" applyBorder="1"/>
    <xf numFmtId="164" fontId="0" fillId="0" borderId="1" xfId="2" applyNumberFormat="1" applyFont="1" applyBorder="1"/>
    <xf numFmtId="164" fontId="1" fillId="0" borderId="1" xfId="2" applyNumberFormat="1" applyFont="1" applyBorder="1"/>
    <xf numFmtId="9" fontId="0" fillId="0" borderId="1" xfId="0" applyNumberFormat="1" applyBorder="1"/>
    <xf numFmtId="1" fontId="0" fillId="0" borderId="1" xfId="0" applyNumberFormat="1" applyBorder="1"/>
    <xf numFmtId="43" fontId="1" fillId="0" borderId="1" xfId="1" applyFont="1" applyBorder="1"/>
    <xf numFmtId="43" fontId="2" fillId="0" borderId="1" xfId="1" applyFont="1" applyBorder="1"/>
    <xf numFmtId="164" fontId="2" fillId="0" borderId="1" xfId="2" applyNumberFormat="1" applyFont="1" applyBorder="1"/>
    <xf numFmtId="164" fontId="0" fillId="0" borderId="0" xfId="2" applyNumberFormat="1" applyFont="1" applyBorder="1"/>
    <xf numFmtId="8" fontId="0" fillId="0" borderId="0" xfId="0" applyNumberFormat="1"/>
    <xf numFmtId="167" fontId="0" fillId="0" borderId="1" xfId="0" applyNumberForma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3" fontId="6" fillId="0" borderId="1" xfId="0" applyNumberFormat="1" applyFont="1" applyBorder="1" applyAlignment="1">
      <alignment wrapText="1"/>
    </xf>
    <xf numFmtId="43" fontId="6" fillId="6" borderId="6" xfId="0" applyNumberFormat="1" applyFont="1" applyFill="1" applyBorder="1" applyAlignment="1">
      <alignment wrapText="1"/>
    </xf>
    <xf numFmtId="164" fontId="2" fillId="6" borderId="7" xfId="2" applyNumberFormat="1" applyFont="1" applyFill="1" applyBorder="1"/>
    <xf numFmtId="43" fontId="6" fillId="0" borderId="9" xfId="0" applyNumberFormat="1" applyFont="1" applyBorder="1" applyAlignment="1">
      <alignment wrapText="1"/>
    </xf>
    <xf numFmtId="164" fontId="0" fillId="0" borderId="0" xfId="2" applyNumberFormat="1" applyFont="1" applyBorder="1" applyAlignment="1">
      <alignment horizontal="center"/>
    </xf>
    <xf numFmtId="164" fontId="0" fillId="0" borderId="10" xfId="2" applyNumberFormat="1" applyFont="1" applyBorder="1"/>
    <xf numFmtId="43" fontId="6" fillId="0" borderId="11" xfId="0" applyNumberFormat="1" applyFont="1" applyBorder="1" applyAlignment="1">
      <alignment wrapText="1"/>
    </xf>
    <xf numFmtId="0" fontId="0" fillId="0" borderId="12" xfId="0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164" fontId="2" fillId="0" borderId="0" xfId="2" applyNumberFormat="1" applyFont="1" applyBorder="1"/>
    <xf numFmtId="164" fontId="2" fillId="0" borderId="10" xfId="2" applyNumberFormat="1" applyFont="1" applyBorder="1"/>
    <xf numFmtId="43" fontId="2" fillId="6" borderId="2" xfId="0" applyNumberFormat="1" applyFont="1" applyFill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 readingOrder="1"/>
    </xf>
    <xf numFmtId="43" fontId="2" fillId="6" borderId="1" xfId="0" applyNumberFormat="1" applyFont="1" applyFill="1" applyBorder="1" applyAlignment="1">
      <alignment horizontal="center" vertical="center"/>
    </xf>
    <xf numFmtId="164" fontId="2" fillId="7" borderId="12" xfId="2" applyNumberFormat="1" applyFont="1" applyFill="1" applyBorder="1"/>
    <xf numFmtId="164" fontId="2" fillId="7" borderId="13" xfId="2" applyNumberFormat="1" applyFont="1" applyFill="1" applyBorder="1"/>
    <xf numFmtId="0" fontId="3" fillId="3" borderId="16" xfId="0" applyFont="1" applyFill="1" applyBorder="1" applyAlignment="1">
      <alignment horizontal="center" vertical="center" wrapText="1" readingOrder="1"/>
    </xf>
    <xf numFmtId="0" fontId="3" fillId="3" borderId="17" xfId="0" applyFont="1" applyFill="1" applyBorder="1" applyAlignment="1">
      <alignment horizontal="center" vertical="center" wrapText="1" readingOrder="1"/>
    </xf>
    <xf numFmtId="164" fontId="2" fillId="6" borderId="8" xfId="2" applyNumberFormat="1" applyFont="1" applyFill="1" applyBorder="1"/>
    <xf numFmtId="164" fontId="0" fillId="0" borderId="10" xfId="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3" borderId="18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/>
    <xf numFmtId="0" fontId="2" fillId="2" borderId="14" xfId="0" applyFont="1" applyFill="1" applyBorder="1"/>
    <xf numFmtId="0" fontId="2" fillId="2" borderId="5" xfId="0" applyFont="1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0" fillId="2" borderId="6" xfId="0" applyFill="1" applyBorder="1"/>
    <xf numFmtId="0" fontId="0" fillId="2" borderId="9" xfId="0" applyFill="1" applyBorder="1"/>
    <xf numFmtId="0" fontId="0" fillId="2" borderId="11" xfId="0" applyFill="1" applyBorder="1"/>
    <xf numFmtId="0" fontId="4" fillId="4" borderId="18" xfId="0" applyFont="1" applyFill="1" applyBorder="1" applyAlignment="1">
      <alignment horizontal="left" vertical="center" wrapText="1" readingOrder="1"/>
    </xf>
    <xf numFmtId="0" fontId="5" fillId="5" borderId="15" xfId="0" applyFont="1" applyFill="1" applyBorder="1" applyAlignment="1">
      <alignment horizontal="left" vertical="center" wrapText="1" readingOrder="1"/>
    </xf>
    <xf numFmtId="0" fontId="4" fillId="4" borderId="15" xfId="0" applyFont="1" applyFill="1" applyBorder="1" applyAlignment="1">
      <alignment horizontal="left" vertical="center" wrapText="1" readingOrder="1"/>
    </xf>
    <xf numFmtId="0" fontId="4" fillId="7" borderId="17" xfId="0" applyFont="1" applyFill="1" applyBorder="1" applyAlignment="1">
      <alignment horizontal="left" vertical="center" wrapText="1" readingOrder="1"/>
    </xf>
    <xf numFmtId="0" fontId="5" fillId="5" borderId="16" xfId="0" applyFont="1" applyFill="1" applyBorder="1" applyAlignment="1">
      <alignment horizontal="left" vertical="center" wrapText="1" readingOrder="1"/>
    </xf>
    <xf numFmtId="0" fontId="5" fillId="5" borderId="17" xfId="0" applyFont="1" applyFill="1" applyBorder="1" applyAlignment="1">
      <alignment horizontal="left" vertical="center" wrapText="1" readingOrder="1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2" fillId="0" borderId="9" xfId="2" applyNumberFormat="1" applyFont="1" applyBorder="1"/>
    <xf numFmtId="164" fontId="0" fillId="0" borderId="9" xfId="2" applyNumberFormat="1" applyFont="1" applyBorder="1"/>
    <xf numFmtId="164" fontId="2" fillId="7" borderId="11" xfId="2" applyNumberFormat="1" applyFont="1" applyFill="1" applyBorder="1"/>
    <xf numFmtId="164" fontId="0" fillId="0" borderId="11" xfId="2" applyNumberFormat="1" applyFont="1" applyBorder="1"/>
    <xf numFmtId="164" fontId="2" fillId="6" borderId="6" xfId="2" applyNumberFormat="1" applyFont="1" applyFill="1" applyBorder="1"/>
    <xf numFmtId="164" fontId="0" fillId="0" borderId="9" xfId="2" applyNumberFormat="1" applyFont="1" applyBorder="1" applyAlignment="1">
      <alignment horizontal="center"/>
    </xf>
    <xf numFmtId="0" fontId="2" fillId="8" borderId="1" xfId="0" applyFont="1" applyFill="1" applyBorder="1"/>
    <xf numFmtId="0" fontId="0" fillId="8" borderId="1" xfId="0" applyFill="1" applyBorder="1"/>
    <xf numFmtId="9" fontId="2" fillId="0" borderId="1" xfId="3" applyFont="1" applyBorder="1"/>
    <xf numFmtId="0" fontId="8" fillId="0" borderId="1" xfId="0" applyFont="1" applyBorder="1" applyAlignment="1">
      <alignment horizontal="left" indent="1"/>
    </xf>
    <xf numFmtId="9" fontId="2" fillId="7" borderId="1" xfId="3" applyFont="1" applyFill="1" applyBorder="1"/>
    <xf numFmtId="164" fontId="8" fillId="0" borderId="1" xfId="2" applyNumberFormat="1" applyFont="1" applyFill="1" applyBorder="1" applyAlignment="1">
      <alignment horizontal="center"/>
    </xf>
    <xf numFmtId="164" fontId="2" fillId="7" borderId="1" xfId="2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4" fontId="0" fillId="0" borderId="0" xfId="0" applyNumberFormat="1"/>
    <xf numFmtId="0" fontId="0" fillId="8" borderId="2" xfId="0" applyFill="1" applyBorder="1"/>
    <xf numFmtId="1" fontId="2" fillId="7" borderId="1" xfId="0" applyNumberFormat="1" applyFont="1" applyFill="1" applyBorder="1" applyAlignment="1">
      <alignment horizontal="left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1" fontId="2" fillId="7" borderId="1" xfId="0" applyNumberFormat="1" applyFont="1" applyFill="1" applyBorder="1"/>
    <xf numFmtId="164" fontId="0" fillId="0" borderId="1" xfId="2" applyNumberFormat="1" applyFont="1" applyBorder="1" applyAlignment="1">
      <alignment horizontal="center"/>
    </xf>
    <xf numFmtId="9" fontId="8" fillId="0" borderId="1" xfId="3" applyFont="1" applyBorder="1"/>
    <xf numFmtId="9" fontId="8" fillId="0" borderId="1" xfId="3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7" borderId="1" xfId="0" applyFill="1" applyBorder="1"/>
    <xf numFmtId="0" fontId="0" fillId="0" borderId="10" xfId="0" applyBorder="1"/>
    <xf numFmtId="164" fontId="2" fillId="0" borderId="7" xfId="2" applyNumberFormat="1" applyFont="1" applyFill="1" applyBorder="1" applyAlignment="1">
      <alignment horizontal="center"/>
    </xf>
    <xf numFmtId="164" fontId="2" fillId="0" borderId="8" xfId="2" applyNumberFormat="1" applyFont="1" applyFill="1" applyBorder="1" applyAlignment="1">
      <alignment horizontal="center"/>
    </xf>
    <xf numFmtId="164" fontId="2" fillId="0" borderId="6" xfId="2" applyNumberFormat="1" applyFont="1" applyBorder="1"/>
    <xf numFmtId="0" fontId="0" fillId="0" borderId="0" xfId="0" applyAlignment="1">
      <alignment horizontal="center"/>
    </xf>
    <xf numFmtId="164" fontId="0" fillId="0" borderId="1" xfId="0" applyNumberFormat="1" applyBorder="1"/>
    <xf numFmtId="0" fontId="2" fillId="0" borderId="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0" xfId="2" applyNumberFormat="1" applyFont="1" applyFill="1" applyBorder="1"/>
    <xf numFmtId="164" fontId="0" fillId="0" borderId="13" xfId="2" applyNumberFormat="1" applyFont="1" applyBorder="1"/>
    <xf numFmtId="164" fontId="0" fillId="0" borderId="12" xfId="2" applyNumberFormat="1" applyFont="1" applyBorder="1"/>
    <xf numFmtId="0" fontId="0" fillId="0" borderId="0" xfId="0" quotePrefix="1"/>
    <xf numFmtId="164" fontId="0" fillId="0" borderId="6" xfId="2" applyNumberFormat="1" applyFont="1" applyBorder="1"/>
    <xf numFmtId="164" fontId="0" fillId="0" borderId="7" xfId="2" applyNumberFormat="1" applyFont="1" applyBorder="1"/>
    <xf numFmtId="164" fontId="0" fillId="0" borderId="8" xfId="2" applyNumberFormat="1" applyFont="1" applyBorder="1"/>
    <xf numFmtId="2" fontId="0" fillId="2" borderId="0" xfId="0" applyNumberFormat="1" applyFill="1" applyAlignment="1">
      <alignment horizontal="center"/>
    </xf>
    <xf numFmtId="0" fontId="0" fillId="2" borderId="11" xfId="0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164" fontId="0" fillId="0" borderId="1" xfId="2" applyNumberFormat="1" applyFont="1" applyFill="1" applyBorder="1"/>
    <xf numFmtId="165" fontId="0" fillId="0" borderId="1" xfId="3" applyNumberFormat="1" applyFont="1" applyFill="1" applyBorder="1"/>
    <xf numFmtId="9" fontId="0" fillId="0" borderId="0" xfId="3" applyFont="1"/>
    <xf numFmtId="10" fontId="0" fillId="0" borderId="0" xfId="0" applyNumberForma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6" fillId="0" borderId="4" xfId="0" applyNumberFormat="1" applyFont="1" applyBorder="1" applyAlignment="1">
      <alignment wrapText="1"/>
    </xf>
    <xf numFmtId="165" fontId="0" fillId="0" borderId="1" xfId="0" applyNumberFormat="1" applyBorder="1"/>
    <xf numFmtId="165" fontId="2" fillId="0" borderId="1" xfId="0" applyNumberFormat="1" applyFont="1" applyBorder="1"/>
    <xf numFmtId="0" fontId="2" fillId="7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6" fillId="7" borderId="4" xfId="0" applyNumberFormat="1" applyFont="1" applyFill="1" applyBorder="1" applyAlignment="1">
      <alignment horizontal="center" wrapText="1"/>
    </xf>
    <xf numFmtId="43" fontId="6" fillId="7" borderId="3" xfId="0" applyNumberFormat="1" applyFont="1" applyFill="1" applyBorder="1" applyAlignment="1">
      <alignment horizontal="center" wrapText="1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278856</xdr:colOff>
      <xdr:row>0</xdr:row>
      <xdr:rowOff>64771</xdr:rowOff>
    </xdr:from>
    <xdr:to>
      <xdr:col>19</xdr:col>
      <xdr:colOff>518159</xdr:colOff>
      <xdr:row>18</xdr:row>
      <xdr:rowOff>178577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0856" y="64771"/>
          <a:ext cx="5725703" cy="3405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ages.stern.nyu.edu/~adamodar/New_Home_Page/datafile/Betas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475FF-7F20-4500-A1D6-4FED9C8C98BE}">
  <sheetPr codeName="Sheet1">
    <outlinePr summaryBelow="0"/>
  </sheetPr>
  <dimension ref="A1:F24"/>
  <sheetViews>
    <sheetView topLeftCell="A10" workbookViewId="0">
      <selection activeCell="B20" sqref="B20"/>
    </sheetView>
  </sheetViews>
  <sheetFormatPr defaultRowHeight="14.4" outlineLevelRow="1" x14ac:dyDescent="0.3"/>
  <cols>
    <col min="1" max="1" width="22.109375" customWidth="1"/>
    <col min="2" max="2" width="24.109375" style="100" customWidth="1"/>
    <col min="5" max="5" width="11" bestFit="1" customWidth="1"/>
    <col min="6" max="6" width="15.33203125" bestFit="1" customWidth="1"/>
  </cols>
  <sheetData>
    <row r="1" spans="1:4" x14ac:dyDescent="0.3">
      <c r="A1" s="140" t="s">
        <v>0</v>
      </c>
      <c r="B1" s="140"/>
      <c r="C1" s="140"/>
      <c r="D1" s="3"/>
    </row>
    <row r="2" spans="1:4" x14ac:dyDescent="0.3">
      <c r="A2" s="12" t="s">
        <v>31</v>
      </c>
      <c r="B2" s="9">
        <v>1540000000</v>
      </c>
      <c r="C2" s="94">
        <f ca="1">+B2/$B$17</f>
        <v>0.82858879352111203</v>
      </c>
    </row>
    <row r="3" spans="1:4" x14ac:dyDescent="0.3">
      <c r="A3" s="12" t="s">
        <v>32</v>
      </c>
      <c r="B3" s="9">
        <f>+SUM(B4:B10)</f>
        <v>168502559.42738909</v>
      </c>
      <c r="C3" s="94">
        <f ca="1">+B3/$B$17</f>
        <v>9.0661904169584293E-2</v>
      </c>
    </row>
    <row r="4" spans="1:4" outlineLevel="1" x14ac:dyDescent="0.3">
      <c r="A4" s="95" t="s">
        <v>41</v>
      </c>
      <c r="B4" s="97">
        <v>2000000</v>
      </c>
      <c r="C4" s="107">
        <f t="shared" ref="C4:C13" ca="1" si="0">+B4/$B$17</f>
        <v>1.0760893422352106E-3</v>
      </c>
      <c r="D4" s="8"/>
    </row>
    <row r="5" spans="1:4" outlineLevel="1" x14ac:dyDescent="0.3">
      <c r="A5" s="95" t="s">
        <v>42</v>
      </c>
      <c r="B5" s="97">
        <v>53289907</v>
      </c>
      <c r="C5" s="107">
        <f t="shared" ca="1" si="0"/>
        <v>2.8672350485702769E-2</v>
      </c>
      <c r="D5" s="8"/>
    </row>
    <row r="6" spans="1:4" outlineLevel="1" x14ac:dyDescent="0.3">
      <c r="A6" s="95" t="s">
        <v>43</v>
      </c>
      <c r="B6" s="97">
        <v>16200000</v>
      </c>
      <c r="C6" s="107">
        <f t="shared" ca="1" si="0"/>
        <v>8.7163236721052046E-3</v>
      </c>
      <c r="D6" s="8"/>
    </row>
    <row r="7" spans="1:4" outlineLevel="1" x14ac:dyDescent="0.3">
      <c r="A7" s="95" t="s">
        <v>44</v>
      </c>
      <c r="B7" s="97">
        <v>26900000</v>
      </c>
      <c r="C7" s="107">
        <f t="shared" ca="1" si="0"/>
        <v>1.4473401653063581E-2</v>
      </c>
      <c r="D7" s="8"/>
    </row>
    <row r="8" spans="1:4" outlineLevel="1" x14ac:dyDescent="0.3">
      <c r="A8" s="95" t="s">
        <v>45</v>
      </c>
      <c r="B8" s="97">
        <v>21400000</v>
      </c>
      <c r="C8" s="107">
        <f t="shared" ca="1" si="0"/>
        <v>1.1514155961916753E-2</v>
      </c>
      <c r="D8" s="8"/>
    </row>
    <row r="9" spans="1:4" outlineLevel="1" x14ac:dyDescent="0.3">
      <c r="A9" s="95" t="s">
        <v>46</v>
      </c>
      <c r="B9" s="97">
        <v>6000000</v>
      </c>
      <c r="C9" s="107">
        <f t="shared" ca="1" si="0"/>
        <v>3.2282680267056315E-3</v>
      </c>
      <c r="D9" s="8"/>
    </row>
    <row r="10" spans="1:4" outlineLevel="1" x14ac:dyDescent="0.3">
      <c r="A10" s="95" t="s">
        <v>47</v>
      </c>
      <c r="B10" s="97">
        <v>42712652.4273891</v>
      </c>
      <c r="C10" s="107">
        <f t="shared" ca="1" si="0"/>
        <v>2.2981315027855151E-2</v>
      </c>
      <c r="D10" s="8"/>
    </row>
    <row r="11" spans="1:4" x14ac:dyDescent="0.3">
      <c r="A11" s="12" t="s">
        <v>38</v>
      </c>
      <c r="B11" s="9">
        <f>+SUM(B12:B13)</f>
        <v>74710000</v>
      </c>
      <c r="C11" s="94">
        <f t="shared" ca="1" si="0"/>
        <v>4.0197317379196289E-2</v>
      </c>
      <c r="D11" s="8"/>
    </row>
    <row r="12" spans="1:4" outlineLevel="1" x14ac:dyDescent="0.3">
      <c r="A12" s="95" t="s">
        <v>201</v>
      </c>
      <c r="B12" s="97">
        <v>55210000</v>
      </c>
      <c r="C12" s="107">
        <f t="shared" ca="1" si="0"/>
        <v>2.9705446292402987E-2</v>
      </c>
    </row>
    <row r="13" spans="1:4" outlineLevel="1" x14ac:dyDescent="0.3">
      <c r="A13" s="95" t="s">
        <v>218</v>
      </c>
      <c r="B13" s="97">
        <v>19500000</v>
      </c>
      <c r="C13" s="107">
        <f t="shared" ca="1" si="0"/>
        <v>1.0491871086793302E-2</v>
      </c>
      <c r="D13" s="8"/>
    </row>
    <row r="14" spans="1:4" x14ac:dyDescent="0.3">
      <c r="A14" s="12" t="s">
        <v>221</v>
      </c>
      <c r="B14" s="9">
        <v>8575000</v>
      </c>
      <c r="C14" s="94">
        <f ca="1">+B14/$B$17</f>
        <v>4.6137330548334651E-3</v>
      </c>
      <c r="D14" s="8"/>
    </row>
    <row r="15" spans="1:4" x14ac:dyDescent="0.3">
      <c r="A15" s="12" t="s">
        <v>222</v>
      </c>
      <c r="B15" s="9">
        <f ca="1">-SUMIF('FCL INV'!D28:DS28,"&lt;0",'FCL INV'!D28:DS28)-B14</f>
        <v>54251665.717214108</v>
      </c>
      <c r="C15" s="94">
        <f ca="1">+B15/$B$17</f>
        <v>2.9189819638400723E-2</v>
      </c>
      <c r="D15" s="8"/>
    </row>
    <row r="16" spans="1:4" x14ac:dyDescent="0.3">
      <c r="A16" s="12" t="s">
        <v>226</v>
      </c>
      <c r="B16" s="9">
        <f>+IMPUESTOS!B5*(B2+B3+B11+B14)</f>
        <v>12542512.915991724</v>
      </c>
      <c r="C16" s="94">
        <f ca="1">+B16/$B$17</f>
        <v>6.7484322368730832E-3</v>
      </c>
      <c r="D16" s="8"/>
    </row>
    <row r="17" spans="1:6" x14ac:dyDescent="0.3">
      <c r="A17" s="29" t="s">
        <v>1</v>
      </c>
      <c r="B17" s="98">
        <f ca="1">+B2+B3+B11+B14+B15+B16</f>
        <v>1858581738.060595</v>
      </c>
      <c r="C17" s="96">
        <f ca="1">+B17/$B$17</f>
        <v>1</v>
      </c>
      <c r="D17" s="8"/>
    </row>
    <row r="19" spans="1:6" x14ac:dyDescent="0.3">
      <c r="A19" s="140" t="s">
        <v>48</v>
      </c>
      <c r="B19" s="140"/>
      <c r="C19" s="140"/>
    </row>
    <row r="20" spans="1:6" x14ac:dyDescent="0.3">
      <c r="A20" s="12" t="s">
        <v>49</v>
      </c>
      <c r="B20" s="9">
        <f ca="1">+B22+B21</f>
        <v>1301007216.6424165</v>
      </c>
      <c r="C20" s="10">
        <f ca="1">+B20/$B$17</f>
        <v>0.7</v>
      </c>
    </row>
    <row r="21" spans="1:6" outlineLevel="1" x14ac:dyDescent="0.3">
      <c r="A21" s="95" t="s">
        <v>236</v>
      </c>
      <c r="B21" s="97">
        <f>0.7*B2</f>
        <v>1078000000</v>
      </c>
      <c r="C21" s="108">
        <f ca="1">+B21/$B$17</f>
        <v>0.58001215546477847</v>
      </c>
    </row>
    <row r="22" spans="1:6" outlineLevel="1" x14ac:dyDescent="0.3">
      <c r="A22" s="95" t="s">
        <v>237</v>
      </c>
      <c r="B22" s="97">
        <f ca="1">0.7*B17-B21</f>
        <v>223007216.64241648</v>
      </c>
      <c r="C22" s="108">
        <f t="shared" ref="C22:C23" ca="1" si="1">+B22/$B$17</f>
        <v>0.11998784453522152</v>
      </c>
    </row>
    <row r="23" spans="1:6" x14ac:dyDescent="0.3">
      <c r="A23" s="12" t="s">
        <v>50</v>
      </c>
      <c r="B23" s="9">
        <f ca="1">+B17-B20</f>
        <v>557574521.41817856</v>
      </c>
      <c r="C23" s="10">
        <f t="shared" ca="1" si="1"/>
        <v>0.30000000000000004</v>
      </c>
    </row>
    <row r="24" spans="1:6" x14ac:dyDescent="0.3">
      <c r="B24" s="99"/>
      <c r="F24" s="1"/>
    </row>
  </sheetData>
  <mergeCells count="2">
    <mergeCell ref="A1:C1"/>
    <mergeCell ref="A19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14C74-FF99-4DE5-A14B-9E3D10E92226}">
  <sheetPr codeName="Sheet3"/>
  <dimension ref="A1:D7"/>
  <sheetViews>
    <sheetView tabSelected="1" workbookViewId="0">
      <selection activeCell="M3" sqref="M3"/>
    </sheetView>
  </sheetViews>
  <sheetFormatPr defaultRowHeight="14.4" x14ac:dyDescent="0.3"/>
  <cols>
    <col min="1" max="1" width="29.88671875" bestFit="1" customWidth="1"/>
    <col min="2" max="2" width="8.33203125" customWidth="1"/>
    <col min="3" max="3" width="30.109375" bestFit="1" customWidth="1"/>
    <col min="4" max="4" width="12.109375" bestFit="1" customWidth="1"/>
  </cols>
  <sheetData>
    <row r="1" spans="1:4" x14ac:dyDescent="0.3">
      <c r="A1" s="13" t="s">
        <v>53</v>
      </c>
      <c r="B1" s="13" t="s">
        <v>54</v>
      </c>
      <c r="C1" s="13" t="s">
        <v>55</v>
      </c>
      <c r="D1" s="13" t="s">
        <v>60</v>
      </c>
    </row>
    <row r="2" spans="1:4" x14ac:dyDescent="0.3">
      <c r="A2" s="93" t="s">
        <v>56</v>
      </c>
      <c r="B2" s="11">
        <v>0.35</v>
      </c>
      <c r="C2" s="4" t="s">
        <v>57</v>
      </c>
      <c r="D2" s="4" t="s">
        <v>61</v>
      </c>
    </row>
    <row r="3" spans="1:4" x14ac:dyDescent="0.3">
      <c r="A3" s="4" t="s">
        <v>52</v>
      </c>
      <c r="B3" s="11">
        <v>0.01</v>
      </c>
      <c r="C3" s="4" t="s">
        <v>58</v>
      </c>
      <c r="D3" s="4" t="s">
        <v>61</v>
      </c>
    </row>
    <row r="4" spans="1:4" x14ac:dyDescent="0.3">
      <c r="A4" s="4" t="s">
        <v>63</v>
      </c>
      <c r="B4" s="11">
        <v>1.4E-2</v>
      </c>
      <c r="C4" s="4" t="s">
        <v>59</v>
      </c>
      <c r="D4" s="4" t="s">
        <v>62</v>
      </c>
    </row>
    <row r="5" spans="1:4" x14ac:dyDescent="0.3">
      <c r="A5" s="4" t="s">
        <v>64</v>
      </c>
      <c r="B5" s="11">
        <v>7.0000000000000001E-3</v>
      </c>
      <c r="C5" s="4" t="s">
        <v>65</v>
      </c>
      <c r="D5" s="4" t="s">
        <v>66</v>
      </c>
    </row>
    <row r="6" spans="1:4" x14ac:dyDescent="0.3">
      <c r="A6" s="4" t="s">
        <v>256</v>
      </c>
      <c r="B6" s="11">
        <v>0.15</v>
      </c>
      <c r="C6" s="4" t="s">
        <v>257</v>
      </c>
      <c r="D6" s="4" t="s">
        <v>66</v>
      </c>
    </row>
    <row r="7" spans="1:4" x14ac:dyDescent="0.3">
      <c r="C7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4413-5981-47AB-8565-9AF19BA8253E}">
  <sheetPr codeName="Sheet2"/>
  <dimension ref="A1:U124"/>
  <sheetViews>
    <sheetView workbookViewId="0">
      <selection activeCell="G24" sqref="G24"/>
    </sheetView>
  </sheetViews>
  <sheetFormatPr defaultRowHeight="14.4" x14ac:dyDescent="0.3"/>
  <cols>
    <col min="1" max="1" width="23.33203125" customWidth="1"/>
    <col min="7" max="7" width="10" bestFit="1" customWidth="1"/>
  </cols>
  <sheetData>
    <row r="1" spans="1:7" x14ac:dyDescent="0.3">
      <c r="A1" s="140" t="s">
        <v>51</v>
      </c>
      <c r="B1" s="140"/>
      <c r="C1" s="140"/>
    </row>
    <row r="2" spans="1:7" x14ac:dyDescent="0.3">
      <c r="A2" s="93" t="s">
        <v>234</v>
      </c>
      <c r="B2" s="27">
        <f>1.3%*0.667</f>
        <v>8.6710000000000016E-3</v>
      </c>
      <c r="C2" s="4" t="s">
        <v>33</v>
      </c>
      <c r="E2" s="7"/>
      <c r="F2" s="134"/>
    </row>
    <row r="3" spans="1:7" x14ac:dyDescent="0.3">
      <c r="A3" s="101" t="s">
        <v>235</v>
      </c>
      <c r="B3" s="28">
        <f>1.8%*0.667</f>
        <v>1.2006000000000003E-2</v>
      </c>
      <c r="C3" s="18" t="s">
        <v>33</v>
      </c>
      <c r="E3" s="7"/>
    </row>
    <row r="4" spans="1:7" x14ac:dyDescent="0.3">
      <c r="A4" s="101" t="s">
        <v>2</v>
      </c>
      <c r="B4" s="28">
        <f>+NOMINAL(B15,12)/12</f>
        <v>1.6416044755841686E-2</v>
      </c>
      <c r="C4" s="18" t="s">
        <v>33</v>
      </c>
    </row>
    <row r="5" spans="1:7" x14ac:dyDescent="0.3">
      <c r="A5" s="4" t="s">
        <v>188</v>
      </c>
      <c r="B5" s="27">
        <f ca="1">+B4*'EST. CAPITAL'!C23+'COSTO DE CAPITAL'!B2*'EST. CAPITAL'!C21*(1-IMPUESTOS!B2)+'COSTO DE CAPITAL'!B3*'EST. CAPITAL'!C22*(1-IMPUESTOS!B2)</f>
        <v>9.130222076743735E-3</v>
      </c>
      <c r="C5" s="4" t="s">
        <v>33</v>
      </c>
    </row>
    <row r="6" spans="1:7" x14ac:dyDescent="0.3">
      <c r="B6" s="7"/>
    </row>
    <row r="7" spans="1:7" x14ac:dyDescent="0.3">
      <c r="A7" s="140" t="s">
        <v>67</v>
      </c>
      <c r="B7" s="140"/>
      <c r="C7" s="140"/>
    </row>
    <row r="8" spans="1:7" x14ac:dyDescent="0.3">
      <c r="A8" s="4" t="s">
        <v>69</v>
      </c>
      <c r="B8" s="19">
        <f>+AVERAGE(Q19:U19)</f>
        <v>1.602537092614257</v>
      </c>
      <c r="C8" s="4"/>
    </row>
    <row r="9" spans="1:7" x14ac:dyDescent="0.3">
      <c r="A9" s="4" t="s">
        <v>193</v>
      </c>
      <c r="B9" s="19">
        <v>1.46</v>
      </c>
      <c r="C9" s="4"/>
      <c r="D9" s="17" t="s">
        <v>68</v>
      </c>
    </row>
    <row r="10" spans="1:7" x14ac:dyDescent="0.3">
      <c r="A10" s="4" t="s">
        <v>70</v>
      </c>
      <c r="B10" s="20">
        <f>+H124/100</f>
        <v>1.6390000000000002E-2</v>
      </c>
      <c r="C10" s="4" t="s">
        <v>3</v>
      </c>
    </row>
    <row r="11" spans="1:7" x14ac:dyDescent="0.3">
      <c r="A11" s="4" t="s">
        <v>71</v>
      </c>
      <c r="B11" s="21">
        <f>+AVERAGE(O20:O124)</f>
        <v>7.2883079364501639E-3</v>
      </c>
      <c r="C11" s="4" t="s">
        <v>33</v>
      </c>
    </row>
    <row r="12" spans="1:7" x14ac:dyDescent="0.3">
      <c r="A12" s="4" t="s">
        <v>71</v>
      </c>
      <c r="B12" s="21">
        <f>EFFECT(B11*12,12)</f>
        <v>9.1052164115211109E-2</v>
      </c>
      <c r="C12" s="4" t="s">
        <v>3</v>
      </c>
      <c r="F12" s="7"/>
      <c r="G12" s="7"/>
    </row>
    <row r="13" spans="1:7" x14ac:dyDescent="0.3">
      <c r="A13" s="4" t="s">
        <v>189</v>
      </c>
      <c r="B13" s="4">
        <v>702</v>
      </c>
      <c r="C13" s="4" t="s">
        <v>194</v>
      </c>
    </row>
    <row r="14" spans="1:7" x14ac:dyDescent="0.3">
      <c r="A14" s="4" t="s">
        <v>192</v>
      </c>
      <c r="B14" s="22">
        <f>+B10+(B12-B10)*B8</f>
        <v>0.13603888740947892</v>
      </c>
      <c r="C14" s="4" t="s">
        <v>3</v>
      </c>
    </row>
    <row r="15" spans="1:7" x14ac:dyDescent="0.3">
      <c r="A15" s="16" t="s">
        <v>191</v>
      </c>
      <c r="B15" s="23">
        <f>+(1+B14)*(1+B13/10000)-1</f>
        <v>0.21578881730562438</v>
      </c>
      <c r="C15" s="16" t="s">
        <v>3</v>
      </c>
    </row>
    <row r="17" spans="1:21" x14ac:dyDescent="0.3">
      <c r="A17" t="s">
        <v>184</v>
      </c>
      <c r="J17" t="s">
        <v>186</v>
      </c>
    </row>
    <row r="18" spans="1:21" x14ac:dyDescent="0.3">
      <c r="A18" s="16" t="s">
        <v>72</v>
      </c>
      <c r="B18" s="16" t="s">
        <v>179</v>
      </c>
      <c r="C18" s="16" t="s">
        <v>180</v>
      </c>
      <c r="D18" s="16" t="s">
        <v>181</v>
      </c>
      <c r="E18" s="16" t="s">
        <v>182</v>
      </c>
      <c r="F18" s="16" t="s">
        <v>183</v>
      </c>
      <c r="G18" s="16" t="s">
        <v>185</v>
      </c>
      <c r="H18" s="16" t="s">
        <v>190</v>
      </c>
      <c r="J18" s="16" t="s">
        <v>179</v>
      </c>
      <c r="K18" s="16" t="s">
        <v>180</v>
      </c>
      <c r="L18" s="16" t="s">
        <v>181</v>
      </c>
      <c r="M18" s="16" t="s">
        <v>182</v>
      </c>
      <c r="N18" s="16" t="s">
        <v>183</v>
      </c>
      <c r="O18" s="16" t="s">
        <v>185</v>
      </c>
      <c r="P18" s="110"/>
      <c r="Q18" s="13" t="s">
        <v>179</v>
      </c>
      <c r="R18" s="13" t="s">
        <v>180</v>
      </c>
      <c r="S18" s="13" t="s">
        <v>181</v>
      </c>
      <c r="T18" s="13" t="s">
        <v>182</v>
      </c>
      <c r="U18" s="13" t="s">
        <v>183</v>
      </c>
    </row>
    <row r="19" spans="1:21" x14ac:dyDescent="0.3">
      <c r="A19" s="4" t="s">
        <v>178</v>
      </c>
      <c r="B19" s="4">
        <v>74.5</v>
      </c>
      <c r="C19" s="4">
        <v>19.48</v>
      </c>
      <c r="D19" s="4">
        <v>54.9</v>
      </c>
      <c r="E19" s="4">
        <v>56.26</v>
      </c>
      <c r="F19" s="4">
        <v>37.82</v>
      </c>
      <c r="G19" s="4">
        <v>1994.99</v>
      </c>
      <c r="H19" s="4">
        <v>4.681</v>
      </c>
      <c r="P19" s="109" t="s">
        <v>187</v>
      </c>
      <c r="Q19" s="15">
        <f>+_xlfn.COVARIANCE.P(J20:J124,$O$20:$O$124)/_xlfn.VAR.P($O$20:$O$124)</f>
        <v>1.5572046073946582</v>
      </c>
      <c r="R19" s="15">
        <f>+_xlfn.COVARIANCE.P(K20:K124,$O$20:$O$124)/_xlfn.VAR.P($O$20:$O$124)</f>
        <v>2.0599886953659188</v>
      </c>
      <c r="S19" s="15">
        <f>+_xlfn.COVARIANCE.P(L20:L124,$O$20:$O$124)/_xlfn.VAR.P($O$20:$O$124)</f>
        <v>1.2740006272640456</v>
      </c>
      <c r="T19" s="15">
        <f>+_xlfn.COVARIANCE.P(M20:M124,$O$20:$O$124)/_xlfn.VAR.P($O$20:$O$124)</f>
        <v>1.3879117237223322</v>
      </c>
      <c r="U19" s="15">
        <f>+_xlfn.COVARIANCE.P(N20:N124,$O$20:$O$124)/_xlfn.VAR.P($O$20:$O$124)</f>
        <v>1.7335798093243313</v>
      </c>
    </row>
    <row r="20" spans="1:21" x14ac:dyDescent="0.3">
      <c r="A20" s="4" t="s">
        <v>177</v>
      </c>
      <c r="B20" s="4">
        <v>83.1</v>
      </c>
      <c r="C20" s="4">
        <v>21.73</v>
      </c>
      <c r="D20" s="4">
        <v>59.77</v>
      </c>
      <c r="E20" s="4">
        <v>60.54</v>
      </c>
      <c r="F20" s="4">
        <v>41.29</v>
      </c>
      <c r="G20" s="4">
        <v>2104.5</v>
      </c>
      <c r="H20" s="4">
        <v>4.5789999999999997</v>
      </c>
      <c r="J20" s="4">
        <f>+LN(B20/B19)</f>
        <v>0.1092455764758886</v>
      </c>
      <c r="K20" s="4">
        <f t="shared" ref="K20:O35" si="0">+LN(C20/C19)</f>
        <v>0.10930549605394921</v>
      </c>
      <c r="L20" s="4">
        <f t="shared" si="0"/>
        <v>8.4990514320678029E-2</v>
      </c>
      <c r="M20" s="4">
        <f t="shared" si="0"/>
        <v>7.3320500531861843E-2</v>
      </c>
      <c r="N20" s="4">
        <f t="shared" si="0"/>
        <v>8.7782276667687398E-2</v>
      </c>
      <c r="O20" s="4">
        <f t="shared" si="0"/>
        <v>5.3438871430552516E-2</v>
      </c>
    </row>
    <row r="21" spans="1:21" x14ac:dyDescent="0.3">
      <c r="A21" s="4" t="s">
        <v>176</v>
      </c>
      <c r="B21" s="4">
        <v>80.319999999999993</v>
      </c>
      <c r="C21" s="4">
        <v>21.03</v>
      </c>
      <c r="D21" s="4">
        <v>62.62</v>
      </c>
      <c r="E21" s="4">
        <v>59.22</v>
      </c>
      <c r="F21" s="4">
        <v>40.83</v>
      </c>
      <c r="G21" s="4">
        <v>2067.89</v>
      </c>
      <c r="H21" s="4">
        <v>4.1059999999999999</v>
      </c>
      <c r="J21" s="4">
        <f t="shared" ref="J21:J84" si="1">+LN(B21/B20)</f>
        <v>-3.4026045917983513E-2</v>
      </c>
      <c r="K21" s="4">
        <f t="shared" si="0"/>
        <v>-3.274380455372982E-2</v>
      </c>
      <c r="L21" s="4">
        <f t="shared" si="0"/>
        <v>4.6580853062096722E-2</v>
      </c>
      <c r="M21" s="4">
        <f t="shared" si="0"/>
        <v>-2.2044980920127386E-2</v>
      </c>
      <c r="N21" s="4">
        <f t="shared" si="0"/>
        <v>-1.1203234566514456E-2</v>
      </c>
      <c r="O21" s="4">
        <f t="shared" si="0"/>
        <v>-1.7549145486384792E-2</v>
      </c>
    </row>
    <row r="22" spans="1:21" x14ac:dyDescent="0.3">
      <c r="A22" s="4" t="s">
        <v>175</v>
      </c>
      <c r="B22" s="4">
        <v>80.05</v>
      </c>
      <c r="C22" s="4">
        <v>21.15</v>
      </c>
      <c r="D22" s="4">
        <v>61.22</v>
      </c>
      <c r="E22" s="4">
        <v>58.05</v>
      </c>
      <c r="F22" s="4">
        <v>38.54</v>
      </c>
      <c r="G22" s="4">
        <v>2085.5100000000002</v>
      </c>
      <c r="H22" s="4">
        <v>3.9670000000000001</v>
      </c>
      <c r="J22" s="4">
        <f t="shared" si="1"/>
        <v>-3.3672165006952861E-3</v>
      </c>
      <c r="K22" s="4">
        <f t="shared" si="0"/>
        <v>5.6899157776784557E-3</v>
      </c>
      <c r="L22" s="4">
        <f t="shared" si="0"/>
        <v>-2.2610782380993153E-2</v>
      </c>
      <c r="M22" s="4">
        <f t="shared" si="0"/>
        <v>-1.9954614529544702E-2</v>
      </c>
      <c r="N22" s="4">
        <f t="shared" si="0"/>
        <v>-5.772044234526405E-2</v>
      </c>
      <c r="O22" s="4">
        <f t="shared" si="0"/>
        <v>8.4846659144496416E-3</v>
      </c>
    </row>
    <row r="23" spans="1:21" x14ac:dyDescent="0.3">
      <c r="A23" s="4" t="s">
        <v>174</v>
      </c>
      <c r="B23" s="4">
        <v>77.989999999999995</v>
      </c>
      <c r="C23" s="4">
        <v>20.05</v>
      </c>
      <c r="D23" s="4">
        <v>61.22</v>
      </c>
      <c r="E23" s="4">
        <v>57.46</v>
      </c>
      <c r="F23" s="4">
        <v>38.32</v>
      </c>
      <c r="G23" s="4">
        <v>2107.39</v>
      </c>
      <c r="H23" s="4">
        <v>3.8410000000000002</v>
      </c>
      <c r="J23" s="4">
        <f t="shared" si="1"/>
        <v>-2.6070826100316993E-2</v>
      </c>
      <c r="K23" s="4">
        <f t="shared" si="0"/>
        <v>-5.3410751739708627E-2</v>
      </c>
      <c r="L23" s="4">
        <f t="shared" si="0"/>
        <v>0</v>
      </c>
      <c r="M23" s="4">
        <f t="shared" si="0"/>
        <v>-1.0215654592756933E-2</v>
      </c>
      <c r="N23" s="4">
        <f t="shared" si="0"/>
        <v>-5.7247098835605014E-3</v>
      </c>
      <c r="O23" s="4">
        <f t="shared" si="0"/>
        <v>1.0436785331839957E-2</v>
      </c>
    </row>
    <row r="24" spans="1:21" x14ac:dyDescent="0.3">
      <c r="A24" s="4" t="s">
        <v>173</v>
      </c>
      <c r="B24" s="4">
        <v>74.39</v>
      </c>
      <c r="C24" s="4">
        <v>18.25</v>
      </c>
      <c r="D24" s="4">
        <v>58.24</v>
      </c>
      <c r="E24" s="4">
        <v>56.69</v>
      </c>
      <c r="F24" s="4">
        <v>36.97</v>
      </c>
      <c r="G24" s="4">
        <v>2063.11</v>
      </c>
      <c r="H24" s="4">
        <v>3.6459999999999999</v>
      </c>
      <c r="J24" s="4">
        <f t="shared" si="1"/>
        <v>-4.7259089139156628E-2</v>
      </c>
      <c r="K24" s="4">
        <f t="shared" si="0"/>
        <v>-9.4064073724077754E-2</v>
      </c>
      <c r="L24" s="4">
        <f t="shared" si="0"/>
        <v>-4.9901529628835865E-2</v>
      </c>
      <c r="M24" s="4">
        <f t="shared" si="0"/>
        <v>-1.3491225214931195E-2</v>
      </c>
      <c r="N24" s="4">
        <f t="shared" si="0"/>
        <v>-3.5865180154119304E-2</v>
      </c>
      <c r="O24" s="4">
        <f t="shared" si="0"/>
        <v>-2.1235661913586588E-2</v>
      </c>
      <c r="T24" s="14"/>
    </row>
    <row r="25" spans="1:21" x14ac:dyDescent="0.3">
      <c r="A25" s="4" t="s">
        <v>172</v>
      </c>
      <c r="B25" s="4">
        <v>72.61</v>
      </c>
      <c r="C25" s="4">
        <v>19.62</v>
      </c>
      <c r="D25" s="4">
        <v>56.76</v>
      </c>
      <c r="E25" s="4">
        <v>55.83</v>
      </c>
      <c r="F25" s="4">
        <v>37.24</v>
      </c>
      <c r="G25" s="4">
        <v>2103.84</v>
      </c>
      <c r="H25" s="4">
        <v>3.4329999999999998</v>
      </c>
      <c r="J25" s="4">
        <f t="shared" si="1"/>
        <v>-2.4218870811094594E-2</v>
      </c>
      <c r="K25" s="4">
        <f t="shared" si="0"/>
        <v>7.2384374108716662E-2</v>
      </c>
      <c r="L25" s="4">
        <f t="shared" si="0"/>
        <v>-2.574055159658864E-2</v>
      </c>
      <c r="M25" s="4">
        <f t="shared" si="0"/>
        <v>-1.5286469013943189E-2</v>
      </c>
      <c r="N25" s="4">
        <f t="shared" si="0"/>
        <v>7.2766794603258975E-3</v>
      </c>
      <c r="O25" s="4">
        <f t="shared" si="0"/>
        <v>1.9549693281665254E-2</v>
      </c>
    </row>
    <row r="26" spans="1:21" x14ac:dyDescent="0.3">
      <c r="A26" s="4" t="s">
        <v>171</v>
      </c>
      <c r="B26" s="4">
        <v>70.66</v>
      </c>
      <c r="C26" s="4">
        <v>20.43</v>
      </c>
      <c r="D26" s="4">
        <v>52.49</v>
      </c>
      <c r="E26" s="4">
        <v>51.23</v>
      </c>
      <c r="F26" s="4">
        <v>34.520000000000003</v>
      </c>
      <c r="G26" s="4">
        <v>1972.18</v>
      </c>
      <c r="H26" s="4">
        <v>3.4729999999999999</v>
      </c>
      <c r="J26" s="4">
        <f t="shared" si="1"/>
        <v>-2.722301146115623E-2</v>
      </c>
      <c r="K26" s="4">
        <f t="shared" si="0"/>
        <v>4.0454954692313534E-2</v>
      </c>
      <c r="L26" s="4">
        <f t="shared" si="0"/>
        <v>-7.8209177027633484E-2</v>
      </c>
      <c r="M26" s="4">
        <f t="shared" si="0"/>
        <v>-8.5986061371158246E-2</v>
      </c>
      <c r="N26" s="4">
        <f t="shared" si="0"/>
        <v>-7.5844586193639082E-2</v>
      </c>
      <c r="O26" s="4">
        <f t="shared" si="0"/>
        <v>-6.4624716451134656E-2</v>
      </c>
    </row>
    <row r="27" spans="1:21" x14ac:dyDescent="0.3">
      <c r="A27" s="4" t="s">
        <v>170</v>
      </c>
      <c r="B27" s="4">
        <v>68.2</v>
      </c>
      <c r="C27" s="4">
        <v>18.45</v>
      </c>
      <c r="D27" s="4">
        <v>48.5</v>
      </c>
      <c r="E27" s="4">
        <v>47.1</v>
      </c>
      <c r="F27" s="4">
        <v>32.450000000000003</v>
      </c>
      <c r="G27" s="4">
        <v>1920.03</v>
      </c>
      <c r="H27" s="4">
        <v>3.9279999999999999</v>
      </c>
      <c r="J27" s="4">
        <f t="shared" si="1"/>
        <v>-3.5435077081582673E-2</v>
      </c>
      <c r="K27" s="4">
        <f t="shared" si="0"/>
        <v>-0.10194003834299448</v>
      </c>
      <c r="L27" s="4">
        <f t="shared" si="0"/>
        <v>-7.9058877320770868E-2</v>
      </c>
      <c r="M27" s="4">
        <f t="shared" si="0"/>
        <v>-8.4052296928738737E-2</v>
      </c>
      <c r="N27" s="4">
        <f t="shared" si="0"/>
        <v>-6.1838423065128191E-2</v>
      </c>
      <c r="O27" s="4">
        <f t="shared" si="0"/>
        <v>-2.6798718987715901E-2</v>
      </c>
    </row>
    <row r="28" spans="1:21" x14ac:dyDescent="0.3">
      <c r="A28" s="4" t="s">
        <v>169</v>
      </c>
      <c r="B28" s="4">
        <v>76.78</v>
      </c>
      <c r="C28" s="4">
        <v>23.19</v>
      </c>
      <c r="D28" s="4">
        <v>52.83</v>
      </c>
      <c r="E28" s="4">
        <v>50.4</v>
      </c>
      <c r="F28" s="4">
        <v>36.71</v>
      </c>
      <c r="G28" s="4">
        <v>2079.36</v>
      </c>
      <c r="H28" s="4">
        <v>3.51</v>
      </c>
      <c r="J28" s="4">
        <f t="shared" si="1"/>
        <v>0.11849962472323518</v>
      </c>
      <c r="K28" s="4">
        <f t="shared" si="0"/>
        <v>0.22865678078090421</v>
      </c>
      <c r="L28" s="4">
        <f t="shared" si="0"/>
        <v>8.5515413232786983E-2</v>
      </c>
      <c r="M28" s="4">
        <f t="shared" si="0"/>
        <v>6.7718174054950855E-2</v>
      </c>
      <c r="N28" s="4">
        <f t="shared" si="0"/>
        <v>0.12334875435864379</v>
      </c>
      <c r="O28" s="4">
        <f t="shared" si="0"/>
        <v>7.9719343140922758E-2</v>
      </c>
    </row>
    <row r="29" spans="1:21" x14ac:dyDescent="0.3">
      <c r="A29" s="4" t="s">
        <v>168</v>
      </c>
      <c r="B29" s="4">
        <v>70.91</v>
      </c>
      <c r="C29" s="4">
        <v>22.74</v>
      </c>
      <c r="D29" s="4">
        <v>49.09</v>
      </c>
      <c r="E29" s="4">
        <v>49.29</v>
      </c>
      <c r="F29" s="4">
        <v>34.26</v>
      </c>
      <c r="G29" s="4">
        <v>2080.41</v>
      </c>
      <c r="H29" s="4">
        <v>3.879</v>
      </c>
      <c r="J29" s="4">
        <f t="shared" si="1"/>
        <v>-7.9532722256746374E-2</v>
      </c>
      <c r="K29" s="4">
        <f t="shared" si="0"/>
        <v>-1.9595662945050454E-2</v>
      </c>
      <c r="L29" s="4">
        <f t="shared" si="0"/>
        <v>-7.342386310626324E-2</v>
      </c>
      <c r="M29" s="4">
        <f t="shared" si="0"/>
        <v>-2.2269954360036561E-2</v>
      </c>
      <c r="N29" s="4">
        <f t="shared" si="0"/>
        <v>-6.9070704612769096E-2</v>
      </c>
      <c r="O29" s="4">
        <f t="shared" si="0"/>
        <v>5.0483561461322503E-4</v>
      </c>
    </row>
    <row r="30" spans="1:21" x14ac:dyDescent="0.3">
      <c r="A30" s="4" t="s">
        <v>167</v>
      </c>
      <c r="B30" s="4">
        <v>67.040000000000006</v>
      </c>
      <c r="C30" s="4">
        <v>22.72</v>
      </c>
      <c r="D30" s="4">
        <v>45.24</v>
      </c>
      <c r="E30" s="4">
        <v>47.02</v>
      </c>
      <c r="F30" s="4">
        <v>32.79</v>
      </c>
      <c r="G30" s="4">
        <v>2043.94</v>
      </c>
      <c r="H30" s="4">
        <v>3.6110000000000002</v>
      </c>
      <c r="J30" s="4">
        <f t="shared" si="1"/>
        <v>-5.6122011142077578E-2</v>
      </c>
      <c r="K30" s="4">
        <f t="shared" si="0"/>
        <v>-8.7989446943939262E-4</v>
      </c>
      <c r="L30" s="4">
        <f t="shared" si="0"/>
        <v>-8.1673696822041453E-2</v>
      </c>
      <c r="M30" s="4">
        <f t="shared" si="0"/>
        <v>-4.7148177605362884E-2</v>
      </c>
      <c r="N30" s="4">
        <f t="shared" si="0"/>
        <v>-4.3854902039416957E-2</v>
      </c>
      <c r="O30" s="4">
        <f t="shared" si="0"/>
        <v>-1.7685671969978563E-2</v>
      </c>
    </row>
    <row r="31" spans="1:21" x14ac:dyDescent="0.3">
      <c r="A31" s="4" t="s">
        <v>166</v>
      </c>
      <c r="B31" s="4">
        <v>61.28</v>
      </c>
      <c r="C31" s="4">
        <v>20.079999999999998</v>
      </c>
      <c r="D31" s="4">
        <v>37.65</v>
      </c>
      <c r="E31" s="4">
        <v>38.68</v>
      </c>
      <c r="F31" s="4">
        <v>29.29</v>
      </c>
      <c r="G31" s="4">
        <v>1940.24</v>
      </c>
      <c r="H31" s="4">
        <v>4.05</v>
      </c>
      <c r="J31" s="4">
        <f t="shared" si="1"/>
        <v>-8.9835930741491876E-2</v>
      </c>
      <c r="K31" s="4">
        <f t="shared" si="0"/>
        <v>-0.12352129902942223</v>
      </c>
      <c r="L31" s="4">
        <f t="shared" si="0"/>
        <v>-0.18364869700201719</v>
      </c>
      <c r="M31" s="4">
        <f t="shared" si="0"/>
        <v>-0.19525037252682997</v>
      </c>
      <c r="N31" s="4">
        <f t="shared" si="0"/>
        <v>-0.11287743001691476</v>
      </c>
      <c r="O31" s="4">
        <f t="shared" si="0"/>
        <v>-5.2067640939352233E-2</v>
      </c>
    </row>
    <row r="32" spans="1:21" x14ac:dyDescent="0.3">
      <c r="A32" s="4" t="s">
        <v>165</v>
      </c>
      <c r="B32" s="4">
        <v>68.150000000000006</v>
      </c>
      <c r="C32" s="4">
        <v>18.93</v>
      </c>
      <c r="D32" s="4">
        <v>43.93</v>
      </c>
      <c r="E32" s="4">
        <v>46.15</v>
      </c>
      <c r="F32" s="4">
        <v>32.869999999999997</v>
      </c>
      <c r="G32" s="4">
        <v>1932.23</v>
      </c>
      <c r="H32" s="4">
        <v>3.8290000000000002</v>
      </c>
      <c r="J32" s="4">
        <f t="shared" si="1"/>
        <v>0.10625763271020588</v>
      </c>
      <c r="K32" s="4">
        <f t="shared" si="0"/>
        <v>-5.8976329602296915E-2</v>
      </c>
      <c r="L32" s="4">
        <f t="shared" si="0"/>
        <v>0.1542645037417856</v>
      </c>
      <c r="M32" s="4">
        <f t="shared" si="0"/>
        <v>0.17657429036376751</v>
      </c>
      <c r="N32" s="4">
        <f t="shared" si="0"/>
        <v>0.11531422683648594</v>
      </c>
      <c r="O32" s="4">
        <f t="shared" si="0"/>
        <v>-4.1369004400577192E-3</v>
      </c>
    </row>
    <row r="33" spans="1:15" x14ac:dyDescent="0.3">
      <c r="A33" s="4" t="s">
        <v>164</v>
      </c>
      <c r="B33" s="4">
        <v>71.180000000000007</v>
      </c>
      <c r="C33" s="4">
        <v>21.44</v>
      </c>
      <c r="D33" s="4">
        <v>47.61</v>
      </c>
      <c r="E33" s="4">
        <v>49.49</v>
      </c>
      <c r="F33" s="4">
        <v>34.49</v>
      </c>
      <c r="G33" s="4">
        <v>2059.7399999999998</v>
      </c>
      <c r="H33" s="4">
        <v>3.1960000000000002</v>
      </c>
      <c r="J33" s="4">
        <f t="shared" si="1"/>
        <v>4.3500721939504994E-2</v>
      </c>
      <c r="K33" s="4">
        <f t="shared" si="0"/>
        <v>0.1245103709813699</v>
      </c>
      <c r="L33" s="4">
        <f t="shared" si="0"/>
        <v>8.0445365218739281E-2</v>
      </c>
      <c r="M33" s="4">
        <f t="shared" si="0"/>
        <v>6.9873668014933596E-2</v>
      </c>
      <c r="N33" s="4">
        <f t="shared" si="0"/>
        <v>4.8109039272621695E-2</v>
      </c>
      <c r="O33" s="4">
        <f t="shared" si="0"/>
        <v>6.3904984919882377E-2</v>
      </c>
    </row>
    <row r="34" spans="1:15" x14ac:dyDescent="0.3">
      <c r="A34" s="4" t="s">
        <v>163</v>
      </c>
      <c r="B34" s="4">
        <v>70.09</v>
      </c>
      <c r="C34" s="4">
        <v>21.3</v>
      </c>
      <c r="D34" s="4">
        <v>46.62</v>
      </c>
      <c r="E34" s="4">
        <v>47.88</v>
      </c>
      <c r="F34" s="4">
        <v>32.020000000000003</v>
      </c>
      <c r="G34" s="4">
        <v>2065.3000000000002</v>
      </c>
      <c r="H34" s="4">
        <v>2.6579999999999999</v>
      </c>
      <c r="J34" s="4">
        <f t="shared" si="1"/>
        <v>-1.5431749569813318E-2</v>
      </c>
      <c r="K34" s="4">
        <f t="shared" si="0"/>
        <v>-6.5512634872218149E-3</v>
      </c>
      <c r="L34" s="4">
        <f t="shared" si="0"/>
        <v>-2.1013189598816411E-2</v>
      </c>
      <c r="M34" s="4">
        <f t="shared" si="0"/>
        <v>-3.3072748274022311E-2</v>
      </c>
      <c r="N34" s="4">
        <f t="shared" si="0"/>
        <v>-7.4308719380180854E-2</v>
      </c>
      <c r="O34" s="4">
        <f t="shared" si="0"/>
        <v>2.6957330678163125E-3</v>
      </c>
    </row>
    <row r="35" spans="1:15" x14ac:dyDescent="0.3">
      <c r="A35" s="4" t="s">
        <v>162</v>
      </c>
      <c r="B35" s="4">
        <v>66.040000000000006</v>
      </c>
      <c r="C35" s="4">
        <v>22.85</v>
      </c>
      <c r="D35" s="4">
        <v>43.93</v>
      </c>
      <c r="E35" s="4">
        <v>45.91</v>
      </c>
      <c r="F35" s="4">
        <v>30.41</v>
      </c>
      <c r="G35" s="4">
        <v>2096.96</v>
      </c>
      <c r="H35" s="4">
        <v>3.0169999999999999</v>
      </c>
      <c r="J35" s="4">
        <f t="shared" si="1"/>
        <v>-5.951951146030611E-2</v>
      </c>
      <c r="K35" s="4">
        <f t="shared" si="0"/>
        <v>7.0244044624834329E-2</v>
      </c>
      <c r="L35" s="4">
        <f t="shared" si="0"/>
        <v>-5.9432175619922888E-2</v>
      </c>
      <c r="M35" s="4">
        <f t="shared" si="0"/>
        <v>-4.2014922428641847E-2</v>
      </c>
      <c r="N35" s="4">
        <f t="shared" si="0"/>
        <v>-5.1589205879295483E-2</v>
      </c>
      <c r="O35" s="4">
        <f t="shared" si="0"/>
        <v>1.5213182557527833E-2</v>
      </c>
    </row>
    <row r="36" spans="1:15" x14ac:dyDescent="0.3">
      <c r="A36" s="4" t="s">
        <v>161</v>
      </c>
      <c r="B36" s="4">
        <v>66.459999999999994</v>
      </c>
      <c r="C36" s="4">
        <v>22.63</v>
      </c>
      <c r="D36" s="4">
        <v>47.63</v>
      </c>
      <c r="E36" s="4">
        <v>49.14</v>
      </c>
      <c r="F36" s="4">
        <v>32.15</v>
      </c>
      <c r="G36" s="4">
        <v>2098.86</v>
      </c>
      <c r="H36" s="4">
        <v>2.8490000000000002</v>
      </c>
      <c r="J36" s="4">
        <f t="shared" si="1"/>
        <v>6.3396438745207629E-3</v>
      </c>
      <c r="K36" s="4">
        <f t="shared" ref="K36:K99" si="2">+LN(C36/C35)</f>
        <v>-9.6746576947677534E-3</v>
      </c>
      <c r="L36" s="4">
        <f t="shared" ref="L36:L99" si="3">+LN(D36/D35)</f>
        <v>8.0865356825080864E-2</v>
      </c>
      <c r="M36" s="4">
        <f t="shared" ref="M36:M99" si="4">+LN(E36/E35)</f>
        <v>6.7990408831902521E-2</v>
      </c>
      <c r="N36" s="4">
        <f t="shared" ref="N36:N99" si="5">+LN(F36/F35)</f>
        <v>5.5640948994355011E-2</v>
      </c>
      <c r="O36" s="4">
        <f t="shared" ref="O36:O99" si="6">+LN(G36/G35)</f>
        <v>9.056633172390907E-4</v>
      </c>
    </row>
    <row r="37" spans="1:15" x14ac:dyDescent="0.3">
      <c r="A37" s="4" t="s">
        <v>160</v>
      </c>
      <c r="B37" s="4">
        <v>71.7</v>
      </c>
      <c r="C37" s="4">
        <v>23.98</v>
      </c>
      <c r="D37" s="4">
        <v>49.03</v>
      </c>
      <c r="E37" s="4">
        <v>50.44</v>
      </c>
      <c r="F37" s="4">
        <v>32.049999999999997</v>
      </c>
      <c r="G37" s="4">
        <v>2173.6</v>
      </c>
      <c r="H37" s="4">
        <v>2.9380000000000002</v>
      </c>
      <c r="J37" s="4">
        <f t="shared" si="1"/>
        <v>7.5890484679126569E-2</v>
      </c>
      <c r="K37" s="4">
        <f t="shared" si="2"/>
        <v>5.7943689953922253E-2</v>
      </c>
      <c r="L37" s="4">
        <f t="shared" si="3"/>
        <v>2.896954085037285E-2</v>
      </c>
      <c r="M37" s="4">
        <f t="shared" si="4"/>
        <v>2.6111144003685589E-2</v>
      </c>
      <c r="N37" s="4">
        <f t="shared" si="5"/>
        <v>-3.115267316949423E-3</v>
      </c>
      <c r="O37" s="4">
        <f t="shared" si="6"/>
        <v>3.4990438943766668E-2</v>
      </c>
    </row>
    <row r="38" spans="1:15" x14ac:dyDescent="0.3">
      <c r="A38" s="4" t="s">
        <v>159</v>
      </c>
      <c r="B38" s="4">
        <v>71.33</v>
      </c>
      <c r="C38" s="4">
        <v>23.89</v>
      </c>
      <c r="D38" s="4">
        <v>50.46</v>
      </c>
      <c r="E38" s="4">
        <v>53.48</v>
      </c>
      <c r="F38" s="4">
        <v>31.95</v>
      </c>
      <c r="G38" s="4">
        <v>2170.9499999999998</v>
      </c>
      <c r="H38" s="4">
        <v>2.3450000000000002</v>
      </c>
      <c r="J38" s="4">
        <f t="shared" si="1"/>
        <v>-5.1737513156279872E-3</v>
      </c>
      <c r="K38" s="4">
        <f t="shared" si="2"/>
        <v>-3.7601882616500179E-3</v>
      </c>
      <c r="L38" s="4">
        <f t="shared" si="3"/>
        <v>2.8748587549769836E-2</v>
      </c>
      <c r="M38" s="4">
        <f t="shared" si="4"/>
        <v>5.8523241137023625E-2</v>
      </c>
      <c r="N38" s="4">
        <f t="shared" si="5"/>
        <v>-3.1250025431351662E-3</v>
      </c>
      <c r="O38" s="4">
        <f t="shared" si="6"/>
        <v>-1.2199193604147071E-3</v>
      </c>
    </row>
    <row r="39" spans="1:15" x14ac:dyDescent="0.3">
      <c r="A39" s="4" t="s">
        <v>158</v>
      </c>
      <c r="B39" s="4">
        <v>67.33</v>
      </c>
      <c r="C39" s="4">
        <v>26.03</v>
      </c>
      <c r="D39" s="4">
        <v>48.48</v>
      </c>
      <c r="E39" s="4">
        <v>49.22</v>
      </c>
      <c r="F39" s="4">
        <v>30.39</v>
      </c>
      <c r="G39" s="4">
        <v>2168.27</v>
      </c>
      <c r="H39" s="4">
        <v>1.8220000000000001</v>
      </c>
      <c r="J39" s="4">
        <f t="shared" si="1"/>
        <v>-5.7711093732757207E-2</v>
      </c>
      <c r="K39" s="4">
        <f t="shared" si="2"/>
        <v>8.5789757668755795E-2</v>
      </c>
      <c r="L39" s="4">
        <f t="shared" si="3"/>
        <v>-4.0029601451852803E-2</v>
      </c>
      <c r="M39" s="4">
        <f t="shared" si="4"/>
        <v>-8.3007707270832551E-2</v>
      </c>
      <c r="N39" s="4">
        <f t="shared" si="5"/>
        <v>-5.0058573894842077E-2</v>
      </c>
      <c r="O39" s="4">
        <f t="shared" si="6"/>
        <v>-1.2352452011046586E-3</v>
      </c>
    </row>
    <row r="40" spans="1:15" x14ac:dyDescent="0.3">
      <c r="A40" s="4" t="s">
        <v>157</v>
      </c>
      <c r="B40" s="4">
        <v>68.7</v>
      </c>
      <c r="C40" s="4">
        <v>26.17</v>
      </c>
      <c r="D40" s="4">
        <v>47.78</v>
      </c>
      <c r="E40" s="4">
        <v>50.79</v>
      </c>
      <c r="F40" s="4">
        <v>29.71</v>
      </c>
      <c r="G40" s="4">
        <v>2126.15</v>
      </c>
      <c r="H40" s="4">
        <v>1.784</v>
      </c>
      <c r="J40" s="4">
        <f t="shared" si="1"/>
        <v>2.0143296671114242E-2</v>
      </c>
      <c r="K40" s="4">
        <f t="shared" si="2"/>
        <v>5.3639975355804408E-3</v>
      </c>
      <c r="L40" s="4">
        <f t="shared" si="3"/>
        <v>-1.4544199863395476E-2</v>
      </c>
      <c r="M40" s="4">
        <f t="shared" si="4"/>
        <v>3.13994398502438E-2</v>
      </c>
      <c r="N40" s="4">
        <f t="shared" si="5"/>
        <v>-2.2629917454185376E-2</v>
      </c>
      <c r="O40" s="4">
        <f t="shared" si="6"/>
        <v>-1.9616782104688858E-2</v>
      </c>
    </row>
    <row r="41" spans="1:15" x14ac:dyDescent="0.3">
      <c r="A41" s="4" t="s">
        <v>156</v>
      </c>
      <c r="B41" s="4">
        <v>78.78</v>
      </c>
      <c r="C41" s="4">
        <v>28.71</v>
      </c>
      <c r="D41" s="4">
        <v>53</v>
      </c>
      <c r="E41" s="4">
        <v>51.34</v>
      </c>
      <c r="F41" s="4">
        <v>32.49</v>
      </c>
      <c r="G41" s="4">
        <v>2198.81</v>
      </c>
      <c r="H41" s="4">
        <v>1.512</v>
      </c>
      <c r="J41" s="4">
        <f t="shared" si="1"/>
        <v>0.13690995831445615</v>
      </c>
      <c r="K41" s="4">
        <f t="shared" si="2"/>
        <v>9.2631777590918118E-2</v>
      </c>
      <c r="L41" s="4">
        <f t="shared" si="3"/>
        <v>0.1036847716544583</v>
      </c>
      <c r="M41" s="4">
        <f t="shared" si="4"/>
        <v>1.077069062984075E-2</v>
      </c>
      <c r="N41" s="4">
        <f t="shared" si="5"/>
        <v>8.9448660206492614E-2</v>
      </c>
      <c r="O41" s="4">
        <f t="shared" si="6"/>
        <v>3.3603472465471074E-2</v>
      </c>
    </row>
    <row r="42" spans="1:15" x14ac:dyDescent="0.3">
      <c r="A42" s="4" t="s">
        <v>155</v>
      </c>
      <c r="B42" s="4">
        <v>82.68</v>
      </c>
      <c r="C42" s="4">
        <v>28.83</v>
      </c>
      <c r="D42" s="4">
        <v>57.5</v>
      </c>
      <c r="E42" s="4">
        <v>55.26</v>
      </c>
      <c r="F42" s="4">
        <v>34.47</v>
      </c>
      <c r="G42" s="4">
        <v>2238.83</v>
      </c>
      <c r="H42" s="4">
        <v>1.456</v>
      </c>
      <c r="J42" s="4">
        <f t="shared" si="1"/>
        <v>4.8318577270807732E-2</v>
      </c>
      <c r="K42" s="4">
        <f t="shared" si="2"/>
        <v>4.1710175173381037E-3</v>
      </c>
      <c r="L42" s="4">
        <f t="shared" si="3"/>
        <v>8.1493034251183011E-2</v>
      </c>
      <c r="M42" s="4">
        <f t="shared" si="4"/>
        <v>7.3579144052276044E-2</v>
      </c>
      <c r="N42" s="4">
        <f t="shared" si="5"/>
        <v>5.9157030847764941E-2</v>
      </c>
      <c r="O42" s="4">
        <f t="shared" si="6"/>
        <v>1.8037103051757427E-2</v>
      </c>
    </row>
    <row r="43" spans="1:15" x14ac:dyDescent="0.3">
      <c r="A43" s="4" t="s">
        <v>154</v>
      </c>
      <c r="B43" s="4">
        <v>84.6</v>
      </c>
      <c r="C43" s="4">
        <v>28.8</v>
      </c>
      <c r="D43" s="4">
        <v>57.58</v>
      </c>
      <c r="E43" s="4">
        <v>54.71</v>
      </c>
      <c r="F43" s="4">
        <v>35.68</v>
      </c>
      <c r="G43" s="4">
        <v>2278.87</v>
      </c>
      <c r="H43" s="4">
        <v>1.5609999999999999</v>
      </c>
      <c r="J43" s="4">
        <f t="shared" si="1"/>
        <v>2.2956531798609979E-2</v>
      </c>
      <c r="K43" s="4">
        <f t="shared" si="2"/>
        <v>-1.0411245084105038E-3</v>
      </c>
      <c r="L43" s="4">
        <f t="shared" si="3"/>
        <v>1.3903373807249428E-3</v>
      </c>
      <c r="M43" s="4">
        <f t="shared" si="4"/>
        <v>-1.0002811419535927E-2</v>
      </c>
      <c r="N43" s="4">
        <f t="shared" si="5"/>
        <v>3.4500927183034637E-2</v>
      </c>
      <c r="O43" s="4">
        <f t="shared" si="6"/>
        <v>1.772629809300964E-2</v>
      </c>
    </row>
    <row r="44" spans="1:15" x14ac:dyDescent="0.3">
      <c r="A44" s="4" t="s">
        <v>153</v>
      </c>
      <c r="B44" s="4">
        <v>86.99</v>
      </c>
      <c r="C44" s="4">
        <v>26.29</v>
      </c>
      <c r="D44" s="4">
        <v>57.2</v>
      </c>
      <c r="E44" s="4">
        <v>51.34</v>
      </c>
      <c r="F44" s="4">
        <v>37.57</v>
      </c>
      <c r="G44" s="4">
        <v>2363.64</v>
      </c>
      <c r="H44" s="4">
        <v>1.492</v>
      </c>
      <c r="J44" s="4">
        <f t="shared" si="1"/>
        <v>2.7858902907271804E-2</v>
      </c>
      <c r="K44" s="4">
        <f t="shared" si="2"/>
        <v>-9.1186748400110484E-2</v>
      </c>
      <c r="L44" s="4">
        <f t="shared" si="3"/>
        <v>-6.621386798277556E-3</v>
      </c>
      <c r="M44" s="4">
        <f t="shared" si="4"/>
        <v>-6.3576332632740207E-2</v>
      </c>
      <c r="N44" s="4">
        <f t="shared" si="5"/>
        <v>5.1615551874068952E-2</v>
      </c>
      <c r="O44" s="4">
        <f t="shared" si="6"/>
        <v>3.6523097609435645E-2</v>
      </c>
    </row>
    <row r="45" spans="1:15" x14ac:dyDescent="0.3">
      <c r="A45" s="4" t="s">
        <v>152</v>
      </c>
      <c r="B45" s="4">
        <v>94.18</v>
      </c>
      <c r="C45" s="4">
        <v>27.4</v>
      </c>
      <c r="D45" s="4">
        <v>58.46</v>
      </c>
      <c r="E45" s="4">
        <v>53.98</v>
      </c>
      <c r="F45" s="4">
        <v>38.04</v>
      </c>
      <c r="G45" s="4">
        <v>2362.7199999999998</v>
      </c>
      <c r="H45" s="4">
        <v>1.3069999999999999</v>
      </c>
      <c r="J45" s="4">
        <f t="shared" si="1"/>
        <v>7.9414675295959358E-2</v>
      </c>
      <c r="K45" s="4">
        <f t="shared" si="2"/>
        <v>4.1354374652234689E-2</v>
      </c>
      <c r="L45" s="4">
        <f t="shared" si="3"/>
        <v>2.1788861297347549E-2</v>
      </c>
      <c r="M45" s="4">
        <f t="shared" si="4"/>
        <v>5.0143432146864161E-2</v>
      </c>
      <c r="N45" s="4">
        <f t="shared" si="5"/>
        <v>1.2432378091312049E-2</v>
      </c>
      <c r="O45" s="4">
        <f t="shared" si="6"/>
        <v>-3.8930594013980509E-4</v>
      </c>
    </row>
    <row r="46" spans="1:15" x14ac:dyDescent="0.3">
      <c r="A46" s="4" t="s">
        <v>151</v>
      </c>
      <c r="B46" s="4">
        <v>94.42</v>
      </c>
      <c r="C46" s="4">
        <v>30.71</v>
      </c>
      <c r="D46" s="4">
        <v>58.97</v>
      </c>
      <c r="E46" s="4">
        <v>55.5</v>
      </c>
      <c r="F46" s="4">
        <v>43.01</v>
      </c>
      <c r="G46" s="4">
        <v>2384.1999999999998</v>
      </c>
      <c r="H46" s="4">
        <v>1.226</v>
      </c>
      <c r="J46" s="4">
        <f t="shared" si="1"/>
        <v>2.5450703027321336E-3</v>
      </c>
      <c r="K46" s="4">
        <f t="shared" si="2"/>
        <v>0.11404532105870661</v>
      </c>
      <c r="L46" s="4">
        <f t="shared" si="3"/>
        <v>8.6860803293127894E-3</v>
      </c>
      <c r="M46" s="4">
        <f t="shared" si="4"/>
        <v>2.7769413162530291E-2</v>
      </c>
      <c r="N46" s="4">
        <f t="shared" si="5"/>
        <v>0.12279440911845546</v>
      </c>
      <c r="O46" s="4">
        <f t="shared" si="6"/>
        <v>9.0501405584374091E-3</v>
      </c>
    </row>
    <row r="47" spans="1:15" x14ac:dyDescent="0.3">
      <c r="A47" s="4" t="s">
        <v>150</v>
      </c>
      <c r="B47" s="4">
        <v>107.65</v>
      </c>
      <c r="C47" s="4">
        <v>31.72</v>
      </c>
      <c r="D47" s="4">
        <v>66.47</v>
      </c>
      <c r="E47" s="4">
        <v>57.7</v>
      </c>
      <c r="F47" s="4">
        <v>45.58</v>
      </c>
      <c r="G47" s="4">
        <v>2411.8000000000002</v>
      </c>
      <c r="H47" s="4">
        <v>1.468</v>
      </c>
      <c r="J47" s="4">
        <f t="shared" si="1"/>
        <v>0.13113230869223147</v>
      </c>
      <c r="K47" s="4">
        <f t="shared" si="2"/>
        <v>3.2359062313916144E-2</v>
      </c>
      <c r="L47" s="4">
        <f t="shared" si="3"/>
        <v>0.11972187804107776</v>
      </c>
      <c r="M47" s="4">
        <f t="shared" si="4"/>
        <v>3.8874152761665087E-2</v>
      </c>
      <c r="N47" s="4">
        <f t="shared" si="5"/>
        <v>5.8036377021893223E-2</v>
      </c>
      <c r="O47" s="4">
        <f t="shared" si="6"/>
        <v>1.1509718385591177E-2</v>
      </c>
    </row>
    <row r="48" spans="1:15" x14ac:dyDescent="0.3">
      <c r="A48" s="4" t="s">
        <v>149</v>
      </c>
      <c r="B48" s="4">
        <v>100.31</v>
      </c>
      <c r="C48" s="4">
        <v>31.29</v>
      </c>
      <c r="D48" s="4">
        <v>61.85</v>
      </c>
      <c r="E48" s="4">
        <v>56.21</v>
      </c>
      <c r="F48" s="4">
        <v>45.32</v>
      </c>
      <c r="G48" s="4">
        <v>2423.41</v>
      </c>
      <c r="H48" s="4">
        <v>1.581</v>
      </c>
      <c r="J48" s="4">
        <f t="shared" si="1"/>
        <v>-7.0619832914978267E-2</v>
      </c>
      <c r="K48" s="4">
        <f t="shared" si="2"/>
        <v>-1.364883908585646E-2</v>
      </c>
      <c r="L48" s="4">
        <f t="shared" si="3"/>
        <v>-7.2038619214993493E-2</v>
      </c>
      <c r="M48" s="4">
        <f t="shared" si="4"/>
        <v>-2.6162496500070249E-2</v>
      </c>
      <c r="N48" s="4">
        <f t="shared" si="5"/>
        <v>-5.7205876577326037E-3</v>
      </c>
      <c r="O48" s="4">
        <f t="shared" si="6"/>
        <v>4.802282553352028E-3</v>
      </c>
    </row>
    <row r="49" spans="1:15" x14ac:dyDescent="0.3">
      <c r="A49" s="4" t="s">
        <v>148</v>
      </c>
      <c r="B49" s="4">
        <v>104.19</v>
      </c>
      <c r="C49" s="4">
        <v>32.93</v>
      </c>
      <c r="D49" s="4">
        <v>62.53</v>
      </c>
      <c r="E49" s="4">
        <v>55.57</v>
      </c>
      <c r="F49" s="4">
        <v>47.1</v>
      </c>
      <c r="G49" s="4">
        <v>2470.3000000000002</v>
      </c>
      <c r="H49" s="4">
        <v>1.6259999999999999</v>
      </c>
      <c r="J49" s="4">
        <f t="shared" si="1"/>
        <v>3.7950764528698493E-2</v>
      </c>
      <c r="K49" s="4">
        <f t="shared" si="2"/>
        <v>5.1085538707482267E-2</v>
      </c>
      <c r="L49" s="4">
        <f t="shared" si="3"/>
        <v>1.0934342740709596E-2</v>
      </c>
      <c r="M49" s="4">
        <f t="shared" si="4"/>
        <v>-1.1451189722153756E-2</v>
      </c>
      <c r="N49" s="4">
        <f t="shared" si="5"/>
        <v>3.8524564862566425E-2</v>
      </c>
      <c r="O49" s="4">
        <f t="shared" si="6"/>
        <v>1.9163961513693484E-2</v>
      </c>
    </row>
    <row r="50" spans="1:15" x14ac:dyDescent="0.3">
      <c r="A50" s="4" t="s">
        <v>147</v>
      </c>
      <c r="B50" s="4">
        <v>103.58</v>
      </c>
      <c r="C50" s="4">
        <v>32.96</v>
      </c>
      <c r="D50" s="4">
        <v>64.33</v>
      </c>
      <c r="E50" s="4">
        <v>59.51</v>
      </c>
      <c r="F50" s="4">
        <v>44.99</v>
      </c>
      <c r="G50" s="4">
        <v>2471.65</v>
      </c>
      <c r="H50" s="4">
        <v>1.744</v>
      </c>
      <c r="J50" s="4">
        <f t="shared" si="1"/>
        <v>-5.8718944283469845E-3</v>
      </c>
      <c r="K50" s="4">
        <f t="shared" si="2"/>
        <v>9.1060865299801344E-4</v>
      </c>
      <c r="L50" s="4">
        <f t="shared" si="3"/>
        <v>2.8379643843702305E-2</v>
      </c>
      <c r="M50" s="4">
        <f t="shared" si="4"/>
        <v>6.8500878364930684E-2</v>
      </c>
      <c r="N50" s="4">
        <f t="shared" si="5"/>
        <v>-4.5832758169291131E-2</v>
      </c>
      <c r="O50" s="4">
        <f t="shared" si="6"/>
        <v>5.4634305631591474E-4</v>
      </c>
    </row>
    <row r="51" spans="1:15" x14ac:dyDescent="0.3">
      <c r="A51" s="4" t="s">
        <v>146</v>
      </c>
      <c r="B51" s="4">
        <v>110.26</v>
      </c>
      <c r="C51" s="4">
        <v>32.590000000000003</v>
      </c>
      <c r="D51" s="4">
        <v>69.45</v>
      </c>
      <c r="E51" s="4">
        <v>61.79</v>
      </c>
      <c r="F51" s="4">
        <v>47.57</v>
      </c>
      <c r="G51" s="4">
        <v>2519.36</v>
      </c>
      <c r="H51" s="4">
        <v>1.407</v>
      </c>
      <c r="J51" s="4">
        <f t="shared" si="1"/>
        <v>6.249695216579218E-2</v>
      </c>
      <c r="K51" s="4">
        <f t="shared" si="2"/>
        <v>-1.12892121918007E-2</v>
      </c>
      <c r="L51" s="4">
        <f t="shared" si="3"/>
        <v>7.6580983777443781E-2</v>
      </c>
      <c r="M51" s="4">
        <f t="shared" si="4"/>
        <v>3.7597173416127484E-2</v>
      </c>
      <c r="N51" s="4">
        <f t="shared" si="5"/>
        <v>5.5762067591109125E-2</v>
      </c>
      <c r="O51" s="4">
        <f t="shared" si="6"/>
        <v>1.9118957203248872E-2</v>
      </c>
    </row>
    <row r="52" spans="1:15" x14ac:dyDescent="0.3">
      <c r="A52" s="4" t="s">
        <v>145</v>
      </c>
      <c r="B52" s="4">
        <v>119.48</v>
      </c>
      <c r="C52" s="4">
        <v>31.35</v>
      </c>
      <c r="D52" s="4">
        <v>72.28</v>
      </c>
      <c r="E52" s="4">
        <v>62.66</v>
      </c>
      <c r="F52" s="4">
        <v>48.22</v>
      </c>
      <c r="G52" s="4">
        <v>2575.2600000000002</v>
      </c>
      <c r="H52" s="4">
        <v>1.071</v>
      </c>
      <c r="J52" s="4">
        <f t="shared" si="1"/>
        <v>8.030778018637158E-2</v>
      </c>
      <c r="K52" s="4">
        <f t="shared" si="2"/>
        <v>-3.8791225770540547E-2</v>
      </c>
      <c r="L52" s="4">
        <f t="shared" si="3"/>
        <v>3.9940396523675023E-2</v>
      </c>
      <c r="M52" s="4">
        <f t="shared" si="4"/>
        <v>1.3981746451157431E-2</v>
      </c>
      <c r="N52" s="4">
        <f t="shared" si="5"/>
        <v>1.3571562308834939E-2</v>
      </c>
      <c r="O52" s="4">
        <f t="shared" si="6"/>
        <v>2.1945598878305109E-2</v>
      </c>
    </row>
    <row r="53" spans="1:15" x14ac:dyDescent="0.3">
      <c r="A53" s="4" t="s">
        <v>144</v>
      </c>
      <c r="B53" s="4">
        <v>127</v>
      </c>
      <c r="C53" s="4">
        <v>34.119999999999997</v>
      </c>
      <c r="D53" s="4">
        <v>77.56</v>
      </c>
      <c r="E53" s="4">
        <v>72.36</v>
      </c>
      <c r="F53" s="4">
        <v>50.72</v>
      </c>
      <c r="G53" s="4">
        <v>2647.58</v>
      </c>
      <c r="H53" s="4">
        <v>0.91600000000000004</v>
      </c>
      <c r="J53" s="4">
        <f t="shared" si="1"/>
        <v>6.1038093110682243E-2</v>
      </c>
      <c r="K53" s="4">
        <f t="shared" si="2"/>
        <v>8.4669455544548564E-2</v>
      </c>
      <c r="L53" s="4">
        <f t="shared" si="3"/>
        <v>7.0504364650423409E-2</v>
      </c>
      <c r="M53" s="4">
        <f t="shared" si="4"/>
        <v>0.14393037500304881</v>
      </c>
      <c r="N53" s="4">
        <f t="shared" si="5"/>
        <v>5.0546437375945517E-2</v>
      </c>
      <c r="O53" s="4">
        <f t="shared" si="6"/>
        <v>2.7695515330648682E-2</v>
      </c>
    </row>
    <row r="54" spans="1:15" x14ac:dyDescent="0.3">
      <c r="A54" s="4" t="s">
        <v>143</v>
      </c>
      <c r="B54" s="4">
        <v>135.72999999999999</v>
      </c>
      <c r="C54" s="4">
        <v>33.39</v>
      </c>
      <c r="D54" s="4">
        <v>79.86</v>
      </c>
      <c r="E54" s="4">
        <v>73.540000000000006</v>
      </c>
      <c r="F54" s="4">
        <v>52.29</v>
      </c>
      <c r="G54" s="4">
        <v>2673.61</v>
      </c>
      <c r="H54" s="4">
        <v>0.84199999999999997</v>
      </c>
      <c r="J54" s="4">
        <f t="shared" si="1"/>
        <v>6.6480531851282332E-2</v>
      </c>
      <c r="K54" s="4">
        <f t="shared" si="2"/>
        <v>-2.1627268667915107E-2</v>
      </c>
      <c r="L54" s="4">
        <f t="shared" si="3"/>
        <v>2.9223271260624125E-2</v>
      </c>
      <c r="M54" s="4">
        <f t="shared" si="4"/>
        <v>1.6175815346031654E-2</v>
      </c>
      <c r="N54" s="4">
        <f t="shared" si="5"/>
        <v>3.0484838071068734E-2</v>
      </c>
      <c r="O54" s="4">
        <f t="shared" si="6"/>
        <v>9.783603904362663E-3</v>
      </c>
    </row>
    <row r="55" spans="1:15" x14ac:dyDescent="0.3">
      <c r="A55" s="4" t="s">
        <v>142</v>
      </c>
      <c r="B55" s="4">
        <v>147.34</v>
      </c>
      <c r="C55" s="4">
        <v>36.450000000000003</v>
      </c>
      <c r="D55" s="4">
        <v>85.65</v>
      </c>
      <c r="E55" s="4">
        <v>81.3</v>
      </c>
      <c r="F55" s="4">
        <v>56.02</v>
      </c>
      <c r="G55" s="4">
        <v>2823.81</v>
      </c>
      <c r="H55" s="4">
        <v>0.874</v>
      </c>
      <c r="J55" s="4">
        <f t="shared" si="1"/>
        <v>8.2075222944793969E-2</v>
      </c>
      <c r="K55" s="4">
        <f t="shared" si="2"/>
        <v>8.7685004499104047E-2</v>
      </c>
      <c r="L55" s="4">
        <f t="shared" si="3"/>
        <v>6.9994123135053779E-2</v>
      </c>
      <c r="M55" s="4">
        <f t="shared" si="4"/>
        <v>0.10031654068063879</v>
      </c>
      <c r="N55" s="4">
        <f t="shared" si="5"/>
        <v>6.8903621631923276E-2</v>
      </c>
      <c r="O55" s="4">
        <f t="shared" si="6"/>
        <v>5.4657417787024952E-2</v>
      </c>
    </row>
    <row r="56" spans="1:15" x14ac:dyDescent="0.3">
      <c r="A56" s="4" t="s">
        <v>141</v>
      </c>
      <c r="B56" s="4">
        <v>141.21</v>
      </c>
      <c r="C56" s="4">
        <v>34.229999999999997</v>
      </c>
      <c r="D56" s="4">
        <v>80.790000000000006</v>
      </c>
      <c r="E56" s="4">
        <v>77.27</v>
      </c>
      <c r="F56" s="4">
        <v>52.25</v>
      </c>
      <c r="G56" s="4">
        <v>2713.83</v>
      </c>
      <c r="H56" s="4">
        <v>0.68600000000000005</v>
      </c>
      <c r="J56" s="4">
        <f t="shared" si="1"/>
        <v>-4.249469717350686E-2</v>
      </c>
      <c r="K56" s="4">
        <f t="shared" si="2"/>
        <v>-6.2839005912573423E-2</v>
      </c>
      <c r="L56" s="4">
        <f t="shared" si="3"/>
        <v>-5.8416029278511673E-2</v>
      </c>
      <c r="M56" s="4">
        <f t="shared" si="4"/>
        <v>-5.0840234608272389E-2</v>
      </c>
      <c r="N56" s="4">
        <f t="shared" si="5"/>
        <v>-6.9668878987042188E-2</v>
      </c>
      <c r="O56" s="4">
        <f t="shared" si="6"/>
        <v>-3.9726115635920697E-2</v>
      </c>
    </row>
    <row r="57" spans="1:15" x14ac:dyDescent="0.3">
      <c r="A57" s="4" t="s">
        <v>140</v>
      </c>
      <c r="B57" s="4">
        <v>135.97999999999999</v>
      </c>
      <c r="C57" s="4">
        <v>35.020000000000003</v>
      </c>
      <c r="D57" s="4">
        <v>78.760000000000005</v>
      </c>
      <c r="E57" s="4">
        <v>76.260000000000005</v>
      </c>
      <c r="F57" s="4">
        <v>51.64</v>
      </c>
      <c r="G57" s="4">
        <v>2640.87</v>
      </c>
      <c r="H57" s="4">
        <v>0.70599999999999996</v>
      </c>
      <c r="J57" s="4">
        <f t="shared" si="1"/>
        <v>-3.7740327982847197E-2</v>
      </c>
      <c r="K57" s="4">
        <f t="shared" si="2"/>
        <v>2.281687431561202E-2</v>
      </c>
      <c r="L57" s="4">
        <f t="shared" si="3"/>
        <v>-2.5447941720692396E-2</v>
      </c>
      <c r="M57" s="4">
        <f t="shared" si="4"/>
        <v>-1.3157227516074758E-2</v>
      </c>
      <c r="N57" s="4">
        <f t="shared" si="5"/>
        <v>-1.1743324866478669E-2</v>
      </c>
      <c r="O57" s="4">
        <f t="shared" si="6"/>
        <v>-2.725251295379243E-2</v>
      </c>
    </row>
    <row r="58" spans="1:15" x14ac:dyDescent="0.3">
      <c r="A58" s="4" t="s">
        <v>139</v>
      </c>
      <c r="B58" s="4">
        <v>136.68</v>
      </c>
      <c r="C58" s="4">
        <v>31.42</v>
      </c>
      <c r="D58" s="4">
        <v>78.84</v>
      </c>
      <c r="E58" s="4">
        <v>76.87</v>
      </c>
      <c r="F58" s="4">
        <v>51.54</v>
      </c>
      <c r="G58" s="4">
        <v>2648.05</v>
      </c>
      <c r="H58" s="4">
        <v>0.53300000000000003</v>
      </c>
      <c r="J58" s="4">
        <f t="shared" si="1"/>
        <v>5.1346111487775769E-3</v>
      </c>
      <c r="K58" s="4">
        <f t="shared" si="2"/>
        <v>-0.1084746940302307</v>
      </c>
      <c r="L58" s="4">
        <f t="shared" si="3"/>
        <v>1.015228513594672E-3</v>
      </c>
      <c r="M58" s="4">
        <f t="shared" si="4"/>
        <v>7.9671289316229858E-3</v>
      </c>
      <c r="N58" s="4">
        <f t="shared" si="5"/>
        <v>-1.9383607542228249E-3</v>
      </c>
      <c r="O58" s="4">
        <f t="shared" si="6"/>
        <v>2.7151117471289339E-3</v>
      </c>
    </row>
    <row r="59" spans="1:15" x14ac:dyDescent="0.3">
      <c r="A59" s="4" t="s">
        <v>138</v>
      </c>
      <c r="B59" s="4">
        <v>135.36000000000001</v>
      </c>
      <c r="C59" s="4">
        <v>31.45</v>
      </c>
      <c r="D59" s="4">
        <v>80.709999999999994</v>
      </c>
      <c r="E59" s="4">
        <v>81.73</v>
      </c>
      <c r="F59" s="4">
        <v>48.94</v>
      </c>
      <c r="G59" s="4">
        <v>2705.27</v>
      </c>
      <c r="H59" s="4">
        <v>0.65800000000000003</v>
      </c>
      <c r="J59" s="4">
        <f t="shared" si="1"/>
        <v>-9.7045313891779093E-3</v>
      </c>
      <c r="K59" s="4">
        <f t="shared" si="2"/>
        <v>9.5435031897445272E-4</v>
      </c>
      <c r="L59" s="4">
        <f t="shared" si="3"/>
        <v>2.3442001051761412E-2</v>
      </c>
      <c r="M59" s="4">
        <f t="shared" si="4"/>
        <v>6.1305448166997747E-2</v>
      </c>
      <c r="N59" s="4">
        <f t="shared" si="5"/>
        <v>-5.1763147209693383E-2</v>
      </c>
      <c r="O59" s="4">
        <f t="shared" si="6"/>
        <v>2.1378202402637565E-2</v>
      </c>
    </row>
    <row r="60" spans="1:15" x14ac:dyDescent="0.3">
      <c r="A60" s="4" t="s">
        <v>137</v>
      </c>
      <c r="B60" s="4">
        <v>126.6</v>
      </c>
      <c r="C60" s="4">
        <v>29.03</v>
      </c>
      <c r="D60" s="4">
        <v>79.16</v>
      </c>
      <c r="E60" s="4">
        <v>77.150000000000006</v>
      </c>
      <c r="F60" s="4">
        <v>44.27</v>
      </c>
      <c r="G60" s="4">
        <v>2718.37</v>
      </c>
      <c r="H60" s="4">
        <v>0.65300000000000002</v>
      </c>
      <c r="J60" s="4">
        <f t="shared" si="1"/>
        <v>-6.6905386147837545E-2</v>
      </c>
      <c r="K60" s="4">
        <f t="shared" si="2"/>
        <v>-8.0069205109910987E-2</v>
      </c>
      <c r="L60" s="4">
        <f t="shared" si="3"/>
        <v>-1.9391362601915898E-2</v>
      </c>
      <c r="M60" s="4">
        <f t="shared" si="4"/>
        <v>-5.7669552718868505E-2</v>
      </c>
      <c r="N60" s="4">
        <f t="shared" si="5"/>
        <v>-0.10028781127047577</v>
      </c>
      <c r="O60" s="4">
        <f t="shared" si="6"/>
        <v>4.8307134968018613E-3</v>
      </c>
    </row>
    <row r="61" spans="1:15" x14ac:dyDescent="0.3">
      <c r="A61" s="4" t="s">
        <v>136</v>
      </c>
      <c r="B61" s="4">
        <v>127.84</v>
      </c>
      <c r="C61" s="4">
        <v>31.37</v>
      </c>
      <c r="D61" s="4">
        <v>78.66</v>
      </c>
      <c r="E61" s="4">
        <v>78.23</v>
      </c>
      <c r="F61" s="4">
        <v>46.12</v>
      </c>
      <c r="G61" s="4">
        <v>2816.29</v>
      </c>
      <c r="H61" s="4">
        <v>0.64600000000000002</v>
      </c>
      <c r="J61" s="4">
        <f t="shared" si="1"/>
        <v>9.746972307888787E-3</v>
      </c>
      <c r="K61" s="4">
        <f t="shared" si="2"/>
        <v>7.7522244166048249E-2</v>
      </c>
      <c r="L61" s="4">
        <f t="shared" si="3"/>
        <v>-6.336353730701471E-3</v>
      </c>
      <c r="M61" s="4">
        <f t="shared" si="4"/>
        <v>1.3901626887819318E-2</v>
      </c>
      <c r="N61" s="4">
        <f t="shared" si="5"/>
        <v>4.093944865680859E-2</v>
      </c>
      <c r="O61" s="4">
        <f t="shared" si="6"/>
        <v>3.5387979976799259E-2</v>
      </c>
    </row>
    <row r="62" spans="1:15" x14ac:dyDescent="0.3">
      <c r="A62" s="4" t="s">
        <v>135</v>
      </c>
      <c r="B62" s="4">
        <v>126.47</v>
      </c>
      <c r="C62" s="4">
        <v>28.99</v>
      </c>
      <c r="D62" s="4">
        <v>77.62</v>
      </c>
      <c r="E62" s="4">
        <v>77.36</v>
      </c>
      <c r="F62" s="4">
        <v>44.2</v>
      </c>
      <c r="G62" s="4">
        <v>2901.52</v>
      </c>
      <c r="H62" s="4">
        <v>0.66800000000000004</v>
      </c>
      <c r="J62" s="4">
        <f t="shared" si="1"/>
        <v>-1.0774356126079528E-2</v>
      </c>
      <c r="K62" s="4">
        <f t="shared" si="2"/>
        <v>-7.8901079269022692E-2</v>
      </c>
      <c r="L62" s="4">
        <f t="shared" si="3"/>
        <v>-1.330964106290311E-2</v>
      </c>
      <c r="M62" s="4">
        <f t="shared" si="4"/>
        <v>-1.1183354551950409E-2</v>
      </c>
      <c r="N62" s="4">
        <f t="shared" si="5"/>
        <v>-4.252190631720569E-2</v>
      </c>
      <c r="O62" s="4">
        <f t="shared" si="6"/>
        <v>2.9814321663194848E-2</v>
      </c>
    </row>
    <row r="63" spans="1:15" x14ac:dyDescent="0.3">
      <c r="A63" s="4" t="s">
        <v>134</v>
      </c>
      <c r="B63" s="4">
        <v>132.03</v>
      </c>
      <c r="C63" s="4">
        <v>27.91</v>
      </c>
      <c r="D63" s="4">
        <v>80.78</v>
      </c>
      <c r="E63" s="4">
        <v>79.59</v>
      </c>
      <c r="F63" s="4">
        <v>43.36</v>
      </c>
      <c r="G63" s="4">
        <v>2913.98</v>
      </c>
      <c r="H63" s="4">
        <v>1.163</v>
      </c>
      <c r="J63" s="4">
        <f t="shared" si="1"/>
        <v>4.3024043599224716E-2</v>
      </c>
      <c r="K63" s="4">
        <f t="shared" si="2"/>
        <v>-3.7965895385333216E-2</v>
      </c>
      <c r="L63" s="4">
        <f t="shared" si="3"/>
        <v>3.9904284194506597E-2</v>
      </c>
      <c r="M63" s="4">
        <f t="shared" si="4"/>
        <v>2.8418605672719182E-2</v>
      </c>
      <c r="N63" s="4">
        <f t="shared" si="5"/>
        <v>-1.9187431952261715E-2</v>
      </c>
      <c r="O63" s="4">
        <f t="shared" si="6"/>
        <v>4.2851067203219049E-3</v>
      </c>
    </row>
    <row r="64" spans="1:15" x14ac:dyDescent="0.3">
      <c r="A64" s="4" t="s">
        <v>133</v>
      </c>
      <c r="B64" s="4">
        <v>116.89</v>
      </c>
      <c r="C64" s="4">
        <v>26.68</v>
      </c>
      <c r="D64" s="4">
        <v>71.17</v>
      </c>
      <c r="E64" s="4">
        <v>69.2</v>
      </c>
      <c r="F64" s="4">
        <v>35.880000000000003</v>
      </c>
      <c r="G64" s="4">
        <v>2711.74</v>
      </c>
      <c r="H64" s="4">
        <v>1.5049999999999999</v>
      </c>
      <c r="J64" s="4">
        <f t="shared" si="1"/>
        <v>-0.12179584787143076</v>
      </c>
      <c r="K64" s="4">
        <f t="shared" si="2"/>
        <v>-4.5070826500807855E-2</v>
      </c>
      <c r="L64" s="4">
        <f t="shared" si="3"/>
        <v>-0.12665802882408711</v>
      </c>
      <c r="M64" s="4">
        <f t="shared" si="4"/>
        <v>-0.13988759419413407</v>
      </c>
      <c r="N64" s="4">
        <f t="shared" si="5"/>
        <v>-0.18935731994079533</v>
      </c>
      <c r="O64" s="4">
        <f t="shared" si="6"/>
        <v>-7.1929349055660202E-2</v>
      </c>
    </row>
    <row r="65" spans="1:15" x14ac:dyDescent="0.3">
      <c r="A65" s="4" t="s">
        <v>132</v>
      </c>
      <c r="B65" s="4">
        <v>115.03</v>
      </c>
      <c r="C65" s="4">
        <v>26.96</v>
      </c>
      <c r="D65" s="4">
        <v>75.540000000000006</v>
      </c>
      <c r="E65" s="4">
        <v>71.31</v>
      </c>
      <c r="F65" s="4">
        <v>41.47</v>
      </c>
      <c r="G65" s="4">
        <v>2760.17</v>
      </c>
      <c r="H65" s="4">
        <v>1.919</v>
      </c>
      <c r="J65" s="4">
        <f t="shared" si="1"/>
        <v>-1.6040357711759986E-2</v>
      </c>
      <c r="K65" s="4">
        <f t="shared" si="2"/>
        <v>1.0440064996683422E-2</v>
      </c>
      <c r="L65" s="4">
        <f t="shared" si="3"/>
        <v>5.9590935973131136E-2</v>
      </c>
      <c r="M65" s="4">
        <f t="shared" si="4"/>
        <v>3.0035707416588425E-2</v>
      </c>
      <c r="N65" s="4">
        <f t="shared" si="5"/>
        <v>0.14479023706769439</v>
      </c>
      <c r="O65" s="4">
        <f t="shared" si="6"/>
        <v>1.7701776759294796E-2</v>
      </c>
    </row>
    <row r="66" spans="1:15" x14ac:dyDescent="0.3">
      <c r="A66" s="4" t="s">
        <v>131</v>
      </c>
      <c r="B66" s="4">
        <v>108.56</v>
      </c>
      <c r="C66" s="4">
        <v>24.26</v>
      </c>
      <c r="D66" s="4">
        <v>71.8</v>
      </c>
      <c r="E66" s="4">
        <v>67.599999999999994</v>
      </c>
      <c r="F66" s="4">
        <v>35.840000000000003</v>
      </c>
      <c r="G66" s="4">
        <v>2506.85</v>
      </c>
      <c r="H66" s="4">
        <v>1.774</v>
      </c>
      <c r="J66" s="4">
        <f t="shared" si="1"/>
        <v>-5.7889948381305165E-2</v>
      </c>
      <c r="K66" s="4">
        <f t="shared" si="2"/>
        <v>-0.10552538252820221</v>
      </c>
      <c r="L66" s="4">
        <f t="shared" si="3"/>
        <v>-5.0777841230132473E-2</v>
      </c>
      <c r="M66" s="4">
        <f t="shared" si="4"/>
        <v>-5.3428586991293915E-2</v>
      </c>
      <c r="N66" s="4">
        <f t="shared" si="5"/>
        <v>-0.14590568615156005</v>
      </c>
      <c r="O66" s="4">
        <f t="shared" si="6"/>
        <v>-9.6265287118076068E-2</v>
      </c>
    </row>
    <row r="67" spans="1:15" x14ac:dyDescent="0.3">
      <c r="A67" s="4" t="s">
        <v>130</v>
      </c>
      <c r="B67" s="4">
        <v>114.53</v>
      </c>
      <c r="C67" s="4">
        <v>29.44</v>
      </c>
      <c r="D67" s="4">
        <v>74.48</v>
      </c>
      <c r="E67" s="4">
        <v>69.91</v>
      </c>
      <c r="F67" s="4">
        <v>42.14</v>
      </c>
      <c r="G67" s="4">
        <v>2704.1</v>
      </c>
      <c r="H67" s="4">
        <v>1.6879999999999999</v>
      </c>
      <c r="J67" s="4">
        <f t="shared" si="1"/>
        <v>5.3533781883011188E-2</v>
      </c>
      <c r="K67" s="4">
        <f t="shared" si="2"/>
        <v>0.1935253903447714</v>
      </c>
      <c r="L67" s="4">
        <f t="shared" si="3"/>
        <v>3.6646156914633271E-2</v>
      </c>
      <c r="M67" s="4">
        <f t="shared" si="4"/>
        <v>3.3600717474975332E-2</v>
      </c>
      <c r="N67" s="4">
        <f t="shared" si="5"/>
        <v>0.16193282026931324</v>
      </c>
      <c r="O67" s="4">
        <f t="shared" si="6"/>
        <v>7.574215482837561E-2</v>
      </c>
    </row>
    <row r="68" spans="1:15" x14ac:dyDescent="0.3">
      <c r="A68" s="4" t="s">
        <v>129</v>
      </c>
      <c r="B68" s="4">
        <v>125.27</v>
      </c>
      <c r="C68" s="4">
        <v>26.75</v>
      </c>
      <c r="D68" s="4">
        <v>83.1</v>
      </c>
      <c r="E68" s="4">
        <v>72.77</v>
      </c>
      <c r="F68" s="4">
        <v>45.03</v>
      </c>
      <c r="G68" s="4">
        <v>2784.49</v>
      </c>
      <c r="H68" s="4">
        <v>1.6679999999999999</v>
      </c>
      <c r="J68" s="4">
        <f t="shared" si="1"/>
        <v>8.9634610446475707E-2</v>
      </c>
      <c r="K68" s="4">
        <f t="shared" si="2"/>
        <v>-9.5819820518659962E-2</v>
      </c>
      <c r="L68" s="4">
        <f t="shared" si="3"/>
        <v>0.10951406889259085</v>
      </c>
      <c r="M68" s="4">
        <f t="shared" si="4"/>
        <v>4.0095081835101277E-2</v>
      </c>
      <c r="N68" s="4">
        <f t="shared" si="5"/>
        <v>6.6331525937437255E-2</v>
      </c>
      <c r="O68" s="4">
        <f t="shared" si="6"/>
        <v>2.9295592986693514E-2</v>
      </c>
    </row>
    <row r="69" spans="1:15" x14ac:dyDescent="0.3">
      <c r="A69" s="4" t="s">
        <v>128</v>
      </c>
      <c r="B69" s="4">
        <v>125.09</v>
      </c>
      <c r="C69" s="4">
        <v>25.66</v>
      </c>
      <c r="D69" s="4">
        <v>83.11</v>
      </c>
      <c r="E69" s="4">
        <v>72.569999999999993</v>
      </c>
      <c r="F69" s="4">
        <v>40.49</v>
      </c>
      <c r="G69" s="4">
        <v>2834.4</v>
      </c>
      <c r="H69" s="4">
        <v>1.4990000000000001</v>
      </c>
      <c r="J69" s="4">
        <f t="shared" si="1"/>
        <v>-1.4379296294505404E-3</v>
      </c>
      <c r="K69" s="4">
        <f t="shared" si="2"/>
        <v>-4.1601114154525234E-2</v>
      </c>
      <c r="L69" s="4">
        <f t="shared" si="3"/>
        <v>1.2032970353254706E-4</v>
      </c>
      <c r="M69" s="4">
        <f t="shared" si="4"/>
        <v>-2.7521690689495588E-3</v>
      </c>
      <c r="N69" s="4">
        <f t="shared" si="5"/>
        <v>-0.10627390426941052</v>
      </c>
      <c r="O69" s="4">
        <f t="shared" si="6"/>
        <v>1.7765541837019908E-2</v>
      </c>
    </row>
    <row r="70" spans="1:15" x14ac:dyDescent="0.3">
      <c r="A70" s="4" t="s">
        <v>127</v>
      </c>
      <c r="B70" s="4">
        <v>136.41999999999999</v>
      </c>
      <c r="C70" s="4">
        <v>26.63</v>
      </c>
      <c r="D70" s="4">
        <v>86.99</v>
      </c>
      <c r="E70" s="4">
        <v>76.73</v>
      </c>
      <c r="F70" s="4">
        <v>43.56</v>
      </c>
      <c r="G70" s="4">
        <v>2945.83</v>
      </c>
      <c r="H70" s="4">
        <v>2.0070000000000001</v>
      </c>
      <c r="J70" s="4">
        <f t="shared" si="1"/>
        <v>8.6704883999923141E-2</v>
      </c>
      <c r="K70" s="4">
        <f t="shared" si="2"/>
        <v>3.7105040638350552E-2</v>
      </c>
      <c r="L70" s="4">
        <f t="shared" si="3"/>
        <v>4.5628137954514328E-2</v>
      </c>
      <c r="M70" s="4">
        <f t="shared" si="4"/>
        <v>5.574115289952853E-2</v>
      </c>
      <c r="N70" s="4">
        <f t="shared" si="5"/>
        <v>7.3084268020690055E-2</v>
      </c>
      <c r="O70" s="4">
        <f t="shared" si="6"/>
        <v>3.8560336443090391E-2</v>
      </c>
    </row>
    <row r="71" spans="1:15" x14ac:dyDescent="0.3">
      <c r="A71" s="4" t="s">
        <v>126</v>
      </c>
      <c r="B71" s="4">
        <v>124.84</v>
      </c>
      <c r="C71" s="4">
        <v>24.82</v>
      </c>
      <c r="D71" s="4">
        <v>89.44</v>
      </c>
      <c r="E71" s="4">
        <v>72.239999999999995</v>
      </c>
      <c r="F71" s="4">
        <v>39.78</v>
      </c>
      <c r="G71" s="4">
        <v>2752.06</v>
      </c>
      <c r="H71" s="4">
        <v>2.0070000000000001</v>
      </c>
      <c r="J71" s="4">
        <f t="shared" si="1"/>
        <v>-8.8705444823994423E-2</v>
      </c>
      <c r="K71" s="4">
        <f t="shared" si="2"/>
        <v>-7.038862004937961E-2</v>
      </c>
      <c r="L71" s="4">
        <f t="shared" si="3"/>
        <v>2.7774839887339742E-2</v>
      </c>
      <c r="M71" s="4">
        <f t="shared" si="4"/>
        <v>-6.0298857080843968E-2</v>
      </c>
      <c r="N71" s="4">
        <f t="shared" si="5"/>
        <v>-9.0775024638933624E-2</v>
      </c>
      <c r="O71" s="4">
        <f t="shared" si="6"/>
        <v>-6.8040888853204307E-2</v>
      </c>
    </row>
    <row r="72" spans="1:15" x14ac:dyDescent="0.3">
      <c r="A72" s="4" t="s">
        <v>125</v>
      </c>
      <c r="B72" s="4">
        <v>140.29</v>
      </c>
      <c r="C72" s="4">
        <v>28.57</v>
      </c>
      <c r="D72" s="4">
        <v>97.74</v>
      </c>
      <c r="E72" s="4">
        <v>76.13</v>
      </c>
      <c r="F72" s="4">
        <v>43.9</v>
      </c>
      <c r="G72" s="4">
        <v>2941.76</v>
      </c>
      <c r="H72" s="4">
        <v>2.133</v>
      </c>
      <c r="J72" s="4">
        <f t="shared" si="1"/>
        <v>0.11667879132810217</v>
      </c>
      <c r="K72" s="4">
        <f t="shared" si="2"/>
        <v>0.1407074364662205</v>
      </c>
      <c r="L72" s="4">
        <f t="shared" si="3"/>
        <v>8.8742882435219744E-2</v>
      </c>
      <c r="M72" s="4">
        <f t="shared" si="4"/>
        <v>5.2448496209391217E-2</v>
      </c>
      <c r="N72" s="4">
        <f t="shared" si="5"/>
        <v>9.8550046655299386E-2</v>
      </c>
      <c r="O72" s="4">
        <f t="shared" si="6"/>
        <v>6.6658319534241436E-2</v>
      </c>
    </row>
    <row r="73" spans="1:15" x14ac:dyDescent="0.3">
      <c r="A73" s="4" t="s">
        <v>124</v>
      </c>
      <c r="B73" s="4">
        <v>139.06</v>
      </c>
      <c r="C73" s="4">
        <v>30.02</v>
      </c>
      <c r="D73" s="4">
        <v>96.55</v>
      </c>
      <c r="E73" s="4">
        <v>77.349999999999994</v>
      </c>
      <c r="F73" s="4">
        <v>47.06</v>
      </c>
      <c r="G73" s="4">
        <v>2980.38</v>
      </c>
      <c r="H73" s="4">
        <v>2.504</v>
      </c>
      <c r="J73" s="4">
        <f t="shared" si="1"/>
        <v>-8.806214059809166E-3</v>
      </c>
      <c r="K73" s="4">
        <f t="shared" si="2"/>
        <v>4.9506609962634215E-2</v>
      </c>
      <c r="L73" s="4">
        <f t="shared" si="3"/>
        <v>-1.2249882967485264E-2</v>
      </c>
      <c r="M73" s="4">
        <f t="shared" si="4"/>
        <v>1.5898171700953992E-2</v>
      </c>
      <c r="N73" s="4">
        <f t="shared" si="5"/>
        <v>6.9509063218090777E-2</v>
      </c>
      <c r="O73" s="4">
        <f t="shared" si="6"/>
        <v>1.3042767473010496E-2</v>
      </c>
    </row>
    <row r="74" spans="1:15" x14ac:dyDescent="0.3">
      <c r="A74" s="4" t="s">
        <v>123</v>
      </c>
      <c r="B74" s="4">
        <v>126.06</v>
      </c>
      <c r="C74" s="4">
        <v>28.06</v>
      </c>
      <c r="D74" s="4">
        <v>92.37</v>
      </c>
      <c r="E74" s="4">
        <v>72.150000000000006</v>
      </c>
      <c r="F74" s="4">
        <v>44.34</v>
      </c>
      <c r="G74" s="4">
        <v>2926.46</v>
      </c>
      <c r="H74" s="4">
        <v>2.407</v>
      </c>
      <c r="J74" s="4">
        <f t="shared" si="1"/>
        <v>-9.8147510585907663E-2</v>
      </c>
      <c r="K74" s="4">
        <f t="shared" si="2"/>
        <v>-6.7518751531001023E-2</v>
      </c>
      <c r="L74" s="4">
        <f t="shared" si="3"/>
        <v>-4.4258758270004708E-2</v>
      </c>
      <c r="M74" s="4">
        <f t="shared" si="4"/>
        <v>-6.9593291799195114E-2</v>
      </c>
      <c r="N74" s="4">
        <f t="shared" si="5"/>
        <v>-5.9536179111050996E-2</v>
      </c>
      <c r="O74" s="4">
        <f t="shared" si="6"/>
        <v>-1.8257307714875135E-2</v>
      </c>
    </row>
    <row r="75" spans="1:15" x14ac:dyDescent="0.3">
      <c r="A75" s="4" t="s">
        <v>122</v>
      </c>
      <c r="B75" s="4">
        <v>124.37</v>
      </c>
      <c r="C75" s="4">
        <v>27.72</v>
      </c>
      <c r="D75" s="4">
        <v>93.11</v>
      </c>
      <c r="E75" s="4">
        <v>73.67</v>
      </c>
      <c r="F75" s="4">
        <v>46.02</v>
      </c>
      <c r="G75" s="4">
        <v>2976.74</v>
      </c>
      <c r="H75" s="4">
        <v>2.7170000000000001</v>
      </c>
      <c r="J75" s="4">
        <f t="shared" si="1"/>
        <v>-1.3496990419314396E-2</v>
      </c>
      <c r="K75" s="4">
        <f t="shared" si="2"/>
        <v>-1.2190900352612354E-2</v>
      </c>
      <c r="L75" s="4">
        <f t="shared" si="3"/>
        <v>7.9793392959195998E-3</v>
      </c>
      <c r="M75" s="4">
        <f t="shared" si="4"/>
        <v>2.0848375474842203E-2</v>
      </c>
      <c r="N75" s="4">
        <f t="shared" si="5"/>
        <v>3.7188880419054507E-2</v>
      </c>
      <c r="O75" s="4">
        <f t="shared" si="6"/>
        <v>1.7035240523677681E-2</v>
      </c>
    </row>
    <row r="76" spans="1:15" x14ac:dyDescent="0.3">
      <c r="A76" s="4" t="s">
        <v>121</v>
      </c>
      <c r="B76" s="4">
        <v>126.55</v>
      </c>
      <c r="C76" s="4">
        <v>28.5</v>
      </c>
      <c r="D76" s="4">
        <v>96.96</v>
      </c>
      <c r="E76" s="4">
        <v>74.739999999999995</v>
      </c>
      <c r="F76" s="4">
        <v>46.41</v>
      </c>
      <c r="G76" s="4">
        <v>3037.56</v>
      </c>
      <c r="H76" s="4">
        <v>2.633</v>
      </c>
      <c r="J76" s="4">
        <f t="shared" si="1"/>
        <v>1.7376493325483289E-2</v>
      </c>
      <c r="K76" s="4">
        <f t="shared" si="2"/>
        <v>2.774991295290246E-2</v>
      </c>
      <c r="L76" s="4">
        <f t="shared" si="3"/>
        <v>4.0516932420565845E-2</v>
      </c>
      <c r="M76" s="4">
        <f t="shared" si="4"/>
        <v>1.4419763362615507E-2</v>
      </c>
      <c r="N76" s="4">
        <f t="shared" si="5"/>
        <v>8.4388686458643832E-3</v>
      </c>
      <c r="O76" s="4">
        <f t="shared" si="6"/>
        <v>2.0225819582931022E-2</v>
      </c>
    </row>
    <row r="77" spans="1:15" x14ac:dyDescent="0.3">
      <c r="A77" s="4" t="s">
        <v>120</v>
      </c>
      <c r="B77" s="4">
        <v>140.36000000000001</v>
      </c>
      <c r="C77" s="4">
        <v>31.95</v>
      </c>
      <c r="D77" s="4">
        <v>105</v>
      </c>
      <c r="E77" s="4">
        <v>80.8</v>
      </c>
      <c r="F77" s="4">
        <v>48.5</v>
      </c>
      <c r="G77" s="4">
        <v>3140.98</v>
      </c>
      <c r="H77" s="4">
        <v>2.6859999999999999</v>
      </c>
      <c r="J77" s="4">
        <f t="shared" si="1"/>
        <v>0.10357306372388136</v>
      </c>
      <c r="K77" s="4">
        <f t="shared" si="2"/>
        <v>0.11426809354893891</v>
      </c>
      <c r="L77" s="4">
        <f t="shared" si="3"/>
        <v>7.9661827836519011E-2</v>
      </c>
      <c r="M77" s="4">
        <f t="shared" si="4"/>
        <v>7.7961541469711917E-2</v>
      </c>
      <c r="N77" s="4">
        <f t="shared" si="5"/>
        <v>4.4048844690353126E-2</v>
      </c>
      <c r="O77" s="4">
        <f t="shared" si="6"/>
        <v>3.3480291579323126E-2</v>
      </c>
    </row>
    <row r="78" spans="1:15" x14ac:dyDescent="0.3">
      <c r="A78" s="4" t="s">
        <v>119</v>
      </c>
      <c r="B78" s="4">
        <v>151.43</v>
      </c>
      <c r="C78" s="4">
        <v>33.270000000000003</v>
      </c>
      <c r="D78" s="4">
        <v>110.91</v>
      </c>
      <c r="E78" s="4">
        <v>89.71</v>
      </c>
      <c r="F78" s="4">
        <v>51.69</v>
      </c>
      <c r="G78" s="4">
        <v>3230.78</v>
      </c>
      <c r="H78" s="4">
        <v>2.9929999999999999</v>
      </c>
      <c r="J78" s="4">
        <f t="shared" si="1"/>
        <v>7.591292125354962E-2</v>
      </c>
      <c r="K78" s="4">
        <f t="shared" si="2"/>
        <v>4.0483909206841563E-2</v>
      </c>
      <c r="L78" s="4">
        <f t="shared" si="3"/>
        <v>5.4758711459126856E-2</v>
      </c>
      <c r="M78" s="4">
        <f t="shared" si="4"/>
        <v>0.10460528004414241</v>
      </c>
      <c r="N78" s="4">
        <f t="shared" si="5"/>
        <v>6.3700541264510385E-2</v>
      </c>
      <c r="O78" s="4">
        <f t="shared" si="6"/>
        <v>2.818874101228944E-2</v>
      </c>
    </row>
    <row r="79" spans="1:15" x14ac:dyDescent="0.3">
      <c r="A79" s="4" t="s">
        <v>118</v>
      </c>
      <c r="B79" s="4">
        <v>140.06</v>
      </c>
      <c r="C79" s="4">
        <v>31.06</v>
      </c>
      <c r="D79" s="4">
        <v>107.8</v>
      </c>
      <c r="E79" s="4">
        <v>84.54</v>
      </c>
      <c r="F79" s="4">
        <v>48.53</v>
      </c>
      <c r="G79" s="4">
        <v>3225.52</v>
      </c>
      <c r="H79" s="4">
        <v>3.149</v>
      </c>
      <c r="J79" s="4">
        <f t="shared" si="1"/>
        <v>-7.8052569741192512E-2</v>
      </c>
      <c r="K79" s="4">
        <f t="shared" si="2"/>
        <v>-6.8735272309844442E-2</v>
      </c>
      <c r="L79" s="4">
        <f t="shared" si="3"/>
        <v>-2.8441403141753412E-2</v>
      </c>
      <c r="M79" s="4">
        <f t="shared" si="4"/>
        <v>-5.9357450432548184E-2</v>
      </c>
      <c r="N79" s="4">
        <f t="shared" si="5"/>
        <v>-6.308217579082312E-2</v>
      </c>
      <c r="O79" s="4">
        <f t="shared" si="6"/>
        <v>-1.6294165896177356E-3</v>
      </c>
    </row>
    <row r="80" spans="1:15" x14ac:dyDescent="0.3">
      <c r="A80" s="4" t="s">
        <v>117</v>
      </c>
      <c r="B80" s="4">
        <v>124</v>
      </c>
      <c r="C80" s="4">
        <v>24.56</v>
      </c>
      <c r="D80" s="4">
        <v>97.2</v>
      </c>
      <c r="E80" s="4">
        <v>76.599999999999994</v>
      </c>
      <c r="F80" s="4">
        <v>39.9</v>
      </c>
      <c r="G80" s="4">
        <v>2954.22</v>
      </c>
      <c r="H80" s="4">
        <v>3.0649999999999999</v>
      </c>
      <c r="J80" s="4">
        <f t="shared" si="1"/>
        <v>-0.12178933662233478</v>
      </c>
      <c r="K80" s="4">
        <f t="shared" si="2"/>
        <v>-0.23480171444159925</v>
      </c>
      <c r="L80" s="4">
        <f t="shared" si="3"/>
        <v>-0.10350694700850332</v>
      </c>
      <c r="M80" s="4">
        <f t="shared" si="4"/>
        <v>-9.8627718392098315E-2</v>
      </c>
      <c r="N80" s="4">
        <f t="shared" si="5"/>
        <v>-0.19580583952130712</v>
      </c>
      <c r="O80" s="4">
        <f t="shared" si="6"/>
        <v>-8.7859520936204846E-2</v>
      </c>
    </row>
    <row r="81" spans="1:15" x14ac:dyDescent="0.3">
      <c r="A81" s="4" t="s">
        <v>116</v>
      </c>
      <c r="B81" s="4">
        <v>74.81</v>
      </c>
      <c r="C81" s="4">
        <v>11.8</v>
      </c>
      <c r="D81" s="4">
        <v>68.239999999999995</v>
      </c>
      <c r="E81" s="4">
        <v>47.9</v>
      </c>
      <c r="F81" s="4">
        <v>21.7</v>
      </c>
      <c r="G81" s="4">
        <v>2584.59</v>
      </c>
      <c r="H81" s="4">
        <v>2.86</v>
      </c>
      <c r="J81" s="4">
        <f t="shared" si="1"/>
        <v>-0.50532999972072334</v>
      </c>
      <c r="K81" s="4">
        <f t="shared" si="2"/>
        <v>-0.73301957180732258</v>
      </c>
      <c r="L81" s="4">
        <f t="shared" si="3"/>
        <v>-0.35373980828296986</v>
      </c>
      <c r="M81" s="4">
        <f t="shared" si="4"/>
        <v>-0.46948157232967597</v>
      </c>
      <c r="N81" s="4">
        <f t="shared" si="5"/>
        <v>-0.60906406334940388</v>
      </c>
      <c r="O81" s="4">
        <f t="shared" si="6"/>
        <v>-0.13366776859296695</v>
      </c>
    </row>
    <row r="82" spans="1:15" x14ac:dyDescent="0.3">
      <c r="A82" s="4" t="s">
        <v>115</v>
      </c>
      <c r="B82" s="4">
        <v>90.94</v>
      </c>
      <c r="C82" s="4">
        <v>16.829999999999998</v>
      </c>
      <c r="D82" s="4">
        <v>75.709999999999994</v>
      </c>
      <c r="E82" s="4">
        <v>56.26</v>
      </c>
      <c r="F82" s="4">
        <v>25.57</v>
      </c>
      <c r="G82" s="4">
        <v>2912.43</v>
      </c>
      <c r="H82" s="4">
        <v>2.9620000000000002</v>
      </c>
      <c r="J82" s="4">
        <f t="shared" si="1"/>
        <v>0.19524838251255089</v>
      </c>
      <c r="K82" s="4">
        <f t="shared" si="2"/>
        <v>0.35506347673109534</v>
      </c>
      <c r="L82" s="4">
        <f t="shared" si="3"/>
        <v>0.10387934893179163</v>
      </c>
      <c r="M82" s="4">
        <f t="shared" si="4"/>
        <v>0.16086829864484117</v>
      </c>
      <c r="N82" s="4">
        <f t="shared" si="5"/>
        <v>0.16410752875668144</v>
      </c>
      <c r="O82" s="4">
        <f t="shared" si="6"/>
        <v>0.11942089623740584</v>
      </c>
    </row>
    <row r="83" spans="1:15" x14ac:dyDescent="0.3">
      <c r="A83" s="4" t="s">
        <v>114</v>
      </c>
      <c r="B83" s="4">
        <v>88.5</v>
      </c>
      <c r="C83" s="4">
        <v>17.18</v>
      </c>
      <c r="D83" s="4">
        <v>79.31</v>
      </c>
      <c r="E83" s="4">
        <v>55.09</v>
      </c>
      <c r="F83" s="4">
        <v>31.8</v>
      </c>
      <c r="G83" s="4">
        <v>3044.31</v>
      </c>
      <c r="H83" s="4">
        <v>2.86</v>
      </c>
      <c r="J83" s="4">
        <f t="shared" si="1"/>
        <v>-2.719739638298059E-2</v>
      </c>
      <c r="K83" s="4">
        <f t="shared" si="2"/>
        <v>2.0582908353394779E-2</v>
      </c>
      <c r="L83" s="4">
        <f t="shared" si="3"/>
        <v>4.6453971980013102E-2</v>
      </c>
      <c r="M83" s="4">
        <f t="shared" si="4"/>
        <v>-2.1015591577085505E-2</v>
      </c>
      <c r="N83" s="4">
        <f t="shared" si="5"/>
        <v>0.21804650048303598</v>
      </c>
      <c r="O83" s="4">
        <f t="shared" si="6"/>
        <v>4.4286490230530599E-2</v>
      </c>
    </row>
    <row r="84" spans="1:15" x14ac:dyDescent="0.3">
      <c r="A84" s="4" t="s">
        <v>113</v>
      </c>
      <c r="B84" s="4">
        <v>85.73</v>
      </c>
      <c r="C84" s="4">
        <v>16.8</v>
      </c>
      <c r="D84" s="4">
        <v>73.45</v>
      </c>
      <c r="E84" s="4">
        <v>50.29</v>
      </c>
      <c r="F84" s="4">
        <v>28.18</v>
      </c>
      <c r="G84" s="4">
        <v>3100.29</v>
      </c>
      <c r="H84" s="4">
        <v>2.86</v>
      </c>
      <c r="J84" s="4">
        <f t="shared" si="1"/>
        <v>-3.1799729323219172E-2</v>
      </c>
      <c r="K84" s="4">
        <f t="shared" si="2"/>
        <v>-2.2367030146896033E-2</v>
      </c>
      <c r="L84" s="4">
        <f t="shared" si="3"/>
        <v>-7.6759321475341882E-2</v>
      </c>
      <c r="M84" s="4">
        <f t="shared" si="4"/>
        <v>-9.116196130075184E-2</v>
      </c>
      <c r="N84" s="4">
        <f t="shared" si="5"/>
        <v>-0.12085378331559696</v>
      </c>
      <c r="O84" s="4">
        <f t="shared" si="6"/>
        <v>1.8221381004063585E-2</v>
      </c>
    </row>
    <row r="85" spans="1:15" x14ac:dyDescent="0.3">
      <c r="A85" s="4" t="s">
        <v>112</v>
      </c>
      <c r="B85" s="4">
        <v>83.82</v>
      </c>
      <c r="C85" s="4">
        <v>16.09</v>
      </c>
      <c r="D85" s="4">
        <v>75.05</v>
      </c>
      <c r="E85" s="4">
        <v>48</v>
      </c>
      <c r="F85" s="4">
        <v>26.6</v>
      </c>
      <c r="G85" s="4">
        <v>3271.12</v>
      </c>
      <c r="H85" s="4">
        <v>2.9550000000000001</v>
      </c>
      <c r="J85" s="4">
        <f t="shared" ref="J85:J124" si="7">+LN(B85/B84)</f>
        <v>-2.2531180193739293E-2</v>
      </c>
      <c r="K85" s="4">
        <f t="shared" si="2"/>
        <v>-4.3180925404921473E-2</v>
      </c>
      <c r="L85" s="4">
        <f t="shared" si="3"/>
        <v>2.15496554595845E-2</v>
      </c>
      <c r="M85" s="4">
        <f t="shared" si="4"/>
        <v>-4.6605239275982417E-2</v>
      </c>
      <c r="N85" s="4">
        <f t="shared" si="5"/>
        <v>-5.7701290682880685E-2</v>
      </c>
      <c r="O85" s="4">
        <f t="shared" si="6"/>
        <v>5.3636778409248576E-2</v>
      </c>
    </row>
    <row r="86" spans="1:15" x14ac:dyDescent="0.3">
      <c r="A86" s="4" t="s">
        <v>111</v>
      </c>
      <c r="B86" s="4">
        <v>102.91</v>
      </c>
      <c r="C86" s="4">
        <v>22.5</v>
      </c>
      <c r="D86" s="4">
        <v>90.36</v>
      </c>
      <c r="E86" s="4">
        <v>56.49</v>
      </c>
      <c r="F86" s="4">
        <v>28.99</v>
      </c>
      <c r="G86" s="4">
        <v>3500.31</v>
      </c>
      <c r="H86" s="4">
        <v>2.7410000000000001</v>
      </c>
      <c r="J86" s="4">
        <f t="shared" si="7"/>
        <v>0.20518317735107491</v>
      </c>
      <c r="K86" s="4">
        <f t="shared" si="2"/>
        <v>0.33531734820608267</v>
      </c>
      <c r="L86" s="4">
        <f t="shared" si="3"/>
        <v>0.18564713352033152</v>
      </c>
      <c r="M86" s="4">
        <f t="shared" si="4"/>
        <v>0.1628626204292799</v>
      </c>
      <c r="N86" s="4">
        <f t="shared" si="5"/>
        <v>8.6039727145910655E-2</v>
      </c>
      <c r="O86" s="4">
        <f t="shared" si="6"/>
        <v>6.7719102089653677E-2</v>
      </c>
    </row>
    <row r="87" spans="1:15" x14ac:dyDescent="0.3">
      <c r="A87" s="4" t="s">
        <v>110</v>
      </c>
      <c r="B87" s="4">
        <v>92.58</v>
      </c>
      <c r="C87" s="4">
        <v>21.75</v>
      </c>
      <c r="D87" s="4">
        <v>85.32</v>
      </c>
      <c r="E87" s="4">
        <v>53.37</v>
      </c>
      <c r="F87" s="4">
        <v>30.76</v>
      </c>
      <c r="G87" s="4">
        <v>3363</v>
      </c>
      <c r="H87" s="4">
        <v>2.8639999999999999</v>
      </c>
      <c r="J87" s="4">
        <f t="shared" si="7"/>
        <v>-0.10578168424487587</v>
      </c>
      <c r="K87" s="4">
        <f t="shared" si="2"/>
        <v>-3.3901551675681339E-2</v>
      </c>
      <c r="L87" s="4">
        <f t="shared" si="3"/>
        <v>-5.7392797996652763E-2</v>
      </c>
      <c r="M87" s="4">
        <f t="shared" si="4"/>
        <v>-5.6814840991317409E-2</v>
      </c>
      <c r="N87" s="4">
        <f t="shared" si="5"/>
        <v>5.9264201703879284E-2</v>
      </c>
      <c r="O87" s="4">
        <f t="shared" si="6"/>
        <v>-4.0018103243589488E-2</v>
      </c>
    </row>
    <row r="88" spans="1:15" x14ac:dyDescent="0.3">
      <c r="A88" s="4" t="s">
        <v>109</v>
      </c>
      <c r="B88" s="4">
        <v>92.88</v>
      </c>
      <c r="C88" s="4">
        <v>20.57</v>
      </c>
      <c r="D88" s="4">
        <v>87.81</v>
      </c>
      <c r="E88" s="4">
        <v>55.14</v>
      </c>
      <c r="F88" s="4">
        <v>32.630000000000003</v>
      </c>
      <c r="G88" s="4">
        <v>3269.96</v>
      </c>
      <c r="H88" s="4">
        <v>2.7130000000000001</v>
      </c>
      <c r="J88" s="4">
        <f t="shared" si="7"/>
        <v>3.2352017865115157E-3</v>
      </c>
      <c r="K88" s="4">
        <f t="shared" si="2"/>
        <v>-5.5780053869827304E-2</v>
      </c>
      <c r="L88" s="4">
        <f t="shared" si="3"/>
        <v>2.8766495768754528E-2</v>
      </c>
      <c r="M88" s="4">
        <f t="shared" si="4"/>
        <v>3.2626615249797299E-2</v>
      </c>
      <c r="N88" s="4">
        <f t="shared" si="5"/>
        <v>5.9016965967785974E-2</v>
      </c>
      <c r="O88" s="4">
        <f t="shared" si="6"/>
        <v>-2.8055680339689231E-2</v>
      </c>
    </row>
    <row r="89" spans="1:15" x14ac:dyDescent="0.3">
      <c r="A89" s="4" t="s">
        <v>108</v>
      </c>
      <c r="B89" s="4">
        <v>126.87</v>
      </c>
      <c r="C89" s="4">
        <v>28.25</v>
      </c>
      <c r="D89" s="4">
        <v>103.63</v>
      </c>
      <c r="E89" s="4">
        <v>71.97</v>
      </c>
      <c r="F89" s="4">
        <v>42.06</v>
      </c>
      <c r="G89" s="4">
        <v>3621.63</v>
      </c>
      <c r="H89" s="4">
        <v>2.4049999999999998</v>
      </c>
      <c r="J89" s="4">
        <f t="shared" si="7"/>
        <v>0.31185460276287091</v>
      </c>
      <c r="K89" s="4">
        <f t="shared" si="2"/>
        <v>0.3172597539275841</v>
      </c>
      <c r="L89" s="4">
        <f t="shared" si="3"/>
        <v>0.16565147382422177</v>
      </c>
      <c r="M89" s="4">
        <f t="shared" si="4"/>
        <v>0.26637395992406226</v>
      </c>
      <c r="N89" s="4">
        <f t="shared" si="5"/>
        <v>0.25386505966932449</v>
      </c>
      <c r="O89" s="4">
        <f t="shared" si="6"/>
        <v>0.10214644831840361</v>
      </c>
    </row>
    <row r="90" spans="1:15" x14ac:dyDescent="0.3">
      <c r="A90" s="4" t="s">
        <v>107</v>
      </c>
      <c r="B90" s="4">
        <v>131.91999999999999</v>
      </c>
      <c r="C90" s="4">
        <v>31.51</v>
      </c>
      <c r="D90" s="4">
        <v>111.26</v>
      </c>
      <c r="E90" s="4">
        <v>74.25</v>
      </c>
      <c r="F90" s="4">
        <v>44.86</v>
      </c>
      <c r="G90" s="4">
        <v>3756.07</v>
      </c>
      <c r="H90" s="4">
        <v>2.415</v>
      </c>
      <c r="J90" s="4">
        <f t="shared" si="7"/>
        <v>3.9032738098836402E-2</v>
      </c>
      <c r="K90" s="4">
        <f t="shared" si="2"/>
        <v>0.1092114981767334</v>
      </c>
      <c r="L90" s="4">
        <f t="shared" si="3"/>
        <v>7.1042941451021135E-2</v>
      </c>
      <c r="M90" s="4">
        <f t="shared" si="4"/>
        <v>3.118841216309616E-2</v>
      </c>
      <c r="N90" s="4">
        <f t="shared" si="5"/>
        <v>6.4449358817508545E-2</v>
      </c>
      <c r="O90" s="4">
        <f t="shared" si="6"/>
        <v>3.6448997283216107E-2</v>
      </c>
    </row>
    <row r="91" spans="1:15" x14ac:dyDescent="0.3">
      <c r="A91" s="4" t="s">
        <v>106</v>
      </c>
      <c r="B91" s="4">
        <v>116.31</v>
      </c>
      <c r="C91" s="4">
        <v>28.56</v>
      </c>
      <c r="D91" s="4">
        <v>101.39</v>
      </c>
      <c r="E91" s="4">
        <v>65.66</v>
      </c>
      <c r="F91" s="4">
        <v>44.24</v>
      </c>
      <c r="G91" s="4">
        <v>3714.24</v>
      </c>
      <c r="H91" s="4">
        <v>2.3780000000000001</v>
      </c>
      <c r="J91" s="4">
        <f t="shared" si="7"/>
        <v>-0.12593663790039591</v>
      </c>
      <c r="K91" s="4">
        <f t="shared" si="2"/>
        <v>-9.8297818297799711E-2</v>
      </c>
      <c r="L91" s="4">
        <f t="shared" si="3"/>
        <v>-9.2895337682658799E-2</v>
      </c>
      <c r="M91" s="4">
        <f t="shared" si="4"/>
        <v>-0.12294786560936244</v>
      </c>
      <c r="N91" s="4">
        <f t="shared" si="5"/>
        <v>-1.3917171877982831E-2</v>
      </c>
      <c r="O91" s="4">
        <f t="shared" si="6"/>
        <v>-1.1199116821942242E-2</v>
      </c>
    </row>
    <row r="92" spans="1:15" x14ac:dyDescent="0.3">
      <c r="A92" s="4" t="s">
        <v>105</v>
      </c>
      <c r="B92" s="4">
        <v>148.07</v>
      </c>
      <c r="C92" s="4">
        <v>37.79</v>
      </c>
      <c r="D92" s="4">
        <v>123.68</v>
      </c>
      <c r="E92" s="4">
        <v>87.95</v>
      </c>
      <c r="F92" s="4">
        <v>60.43</v>
      </c>
      <c r="G92" s="4">
        <v>3811.15</v>
      </c>
      <c r="H92" s="4">
        <v>2.339</v>
      </c>
      <c r="J92" s="4">
        <f t="shared" si="7"/>
        <v>0.24142609456967992</v>
      </c>
      <c r="K92" s="4">
        <f t="shared" si="2"/>
        <v>0.28003737989001393</v>
      </c>
      <c r="L92" s="4">
        <f t="shared" si="3"/>
        <v>0.19872311787462349</v>
      </c>
      <c r="M92" s="4">
        <f t="shared" si="4"/>
        <v>0.29227855911012057</v>
      </c>
      <c r="N92" s="4">
        <f t="shared" si="5"/>
        <v>0.31185631315938783</v>
      </c>
      <c r="O92" s="4">
        <f t="shared" si="6"/>
        <v>2.5756899667125591E-2</v>
      </c>
    </row>
    <row r="93" spans="1:15" x14ac:dyDescent="0.3">
      <c r="A93" s="4" t="s">
        <v>104</v>
      </c>
      <c r="B93" s="4">
        <v>148.11000000000001</v>
      </c>
      <c r="C93" s="4">
        <v>37.99</v>
      </c>
      <c r="D93" s="4">
        <v>120.92</v>
      </c>
      <c r="E93" s="4">
        <v>82.7</v>
      </c>
      <c r="F93" s="4">
        <v>61.16</v>
      </c>
      <c r="G93" s="4">
        <v>3972.89</v>
      </c>
      <c r="H93" s="4">
        <v>2.121</v>
      </c>
      <c r="J93" s="4">
        <f t="shared" si="7"/>
        <v>2.7010601825385442E-4</v>
      </c>
      <c r="K93" s="4">
        <f t="shared" si="2"/>
        <v>5.2784498381365837E-3</v>
      </c>
      <c r="L93" s="4">
        <f t="shared" si="3"/>
        <v>-2.2568414927854604E-2</v>
      </c>
      <c r="M93" s="4">
        <f t="shared" si="4"/>
        <v>-6.1548869153921548E-2</v>
      </c>
      <c r="N93" s="4">
        <f t="shared" si="5"/>
        <v>1.2007710687394318E-2</v>
      </c>
      <c r="O93" s="4">
        <f t="shared" si="6"/>
        <v>4.1562808697442971E-2</v>
      </c>
    </row>
    <row r="94" spans="1:15" x14ac:dyDescent="0.3">
      <c r="A94" s="4" t="s">
        <v>103</v>
      </c>
      <c r="B94" s="4">
        <v>148.52000000000001</v>
      </c>
      <c r="C94" s="4">
        <v>40.72</v>
      </c>
      <c r="D94" s="4">
        <v>128.69999999999999</v>
      </c>
      <c r="E94" s="4">
        <v>82.33</v>
      </c>
      <c r="F94" s="4">
        <v>64.53</v>
      </c>
      <c r="G94" s="4">
        <v>4181.17</v>
      </c>
      <c r="H94" s="4">
        <v>2.2959999999999998</v>
      </c>
      <c r="J94" s="4">
        <f t="shared" si="7"/>
        <v>2.7643883699981961E-3</v>
      </c>
      <c r="K94" s="4">
        <f t="shared" si="2"/>
        <v>6.939640504273295E-2</v>
      </c>
      <c r="L94" s="4">
        <f t="shared" si="3"/>
        <v>6.2354944690823595E-2</v>
      </c>
      <c r="M94" s="4">
        <f t="shared" si="4"/>
        <v>-4.4840407193109857E-3</v>
      </c>
      <c r="N94" s="4">
        <f t="shared" si="5"/>
        <v>5.3636850886886821E-2</v>
      </c>
      <c r="O94" s="4">
        <f t="shared" si="6"/>
        <v>5.1097322114293922E-2</v>
      </c>
    </row>
    <row r="95" spans="1:15" x14ac:dyDescent="0.3">
      <c r="A95" s="4" t="s">
        <v>102</v>
      </c>
      <c r="B95" s="4">
        <v>143.58000000000001</v>
      </c>
      <c r="C95" s="4">
        <v>42.87</v>
      </c>
      <c r="D95" s="4">
        <v>125.27</v>
      </c>
      <c r="E95" s="4">
        <v>78.08</v>
      </c>
      <c r="F95" s="4">
        <v>65.150000000000006</v>
      </c>
      <c r="G95" s="4">
        <v>4204.1099999999997</v>
      </c>
      <c r="H95" s="4">
        <v>2.3039999999999998</v>
      </c>
      <c r="J95" s="4">
        <f t="shared" si="7"/>
        <v>-3.3827258160542363E-2</v>
      </c>
      <c r="K95" s="4">
        <f t="shared" si="2"/>
        <v>5.1452908367618365E-2</v>
      </c>
      <c r="L95" s="4">
        <f t="shared" si="3"/>
        <v>-2.7012706745980337E-2</v>
      </c>
      <c r="M95" s="4">
        <f t="shared" si="4"/>
        <v>-5.3001619205497591E-2</v>
      </c>
      <c r="N95" s="4">
        <f t="shared" si="5"/>
        <v>9.5620716231058622E-3</v>
      </c>
      <c r="O95" s="4">
        <f t="shared" si="6"/>
        <v>5.4715065520221503E-3</v>
      </c>
    </row>
    <row r="96" spans="1:15" x14ac:dyDescent="0.3">
      <c r="A96" s="4" t="s">
        <v>101</v>
      </c>
      <c r="B96" s="4">
        <v>136.52000000000001</v>
      </c>
      <c r="C96" s="4">
        <v>42.65</v>
      </c>
      <c r="D96" s="4">
        <v>120.62</v>
      </c>
      <c r="E96" s="4">
        <v>77.64</v>
      </c>
      <c r="F96" s="4">
        <v>59.45</v>
      </c>
      <c r="G96" s="4">
        <v>4297.5</v>
      </c>
      <c r="H96" s="4">
        <v>2.206</v>
      </c>
      <c r="J96" s="4">
        <f t="shared" si="7"/>
        <v>-5.0421247109830696E-2</v>
      </c>
      <c r="K96" s="4">
        <f t="shared" si="2"/>
        <v>-5.1450066721976254E-3</v>
      </c>
      <c r="L96" s="4">
        <f t="shared" si="3"/>
        <v>-3.7826299833259795E-2</v>
      </c>
      <c r="M96" s="4">
        <f t="shared" si="4"/>
        <v>-5.6511838040275248E-3</v>
      </c>
      <c r="N96" s="4">
        <f t="shared" si="5"/>
        <v>-9.1556680434063356E-2</v>
      </c>
      <c r="O96" s="4">
        <f t="shared" si="6"/>
        <v>2.1970840045862021E-2</v>
      </c>
    </row>
    <row r="97" spans="1:15" x14ac:dyDescent="0.3">
      <c r="A97" s="4" t="s">
        <v>100</v>
      </c>
      <c r="B97" s="4">
        <v>145.97999999999999</v>
      </c>
      <c r="C97" s="4">
        <v>37.53</v>
      </c>
      <c r="D97" s="4">
        <v>131.44999999999999</v>
      </c>
      <c r="E97" s="4">
        <v>79.87</v>
      </c>
      <c r="F97" s="4">
        <v>51.8</v>
      </c>
      <c r="G97" s="4">
        <v>4395.26</v>
      </c>
      <c r="H97" s="4">
        <v>2.2890000000000001</v>
      </c>
      <c r="J97" s="4">
        <f t="shared" si="7"/>
        <v>6.6998501984979905E-2</v>
      </c>
      <c r="K97" s="4">
        <f t="shared" si="2"/>
        <v>-0.12788666079075856</v>
      </c>
      <c r="L97" s="4">
        <f t="shared" si="3"/>
        <v>8.5981443153049328E-2</v>
      </c>
      <c r="M97" s="4">
        <f t="shared" si="4"/>
        <v>2.8317554628488045E-2</v>
      </c>
      <c r="N97" s="4">
        <f t="shared" si="5"/>
        <v>-0.13774547387135358</v>
      </c>
      <c r="O97" s="4">
        <f t="shared" si="6"/>
        <v>2.249322924674322E-2</v>
      </c>
    </row>
    <row r="98" spans="1:15" x14ac:dyDescent="0.3">
      <c r="A98" s="4" t="s">
        <v>99</v>
      </c>
      <c r="B98" s="4">
        <v>135.13999999999999</v>
      </c>
      <c r="C98" s="4">
        <v>42.62</v>
      </c>
      <c r="D98" s="4">
        <v>124.86</v>
      </c>
      <c r="E98" s="4">
        <v>73.59</v>
      </c>
      <c r="F98" s="4">
        <v>54.76</v>
      </c>
      <c r="G98" s="4">
        <v>4522.68</v>
      </c>
      <c r="H98" s="4">
        <v>2.3889999999999998</v>
      </c>
      <c r="J98" s="4">
        <f t="shared" si="7"/>
        <v>-7.7158347899457719E-2</v>
      </c>
      <c r="K98" s="4">
        <f t="shared" si="2"/>
        <v>0.1271830135235415</v>
      </c>
      <c r="L98" s="4">
        <f t="shared" si="3"/>
        <v>-5.1433441542292041E-2</v>
      </c>
      <c r="M98" s="4">
        <f t="shared" si="4"/>
        <v>-8.1891165990789966E-2</v>
      </c>
      <c r="N98" s="4">
        <f t="shared" si="5"/>
        <v>5.5569851154810786E-2</v>
      </c>
      <c r="O98" s="4">
        <f t="shared" si="6"/>
        <v>2.857805096868915E-2</v>
      </c>
    </row>
    <row r="99" spans="1:15" x14ac:dyDescent="0.3">
      <c r="A99" s="4" t="s">
        <v>98</v>
      </c>
      <c r="B99" s="4">
        <v>148.09</v>
      </c>
      <c r="C99" s="4">
        <v>43.15</v>
      </c>
      <c r="D99" s="4">
        <v>132.11000000000001</v>
      </c>
      <c r="E99" s="4">
        <v>77.099999999999994</v>
      </c>
      <c r="F99" s="4">
        <v>54.53</v>
      </c>
      <c r="G99" s="4">
        <v>4307.54</v>
      </c>
      <c r="H99" s="4">
        <v>2.3969999999999998</v>
      </c>
      <c r="J99" s="4">
        <f t="shared" si="7"/>
        <v>9.1508918925383501E-2</v>
      </c>
      <c r="K99" s="4">
        <f t="shared" si="2"/>
        <v>1.2358790858965983E-2</v>
      </c>
      <c r="L99" s="4">
        <f t="shared" si="3"/>
        <v>5.6441799256664794E-2</v>
      </c>
      <c r="M99" s="4">
        <f t="shared" si="4"/>
        <v>4.6594133630776038E-2</v>
      </c>
      <c r="N99" s="4">
        <f t="shared" si="5"/>
        <v>-4.2089914822778475E-3</v>
      </c>
      <c r="O99" s="4">
        <f t="shared" si="6"/>
        <v>-4.8737762984622721E-2</v>
      </c>
    </row>
    <row r="100" spans="1:15" x14ac:dyDescent="0.3">
      <c r="A100" s="4" t="s">
        <v>97</v>
      </c>
      <c r="B100" s="4">
        <v>160.02000000000001</v>
      </c>
      <c r="C100" s="4">
        <v>47.16</v>
      </c>
      <c r="D100" s="4">
        <v>143.94999999999999</v>
      </c>
      <c r="E100" s="4">
        <v>85.2</v>
      </c>
      <c r="F100" s="4">
        <v>54.34</v>
      </c>
      <c r="G100" s="4">
        <v>4605.38</v>
      </c>
      <c r="H100" s="4">
        <v>2.4660000000000002</v>
      </c>
      <c r="J100" s="4">
        <f t="shared" si="7"/>
        <v>7.7478610372566065E-2</v>
      </c>
      <c r="K100" s="4">
        <f t="shared" ref="K100:K124" si="8">+LN(C100/C99)</f>
        <v>8.8863658139733293E-2</v>
      </c>
      <c r="L100" s="4">
        <f t="shared" ref="L100:L124" si="9">+LN(D100/D99)</f>
        <v>8.5831108167921902E-2</v>
      </c>
      <c r="M100" s="4">
        <f t="shared" ref="M100:M124" si="10">+LN(E100/E99)</f>
        <v>9.9898153265986306E-2</v>
      </c>
      <c r="N100" s="4">
        <f t="shared" ref="N100:N124" si="11">+LN(F100/F99)</f>
        <v>-3.4904049397684908E-3</v>
      </c>
      <c r="O100" s="4">
        <f t="shared" ref="O100:O124" si="12">+LN(G100/G99)</f>
        <v>6.6858209798173654E-2</v>
      </c>
    </row>
    <row r="101" spans="1:15" x14ac:dyDescent="0.3">
      <c r="A101" s="4" t="s">
        <v>96</v>
      </c>
      <c r="B101" s="4">
        <v>147.56</v>
      </c>
      <c r="C101" s="4">
        <v>39.58</v>
      </c>
      <c r="D101" s="4">
        <v>135.07</v>
      </c>
      <c r="E101" s="4">
        <v>78.77</v>
      </c>
      <c r="F101" s="4">
        <v>49.22</v>
      </c>
      <c r="G101" s="4">
        <v>4567</v>
      </c>
      <c r="H101" s="4">
        <v>2.4460000000000002</v>
      </c>
      <c r="J101" s="4">
        <f t="shared" si="7"/>
        <v>-8.1063934693503079E-2</v>
      </c>
      <c r="K101" s="4">
        <f t="shared" si="8"/>
        <v>-0.17522213549475046</v>
      </c>
      <c r="L101" s="4">
        <f t="shared" si="9"/>
        <v>-6.3672854485512104E-2</v>
      </c>
      <c r="M101" s="4">
        <f t="shared" si="10"/>
        <v>-7.8469220120037125E-2</v>
      </c>
      <c r="N101" s="4">
        <f t="shared" si="11"/>
        <v>-9.8960559035291967E-2</v>
      </c>
      <c r="O101" s="4">
        <f t="shared" si="12"/>
        <v>-8.3686511009886007E-3</v>
      </c>
    </row>
    <row r="102" spans="1:15" x14ac:dyDescent="0.3">
      <c r="A102" s="4" t="s">
        <v>95</v>
      </c>
      <c r="B102" s="4">
        <v>165.24</v>
      </c>
      <c r="C102" s="4">
        <v>44.88</v>
      </c>
      <c r="D102" s="4">
        <v>155.99</v>
      </c>
      <c r="E102" s="4">
        <v>95.9</v>
      </c>
      <c r="F102" s="4">
        <v>55.27</v>
      </c>
      <c r="G102" s="4">
        <v>4766.18</v>
      </c>
      <c r="H102" s="4">
        <v>2.39</v>
      </c>
      <c r="J102" s="4">
        <f t="shared" si="7"/>
        <v>0.11316408980008903</v>
      </c>
      <c r="K102" s="4">
        <f t="shared" si="8"/>
        <v>0.12566832104002132</v>
      </c>
      <c r="L102" s="4">
        <f t="shared" si="9"/>
        <v>0.14399874005810473</v>
      </c>
      <c r="M102" s="4">
        <f t="shared" si="10"/>
        <v>0.1967737681741597</v>
      </c>
      <c r="N102" s="4">
        <f t="shared" si="11"/>
        <v>0.11593022088226181</v>
      </c>
      <c r="O102" s="4">
        <f t="shared" si="12"/>
        <v>4.2688611280446646E-2</v>
      </c>
    </row>
    <row r="103" spans="1:15" x14ac:dyDescent="0.3">
      <c r="A103" s="4" t="s">
        <v>94</v>
      </c>
      <c r="B103" s="4">
        <v>161.12</v>
      </c>
      <c r="C103" s="4">
        <v>42.72</v>
      </c>
      <c r="D103" s="4">
        <v>145.11000000000001</v>
      </c>
      <c r="E103" s="4">
        <v>91.61</v>
      </c>
      <c r="F103" s="4">
        <v>56.8</v>
      </c>
      <c r="G103" s="4">
        <v>4515.55</v>
      </c>
      <c r="H103" s="4">
        <v>1.8260000000000001</v>
      </c>
      <c r="J103" s="4">
        <f t="shared" si="7"/>
        <v>-2.5249533558311704E-2</v>
      </c>
      <c r="K103" s="4">
        <f t="shared" si="8"/>
        <v>-4.932506656250156E-2</v>
      </c>
      <c r="L103" s="4">
        <f t="shared" si="9"/>
        <v>-7.2299827127775759E-2</v>
      </c>
      <c r="M103" s="4">
        <f t="shared" si="10"/>
        <v>-4.5765545862275298E-2</v>
      </c>
      <c r="N103" s="4">
        <f t="shared" si="11"/>
        <v>2.7306059881933884E-2</v>
      </c>
      <c r="O103" s="4">
        <f t="shared" si="12"/>
        <v>-5.401814986501885E-2</v>
      </c>
    </row>
    <row r="104" spans="1:15" x14ac:dyDescent="0.3">
      <c r="A104" s="4" t="s">
        <v>93</v>
      </c>
      <c r="B104" s="4">
        <v>170.14</v>
      </c>
      <c r="C104" s="4">
        <v>44.29</v>
      </c>
      <c r="D104" s="4">
        <v>148.86000000000001</v>
      </c>
      <c r="E104" s="4">
        <v>97.11</v>
      </c>
      <c r="F104" s="4">
        <v>56.05</v>
      </c>
      <c r="G104" s="4">
        <v>4373.79</v>
      </c>
      <c r="H104" s="4">
        <v>1.5980000000000001</v>
      </c>
      <c r="J104" s="4">
        <f t="shared" si="7"/>
        <v>5.4472198577485989E-2</v>
      </c>
      <c r="K104" s="4">
        <f t="shared" si="8"/>
        <v>3.6091723283167336E-2</v>
      </c>
      <c r="L104" s="4">
        <f t="shared" si="9"/>
        <v>2.551419142876302E-2</v>
      </c>
      <c r="M104" s="4">
        <f t="shared" si="10"/>
        <v>5.8303920579145407E-2</v>
      </c>
      <c r="N104" s="4">
        <f t="shared" si="11"/>
        <v>-1.3292176208936702E-2</v>
      </c>
      <c r="O104" s="4">
        <f t="shared" si="12"/>
        <v>-3.1897085490214111E-2</v>
      </c>
    </row>
    <row r="105" spans="1:15" x14ac:dyDescent="0.3">
      <c r="A105" s="4" t="s">
        <v>92</v>
      </c>
      <c r="B105" s="4">
        <v>175.75</v>
      </c>
      <c r="C105" s="4">
        <v>41.94</v>
      </c>
      <c r="D105" s="4">
        <v>151.74</v>
      </c>
      <c r="E105" s="4">
        <v>95.45</v>
      </c>
      <c r="F105" s="4">
        <v>57.94</v>
      </c>
      <c r="G105" s="4">
        <v>4530.41</v>
      </c>
      <c r="H105" s="4">
        <v>1.5780000000000001</v>
      </c>
      <c r="J105" s="4">
        <f t="shared" si="7"/>
        <v>3.244090314303609E-2</v>
      </c>
      <c r="K105" s="4">
        <f t="shared" si="8"/>
        <v>-5.4518892461332971E-2</v>
      </c>
      <c r="L105" s="4">
        <f t="shared" si="9"/>
        <v>1.9162262978164212E-2</v>
      </c>
      <c r="M105" s="4">
        <f t="shared" si="10"/>
        <v>-1.7241806434505992E-2</v>
      </c>
      <c r="N105" s="4">
        <f t="shared" si="11"/>
        <v>3.3163842823035347E-2</v>
      </c>
      <c r="O105" s="4">
        <f t="shared" si="12"/>
        <v>3.5182532997559336E-2</v>
      </c>
    </row>
    <row r="106" spans="1:15" x14ac:dyDescent="0.3">
      <c r="A106" s="4" t="s">
        <v>91</v>
      </c>
      <c r="B106" s="4">
        <v>177.52</v>
      </c>
      <c r="C106" s="4">
        <v>41.04</v>
      </c>
      <c r="D106" s="4">
        <v>155.29</v>
      </c>
      <c r="E106" s="4">
        <v>94.96</v>
      </c>
      <c r="F106" s="4">
        <v>55.48</v>
      </c>
      <c r="G106" s="4">
        <v>4131.93</v>
      </c>
      <c r="H106" s="4">
        <v>1.45</v>
      </c>
      <c r="J106" s="4">
        <f t="shared" si="7"/>
        <v>1.0020747933564278E-2</v>
      </c>
      <c r="K106" s="4">
        <f t="shared" si="8"/>
        <v>-2.1692824611259785E-2</v>
      </c>
      <c r="L106" s="4">
        <f t="shared" si="9"/>
        <v>2.3125806671168925E-2</v>
      </c>
      <c r="M106" s="4">
        <f t="shared" si="10"/>
        <v>-5.1467998703440664E-3</v>
      </c>
      <c r="N106" s="4">
        <f t="shared" si="11"/>
        <v>-4.3385396894573477E-2</v>
      </c>
      <c r="O106" s="4">
        <f t="shared" si="12"/>
        <v>-9.2067832960435178E-2</v>
      </c>
    </row>
    <row r="107" spans="1:15" x14ac:dyDescent="0.3">
      <c r="A107" s="4" t="s">
        <v>90</v>
      </c>
      <c r="B107" s="4">
        <v>171.58</v>
      </c>
      <c r="C107" s="4">
        <v>34.97</v>
      </c>
      <c r="D107" s="4">
        <v>140.86000000000001</v>
      </c>
      <c r="E107" s="4">
        <v>88.39</v>
      </c>
      <c r="F107" s="4">
        <v>51.11</v>
      </c>
      <c r="G107" s="4">
        <v>4132.1499999999996</v>
      </c>
      <c r="H107" s="4">
        <v>1.4750000000000001</v>
      </c>
      <c r="J107" s="4">
        <f t="shared" si="7"/>
        <v>-3.4033648479519236E-2</v>
      </c>
      <c r="K107" s="4">
        <f t="shared" si="8"/>
        <v>-0.16005664978722961</v>
      </c>
      <c r="L107" s="4">
        <f t="shared" si="9"/>
        <v>-9.7527847263833345E-2</v>
      </c>
      <c r="M107" s="4">
        <f t="shared" si="10"/>
        <v>-7.16969092285559E-2</v>
      </c>
      <c r="N107" s="4">
        <f t="shared" si="11"/>
        <v>-8.2042422666442627E-2</v>
      </c>
      <c r="O107" s="4">
        <f t="shared" si="12"/>
        <v>5.3242466203463356E-5</v>
      </c>
    </row>
    <row r="108" spans="1:15" x14ac:dyDescent="0.3">
      <c r="A108" s="4" t="s">
        <v>89</v>
      </c>
      <c r="B108" s="4">
        <v>136.01</v>
      </c>
      <c r="C108" s="4">
        <v>28.95</v>
      </c>
      <c r="D108" s="4">
        <v>111.44</v>
      </c>
      <c r="E108" s="4">
        <v>73.91</v>
      </c>
      <c r="F108" s="4">
        <v>38.82</v>
      </c>
      <c r="G108" s="4">
        <v>3785.38</v>
      </c>
      <c r="H108" s="4">
        <v>1.851</v>
      </c>
      <c r="J108" s="4">
        <f t="shared" si="7"/>
        <v>-0.23232121770015735</v>
      </c>
      <c r="K108" s="4">
        <f t="shared" si="8"/>
        <v>-0.18892034705628019</v>
      </c>
      <c r="L108" s="4">
        <f t="shared" si="9"/>
        <v>-0.23428015984571415</v>
      </c>
      <c r="M108" s="4">
        <f t="shared" si="10"/>
        <v>-0.17891070427606129</v>
      </c>
      <c r="N108" s="4">
        <f t="shared" si="11"/>
        <v>-0.27504459503932399</v>
      </c>
      <c r="O108" s="4">
        <f t="shared" si="12"/>
        <v>-8.7651574480173397E-2</v>
      </c>
    </row>
    <row r="109" spans="1:15" x14ac:dyDescent="0.3">
      <c r="A109" s="4" t="s">
        <v>88</v>
      </c>
      <c r="B109" s="4">
        <v>158.82</v>
      </c>
      <c r="C109" s="4">
        <v>32.729999999999997</v>
      </c>
      <c r="D109" s="4">
        <v>128.07</v>
      </c>
      <c r="E109" s="4">
        <v>82.75</v>
      </c>
      <c r="F109" s="4">
        <v>43.11</v>
      </c>
      <c r="G109" s="4">
        <v>4130.29</v>
      </c>
      <c r="H109" s="4">
        <v>1.835</v>
      </c>
      <c r="J109" s="4">
        <f t="shared" si="7"/>
        <v>0.15504307302240283</v>
      </c>
      <c r="K109" s="4">
        <f t="shared" si="8"/>
        <v>0.12272188449408475</v>
      </c>
      <c r="L109" s="4">
        <f t="shared" si="9"/>
        <v>0.13909065996643011</v>
      </c>
      <c r="M109" s="4">
        <f t="shared" si="10"/>
        <v>0.11297587746037699</v>
      </c>
      <c r="N109" s="4">
        <f t="shared" si="11"/>
        <v>0.1048194110181791</v>
      </c>
      <c r="O109" s="4">
        <f t="shared" si="12"/>
        <v>8.7201344274224588E-2</v>
      </c>
    </row>
    <row r="110" spans="1:15" x14ac:dyDescent="0.3">
      <c r="A110" s="4" t="s">
        <v>87</v>
      </c>
      <c r="B110" s="4">
        <v>153.74</v>
      </c>
      <c r="C110" s="4">
        <v>32.64</v>
      </c>
      <c r="D110" s="4">
        <v>127.36</v>
      </c>
      <c r="E110" s="4">
        <v>89.62</v>
      </c>
      <c r="F110" s="4">
        <v>42.4</v>
      </c>
      <c r="G110" s="4">
        <v>3955</v>
      </c>
      <c r="H110" s="4">
        <v>1.77</v>
      </c>
      <c r="J110" s="4">
        <f t="shared" si="7"/>
        <v>-3.2508621546078878E-2</v>
      </c>
      <c r="K110" s="4">
        <f t="shared" si="8"/>
        <v>-2.7535584171828071E-3</v>
      </c>
      <c r="L110" s="4">
        <f t="shared" si="9"/>
        <v>-5.5592673419074569E-3</v>
      </c>
      <c r="M110" s="4">
        <f t="shared" si="10"/>
        <v>7.9754495100824829E-2</v>
      </c>
      <c r="N110" s="4">
        <f t="shared" si="11"/>
        <v>-1.6606626521131238E-2</v>
      </c>
      <c r="O110" s="4">
        <f t="shared" si="12"/>
        <v>-4.3367021205837172E-2</v>
      </c>
    </row>
    <row r="111" spans="1:15" x14ac:dyDescent="0.3">
      <c r="A111" s="4" t="s">
        <v>86</v>
      </c>
      <c r="B111" s="4">
        <v>140.13999999999999</v>
      </c>
      <c r="C111" s="4">
        <v>29.72</v>
      </c>
      <c r="D111" s="4">
        <v>120.62</v>
      </c>
      <c r="E111" s="4">
        <v>80.959999999999994</v>
      </c>
      <c r="F111" s="4">
        <v>34.119999999999997</v>
      </c>
      <c r="G111" s="4">
        <v>3585.62</v>
      </c>
      <c r="H111" s="4">
        <v>1.738</v>
      </c>
      <c r="J111" s="4">
        <f t="shared" si="7"/>
        <v>-9.2620940978598201E-2</v>
      </c>
      <c r="K111" s="4">
        <f t="shared" si="8"/>
        <v>-9.3718310246347858E-2</v>
      </c>
      <c r="L111" s="4">
        <f t="shared" si="9"/>
        <v>-5.4372614073232108E-2</v>
      </c>
      <c r="M111" s="4">
        <f t="shared" si="10"/>
        <v>-0.1016233038188417</v>
      </c>
      <c r="N111" s="4">
        <f t="shared" si="11"/>
        <v>-0.21726463961443374</v>
      </c>
      <c r="O111" s="4">
        <f t="shared" si="12"/>
        <v>-9.8049199303624351E-2</v>
      </c>
    </row>
    <row r="112" spans="1:15" x14ac:dyDescent="0.3">
      <c r="A112" s="4" t="s">
        <v>85</v>
      </c>
      <c r="B112" s="4">
        <v>160.11000000000001</v>
      </c>
      <c r="C112" s="4">
        <v>35.57</v>
      </c>
      <c r="D112" s="4">
        <v>135.26</v>
      </c>
      <c r="E112" s="4">
        <v>94.21</v>
      </c>
      <c r="F112" s="4">
        <v>37.979999999999997</v>
      </c>
      <c r="G112" s="4">
        <v>3871.98</v>
      </c>
      <c r="H112" s="4">
        <v>1.923</v>
      </c>
      <c r="J112" s="4">
        <f t="shared" si="7"/>
        <v>0.13321915607157545</v>
      </c>
      <c r="K112" s="4">
        <f t="shared" si="8"/>
        <v>0.17968236611080554</v>
      </c>
      <c r="L112" s="4">
        <f t="shared" si="9"/>
        <v>0.11455374412395307</v>
      </c>
      <c r="M112" s="4">
        <f t="shared" si="10"/>
        <v>0.15157112752142088</v>
      </c>
      <c r="N112" s="4">
        <f t="shared" si="11"/>
        <v>0.10717598276066154</v>
      </c>
      <c r="O112" s="4">
        <f t="shared" si="12"/>
        <v>7.6834602195741328E-2</v>
      </c>
    </row>
    <row r="113" spans="1:15" x14ac:dyDescent="0.3">
      <c r="A113" s="4" t="s">
        <v>84</v>
      </c>
      <c r="B113" s="4">
        <v>165.35</v>
      </c>
      <c r="C113" s="4">
        <v>36.86</v>
      </c>
      <c r="D113" s="4">
        <v>142.62</v>
      </c>
      <c r="E113" s="4">
        <v>100.32</v>
      </c>
      <c r="F113" s="4">
        <v>38.869999999999997</v>
      </c>
      <c r="G113" s="4">
        <v>4080.11</v>
      </c>
      <c r="H113" s="4">
        <v>2.2690000000000001</v>
      </c>
      <c r="J113" s="4">
        <f t="shared" si="7"/>
        <v>3.2203360413838436E-2</v>
      </c>
      <c r="K113" s="4">
        <f t="shared" si="8"/>
        <v>3.5624366281313276E-2</v>
      </c>
      <c r="L113" s="4">
        <f t="shared" si="9"/>
        <v>5.2984898453363773E-2</v>
      </c>
      <c r="M113" s="4">
        <f t="shared" si="10"/>
        <v>6.2838743824034163E-2</v>
      </c>
      <c r="N113" s="4">
        <f t="shared" si="11"/>
        <v>2.3163039479991952E-2</v>
      </c>
      <c r="O113" s="4">
        <f t="shared" si="12"/>
        <v>5.2357944725214406E-2</v>
      </c>
    </row>
    <row r="114" spans="1:15" x14ac:dyDescent="0.3">
      <c r="A114" s="4" t="s">
        <v>83</v>
      </c>
      <c r="B114" s="4">
        <v>148.88999999999999</v>
      </c>
      <c r="C114" s="4">
        <v>33.53</v>
      </c>
      <c r="D114" s="4">
        <v>126.36</v>
      </c>
      <c r="E114" s="4">
        <v>90.45</v>
      </c>
      <c r="F114" s="4">
        <v>36.4</v>
      </c>
      <c r="G114" s="4">
        <v>3839.5</v>
      </c>
      <c r="H114" s="4">
        <v>2.2080000000000002</v>
      </c>
      <c r="J114" s="4">
        <f t="shared" si="7"/>
        <v>-0.10485666116034274</v>
      </c>
      <c r="K114" s="4">
        <f t="shared" si="8"/>
        <v>-9.4686391763540045E-2</v>
      </c>
      <c r="L114" s="4">
        <f t="shared" si="9"/>
        <v>-0.1210487746662732</v>
      </c>
      <c r="M114" s="4">
        <f t="shared" si="10"/>
        <v>-0.10356786504330633</v>
      </c>
      <c r="N114" s="4">
        <f t="shared" si="11"/>
        <v>-6.5653970221436778E-2</v>
      </c>
      <c r="O114" s="4">
        <f t="shared" si="12"/>
        <v>-6.0781799048487496E-2</v>
      </c>
    </row>
    <row r="115" spans="1:15" x14ac:dyDescent="0.3">
      <c r="A115" s="4" t="s">
        <v>82</v>
      </c>
      <c r="B115" s="4">
        <v>174.18</v>
      </c>
      <c r="C115" s="4">
        <v>41.41</v>
      </c>
      <c r="D115" s="4">
        <v>145.09</v>
      </c>
      <c r="E115" s="4">
        <v>109.12</v>
      </c>
      <c r="F115" s="4">
        <v>42.37</v>
      </c>
      <c r="G115" s="4">
        <v>4076.6</v>
      </c>
      <c r="H115" s="4">
        <v>2.1459999999999999</v>
      </c>
      <c r="J115" s="4">
        <f t="shared" si="7"/>
        <v>0.15688146899713448</v>
      </c>
      <c r="K115" s="4">
        <f t="shared" si="8"/>
        <v>0.21108183707933867</v>
      </c>
      <c r="L115" s="4">
        <f t="shared" si="9"/>
        <v>0.13821926359370937</v>
      </c>
      <c r="M115" s="4">
        <f t="shared" si="10"/>
        <v>0.18765098225384791</v>
      </c>
      <c r="N115" s="4">
        <f t="shared" si="11"/>
        <v>0.15187178999577294</v>
      </c>
      <c r="O115" s="4">
        <f t="shared" si="12"/>
        <v>5.9921157879031649E-2</v>
      </c>
    </row>
    <row r="116" spans="1:15" x14ac:dyDescent="0.3">
      <c r="A116" s="4" t="s">
        <v>81</v>
      </c>
      <c r="B116" s="4">
        <v>169.24</v>
      </c>
      <c r="C116" s="4">
        <v>43.01</v>
      </c>
      <c r="D116" s="4">
        <v>144.51</v>
      </c>
      <c r="E116" s="4">
        <v>116.24</v>
      </c>
      <c r="F116" s="4">
        <v>41.95</v>
      </c>
      <c r="G116" s="4">
        <v>3970.15</v>
      </c>
      <c r="H116" s="4">
        <v>2.0350000000000001</v>
      </c>
      <c r="J116" s="4">
        <f t="shared" si="7"/>
        <v>-2.877142141272682E-2</v>
      </c>
      <c r="K116" s="4">
        <f t="shared" si="8"/>
        <v>3.7910249238169096E-2</v>
      </c>
      <c r="L116" s="4">
        <f t="shared" si="9"/>
        <v>-4.0055302173547143E-3</v>
      </c>
      <c r="M116" s="4">
        <f t="shared" si="10"/>
        <v>6.320882516687544E-2</v>
      </c>
      <c r="N116" s="4">
        <f t="shared" si="11"/>
        <v>-9.9621317252525064E-3</v>
      </c>
      <c r="O116" s="4">
        <f t="shared" si="12"/>
        <v>-2.645943030685264E-2</v>
      </c>
    </row>
    <row r="117" spans="1:15" x14ac:dyDescent="0.3">
      <c r="A117" s="4" t="s">
        <v>80</v>
      </c>
      <c r="B117" s="4">
        <v>166.04</v>
      </c>
      <c r="C117" s="4">
        <v>44.42</v>
      </c>
      <c r="D117" s="4">
        <v>140.87</v>
      </c>
      <c r="E117" s="4">
        <v>111.79</v>
      </c>
      <c r="F117" s="4">
        <v>39.200000000000003</v>
      </c>
      <c r="G117" s="4">
        <v>4109.3100000000004</v>
      </c>
      <c r="H117" s="4">
        <v>2.214</v>
      </c>
      <c r="J117" s="4">
        <f t="shared" si="7"/>
        <v>-1.9089102667028873E-2</v>
      </c>
      <c r="K117" s="4">
        <f t="shared" si="8"/>
        <v>3.2257171670636582E-2</v>
      </c>
      <c r="L117" s="4">
        <f t="shared" si="9"/>
        <v>-2.551123003802358E-2</v>
      </c>
      <c r="M117" s="4">
        <f t="shared" si="10"/>
        <v>-3.9034907979793011E-2</v>
      </c>
      <c r="N117" s="4">
        <f t="shared" si="11"/>
        <v>-6.7801686116798279E-2</v>
      </c>
      <c r="O117" s="4">
        <f t="shared" si="12"/>
        <v>3.4451253841860437E-2</v>
      </c>
    </row>
    <row r="118" spans="1:15" x14ac:dyDescent="0.3">
      <c r="A118" s="4" t="s">
        <v>79</v>
      </c>
      <c r="B118" s="4">
        <v>169.34</v>
      </c>
      <c r="C118" s="4">
        <v>44.92</v>
      </c>
      <c r="D118" s="4">
        <v>144.02000000000001</v>
      </c>
      <c r="E118" s="4">
        <v>114.3</v>
      </c>
      <c r="F118" s="4">
        <v>38.270000000000003</v>
      </c>
      <c r="G118" s="4">
        <v>4169.4799999999996</v>
      </c>
      <c r="H118" s="4">
        <v>2.1869999999999998</v>
      </c>
      <c r="J118" s="4">
        <f t="shared" si="7"/>
        <v>1.9679805029293125E-2</v>
      </c>
      <c r="K118" s="4">
        <f t="shared" si="8"/>
        <v>1.1193311403961041E-2</v>
      </c>
      <c r="L118" s="4">
        <f t="shared" si="9"/>
        <v>2.2114699548505302E-2</v>
      </c>
      <c r="M118" s="4">
        <f t="shared" si="10"/>
        <v>2.2204459518530426E-2</v>
      </c>
      <c r="N118" s="4">
        <f t="shared" si="11"/>
        <v>-2.4010447358805941E-2</v>
      </c>
      <c r="O118" s="4">
        <f t="shared" si="12"/>
        <v>1.4536196592679839E-2</v>
      </c>
    </row>
    <row r="119" spans="1:15" x14ac:dyDescent="0.3">
      <c r="A119" s="4" t="s">
        <v>78</v>
      </c>
      <c r="B119" s="4">
        <v>167.79</v>
      </c>
      <c r="C119" s="4">
        <v>39.29</v>
      </c>
      <c r="D119" s="4">
        <v>136.12</v>
      </c>
      <c r="E119" s="4">
        <v>107.48</v>
      </c>
      <c r="F119" s="4">
        <v>36.47</v>
      </c>
      <c r="G119" s="4">
        <v>4179.83</v>
      </c>
      <c r="H119" s="4">
        <v>2.3490000000000002</v>
      </c>
      <c r="J119" s="4">
        <f t="shared" si="7"/>
        <v>-9.1953307125248688E-3</v>
      </c>
      <c r="K119" s="4">
        <f t="shared" si="8"/>
        <v>-0.13391309629987416</v>
      </c>
      <c r="L119" s="4">
        <f t="shared" si="9"/>
        <v>-5.6415329188015784E-2</v>
      </c>
      <c r="M119" s="4">
        <f t="shared" si="10"/>
        <v>-6.15217870534744E-2</v>
      </c>
      <c r="N119" s="4">
        <f t="shared" si="11"/>
        <v>-4.8176294617022115E-2</v>
      </c>
      <c r="O119" s="4">
        <f t="shared" si="12"/>
        <v>2.4792480579840541E-3</v>
      </c>
    </row>
    <row r="120" spans="1:15" x14ac:dyDescent="0.3">
      <c r="A120" s="4" t="s">
        <v>77</v>
      </c>
      <c r="B120" s="4">
        <v>183.69</v>
      </c>
      <c r="C120" s="4">
        <v>43.92</v>
      </c>
      <c r="D120" s="4">
        <v>145.55000000000001</v>
      </c>
      <c r="E120" s="4">
        <v>114.58</v>
      </c>
      <c r="F120" s="4">
        <v>40.340000000000003</v>
      </c>
      <c r="G120" s="4">
        <v>4450.38</v>
      </c>
      <c r="H120" s="4">
        <v>2.1230000000000002</v>
      </c>
      <c r="J120" s="4">
        <f t="shared" si="7"/>
        <v>9.053635665636664E-2</v>
      </c>
      <c r="K120" s="4">
        <f t="shared" si="8"/>
        <v>0.11139976363090678</v>
      </c>
      <c r="L120" s="4">
        <f t="shared" si="9"/>
        <v>6.6982820558927222E-2</v>
      </c>
      <c r="M120" s="4">
        <f t="shared" si="10"/>
        <v>6.3968485233141192E-2</v>
      </c>
      <c r="N120" s="4">
        <f t="shared" si="11"/>
        <v>0.10085352770547702</v>
      </c>
      <c r="O120" s="4">
        <f t="shared" si="12"/>
        <v>6.2718909937614448E-2</v>
      </c>
    </row>
    <row r="121" spans="1:15" x14ac:dyDescent="0.3">
      <c r="A121" s="4" t="s">
        <v>76</v>
      </c>
      <c r="B121" s="4">
        <v>201.81</v>
      </c>
      <c r="C121" s="4">
        <v>50.77</v>
      </c>
      <c r="D121" s="4">
        <v>155.49</v>
      </c>
      <c r="E121" s="4">
        <v>126.35</v>
      </c>
      <c r="F121" s="4">
        <v>40.729999999999997</v>
      </c>
      <c r="G121" s="4">
        <v>4588.96</v>
      </c>
      <c r="H121" s="4">
        <v>2.0350000000000001</v>
      </c>
      <c r="J121" s="4">
        <f t="shared" si="7"/>
        <v>9.4077106547651432E-2</v>
      </c>
      <c r="K121" s="4">
        <f t="shared" si="8"/>
        <v>0.14493583175802785</v>
      </c>
      <c r="L121" s="4">
        <f t="shared" si="9"/>
        <v>6.6061750678092696E-2</v>
      </c>
      <c r="M121" s="4">
        <f t="shared" si="10"/>
        <v>9.7782564853771542E-2</v>
      </c>
      <c r="N121" s="4">
        <f t="shared" si="11"/>
        <v>9.6213891342552486E-3</v>
      </c>
      <c r="O121" s="4">
        <f t="shared" si="12"/>
        <v>3.0663933087959953E-2</v>
      </c>
    </row>
    <row r="122" spans="1:15" x14ac:dyDescent="0.3">
      <c r="A122" s="4" t="s">
        <v>75</v>
      </c>
      <c r="B122" s="4">
        <v>203.51</v>
      </c>
      <c r="C122" s="4">
        <v>43.98</v>
      </c>
      <c r="D122" s="4">
        <v>148.65</v>
      </c>
      <c r="E122" s="4">
        <v>112.41</v>
      </c>
      <c r="F122" s="4">
        <v>40.200000000000003</v>
      </c>
      <c r="G122" s="4">
        <v>4507.66</v>
      </c>
      <c r="H122" s="4">
        <v>1.927</v>
      </c>
      <c r="J122" s="4">
        <f t="shared" si="7"/>
        <v>8.3884830188327986E-3</v>
      </c>
      <c r="K122" s="4">
        <f t="shared" si="8"/>
        <v>-0.14357064383268794</v>
      </c>
      <c r="L122" s="4">
        <f t="shared" si="9"/>
        <v>-4.4986871425618247E-2</v>
      </c>
      <c r="M122" s="4">
        <f t="shared" si="10"/>
        <v>-0.11690293236049747</v>
      </c>
      <c r="N122" s="4">
        <f t="shared" si="11"/>
        <v>-1.3097926035345724E-2</v>
      </c>
      <c r="O122" s="4">
        <f t="shared" si="12"/>
        <v>-1.787524701848843E-2</v>
      </c>
    </row>
    <row r="123" spans="1:15" x14ac:dyDescent="0.3">
      <c r="A123" s="4" t="s">
        <v>74</v>
      </c>
      <c r="B123" s="4">
        <v>196.56</v>
      </c>
      <c r="C123" s="4">
        <v>36.76</v>
      </c>
      <c r="D123" s="4">
        <v>150.18</v>
      </c>
      <c r="E123" s="4">
        <v>106.08</v>
      </c>
      <c r="F123" s="4">
        <v>36.729999999999997</v>
      </c>
      <c r="G123" s="4">
        <v>4288.05</v>
      </c>
      <c r="H123" s="4">
        <v>1.9970000000000001</v>
      </c>
      <c r="J123" s="4">
        <f t="shared" si="7"/>
        <v>-3.4747415511533354E-2</v>
      </c>
      <c r="K123" s="4">
        <f t="shared" si="8"/>
        <v>-0.17932468763912873</v>
      </c>
      <c r="L123" s="4">
        <f t="shared" si="9"/>
        <v>1.024002522763119E-2</v>
      </c>
      <c r="M123" s="4">
        <f t="shared" si="10"/>
        <v>-5.7959375036153296E-2</v>
      </c>
      <c r="N123" s="4">
        <f t="shared" si="11"/>
        <v>-9.0273135793399628E-2</v>
      </c>
      <c r="O123" s="4">
        <f t="shared" si="12"/>
        <v>-4.9946087711970913E-2</v>
      </c>
    </row>
    <row r="124" spans="1:15" x14ac:dyDescent="0.3">
      <c r="A124" s="4" t="s">
        <v>73</v>
      </c>
      <c r="B124" s="4">
        <v>193.75</v>
      </c>
      <c r="C124" s="4">
        <v>36.79</v>
      </c>
      <c r="D124" s="4">
        <v>149.22</v>
      </c>
      <c r="E124" s="4">
        <v>104.44</v>
      </c>
      <c r="F124" s="4">
        <v>35.92</v>
      </c>
      <c r="G124" s="4">
        <v>4288.3900000000003</v>
      </c>
      <c r="H124" s="4">
        <v>1.639</v>
      </c>
      <c r="J124" s="4">
        <f t="shared" si="7"/>
        <v>-1.4399059979467322E-2</v>
      </c>
      <c r="K124" s="4">
        <f t="shared" si="8"/>
        <v>8.1577162919667346E-4</v>
      </c>
      <c r="L124" s="4">
        <f t="shared" si="9"/>
        <v>-6.4128476283696334E-3</v>
      </c>
      <c r="M124" s="4">
        <f t="shared" si="10"/>
        <v>-1.5580782606624337E-2</v>
      </c>
      <c r="N124" s="4">
        <f t="shared" si="11"/>
        <v>-2.2299616397576938E-2</v>
      </c>
      <c r="O124" s="4">
        <f t="shared" si="12"/>
        <v>7.9286976922361474E-5</v>
      </c>
    </row>
  </sheetData>
  <mergeCells count="2">
    <mergeCell ref="A1:C1"/>
    <mergeCell ref="A7:C7"/>
  </mergeCells>
  <hyperlinks>
    <hyperlink ref="D9" r:id="rId1" xr:uid="{F2FE20D0-B2D6-48E1-8856-A7EA67BE777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87C25-AB89-4D4E-BAC5-2B1213478298}">
  <sheetPr codeName="Sheet5"/>
  <dimension ref="A1:IH17"/>
  <sheetViews>
    <sheetView workbookViewId="0">
      <selection activeCell="D24" sqref="D24"/>
    </sheetView>
  </sheetViews>
  <sheetFormatPr defaultColWidth="9.109375" defaultRowHeight="14.4" x14ac:dyDescent="0.3"/>
  <cols>
    <col min="1" max="160" width="15.33203125" style="104" bestFit="1" customWidth="1"/>
    <col min="161" max="236" width="13.6640625" style="104" bestFit="1" customWidth="1"/>
    <col min="237" max="242" width="12.5546875" style="104" bestFit="1" customWidth="1"/>
    <col min="243" max="16384" width="9.109375" style="104"/>
  </cols>
  <sheetData>
    <row r="1" spans="1:242" x14ac:dyDescent="0.3">
      <c r="A1" s="102" t="s">
        <v>195</v>
      </c>
      <c r="B1" s="103">
        <v>0</v>
      </c>
      <c r="C1" s="103">
        <v>1</v>
      </c>
      <c r="D1" s="103">
        <v>2</v>
      </c>
      <c r="E1" s="103">
        <v>3</v>
      </c>
      <c r="F1" s="103">
        <v>4</v>
      </c>
      <c r="G1" s="103">
        <v>5</v>
      </c>
      <c r="H1" s="103">
        <v>6</v>
      </c>
      <c r="I1" s="103">
        <v>7</v>
      </c>
      <c r="J1" s="103">
        <v>8</v>
      </c>
      <c r="K1" s="103">
        <v>9</v>
      </c>
      <c r="L1" s="103">
        <v>10</v>
      </c>
      <c r="M1" s="103">
        <v>11</v>
      </c>
      <c r="N1" s="103">
        <v>12</v>
      </c>
      <c r="O1" s="103">
        <v>13</v>
      </c>
      <c r="P1" s="103">
        <v>14</v>
      </c>
      <c r="Q1" s="103">
        <v>15</v>
      </c>
      <c r="R1" s="103">
        <v>16</v>
      </c>
      <c r="S1" s="103">
        <v>17</v>
      </c>
      <c r="T1" s="103">
        <v>18</v>
      </c>
      <c r="U1" s="103">
        <v>19</v>
      </c>
      <c r="V1" s="103">
        <v>20</v>
      </c>
      <c r="W1" s="103">
        <v>21</v>
      </c>
      <c r="X1" s="103">
        <v>22</v>
      </c>
      <c r="Y1" s="103">
        <v>23</v>
      </c>
      <c r="Z1" s="103">
        <v>24</v>
      </c>
      <c r="AA1" s="103">
        <v>25</v>
      </c>
      <c r="AB1" s="103">
        <v>26</v>
      </c>
      <c r="AC1" s="103">
        <v>27</v>
      </c>
      <c r="AD1" s="103">
        <v>28</v>
      </c>
      <c r="AE1" s="103">
        <v>29</v>
      </c>
      <c r="AF1" s="103">
        <v>30</v>
      </c>
      <c r="AG1" s="103">
        <v>31</v>
      </c>
      <c r="AH1" s="103">
        <v>32</v>
      </c>
      <c r="AI1" s="103">
        <v>33</v>
      </c>
      <c r="AJ1" s="103">
        <v>34</v>
      </c>
      <c r="AK1" s="103">
        <v>35</v>
      </c>
      <c r="AL1" s="103">
        <v>36</v>
      </c>
      <c r="AM1" s="103">
        <v>37</v>
      </c>
      <c r="AN1" s="103">
        <v>38</v>
      </c>
      <c r="AO1" s="103">
        <v>39</v>
      </c>
      <c r="AP1" s="103">
        <v>40</v>
      </c>
      <c r="AQ1" s="103">
        <v>41</v>
      </c>
      <c r="AR1" s="103">
        <v>42</v>
      </c>
      <c r="AS1" s="103">
        <v>43</v>
      </c>
      <c r="AT1" s="103">
        <v>44</v>
      </c>
      <c r="AU1" s="103">
        <v>45</v>
      </c>
      <c r="AV1" s="103">
        <v>46</v>
      </c>
      <c r="AW1" s="103">
        <v>47</v>
      </c>
      <c r="AX1" s="103">
        <v>48</v>
      </c>
      <c r="AY1" s="103">
        <v>49</v>
      </c>
      <c r="AZ1" s="103">
        <v>50</v>
      </c>
      <c r="BA1" s="103">
        <v>51</v>
      </c>
      <c r="BB1" s="103">
        <v>52</v>
      </c>
      <c r="BC1" s="103">
        <v>53</v>
      </c>
      <c r="BD1" s="103">
        <v>54</v>
      </c>
      <c r="BE1" s="103">
        <v>55</v>
      </c>
      <c r="BF1" s="103">
        <v>56</v>
      </c>
      <c r="BG1" s="103">
        <v>57</v>
      </c>
      <c r="BH1" s="103">
        <v>58</v>
      </c>
      <c r="BI1" s="103">
        <v>59</v>
      </c>
      <c r="BJ1" s="103">
        <v>60</v>
      </c>
      <c r="BK1" s="103">
        <v>61</v>
      </c>
      <c r="BL1" s="103">
        <v>62</v>
      </c>
      <c r="BM1" s="103">
        <v>63</v>
      </c>
      <c r="BN1" s="103">
        <v>64</v>
      </c>
      <c r="BO1" s="103">
        <v>65</v>
      </c>
      <c r="BP1" s="103">
        <v>66</v>
      </c>
      <c r="BQ1" s="103">
        <v>67</v>
      </c>
      <c r="BR1" s="103">
        <v>68</v>
      </c>
      <c r="BS1" s="103">
        <v>69</v>
      </c>
      <c r="BT1" s="103">
        <v>70</v>
      </c>
      <c r="BU1" s="103">
        <v>71</v>
      </c>
      <c r="BV1" s="103">
        <v>72</v>
      </c>
      <c r="BW1" s="103">
        <v>73</v>
      </c>
      <c r="BX1" s="103">
        <v>74</v>
      </c>
      <c r="BY1" s="103">
        <v>75</v>
      </c>
      <c r="BZ1" s="103">
        <v>76</v>
      </c>
      <c r="CA1" s="103">
        <v>77</v>
      </c>
      <c r="CB1" s="103">
        <v>78</v>
      </c>
      <c r="CC1" s="103">
        <v>79</v>
      </c>
      <c r="CD1" s="103">
        <v>80</v>
      </c>
      <c r="CE1" s="103">
        <v>81</v>
      </c>
      <c r="CF1" s="103">
        <v>82</v>
      </c>
      <c r="CG1" s="103">
        <v>83</v>
      </c>
      <c r="CH1" s="103">
        <v>84</v>
      </c>
      <c r="CI1" s="103">
        <v>85</v>
      </c>
      <c r="CJ1" s="103">
        <v>86</v>
      </c>
      <c r="CK1" s="103">
        <v>87</v>
      </c>
      <c r="CL1" s="103">
        <v>88</v>
      </c>
      <c r="CM1" s="103">
        <v>89</v>
      </c>
      <c r="CN1" s="103">
        <v>90</v>
      </c>
      <c r="CO1" s="103">
        <v>91</v>
      </c>
      <c r="CP1" s="103">
        <v>92</v>
      </c>
      <c r="CQ1" s="103">
        <v>93</v>
      </c>
      <c r="CR1" s="103">
        <v>94</v>
      </c>
      <c r="CS1" s="103">
        <v>95</v>
      </c>
      <c r="CT1" s="103">
        <v>96</v>
      </c>
      <c r="CU1" s="103">
        <v>97</v>
      </c>
      <c r="CV1" s="103">
        <v>98</v>
      </c>
      <c r="CW1" s="103">
        <v>99</v>
      </c>
      <c r="CX1" s="103">
        <v>100</v>
      </c>
      <c r="CY1" s="103">
        <v>101</v>
      </c>
      <c r="CZ1" s="103">
        <v>102</v>
      </c>
      <c r="DA1" s="103">
        <v>103</v>
      </c>
      <c r="DB1" s="103">
        <v>104</v>
      </c>
      <c r="DC1" s="103">
        <v>105</v>
      </c>
      <c r="DD1" s="103">
        <v>106</v>
      </c>
      <c r="DE1" s="103">
        <v>107</v>
      </c>
      <c r="DF1" s="103">
        <v>108</v>
      </c>
      <c r="DG1" s="103">
        <v>109</v>
      </c>
      <c r="DH1" s="103">
        <v>110</v>
      </c>
      <c r="DI1" s="103">
        <v>111</v>
      </c>
      <c r="DJ1" s="103">
        <v>112</v>
      </c>
      <c r="DK1" s="103">
        <v>113</v>
      </c>
      <c r="DL1" s="103">
        <v>114</v>
      </c>
      <c r="DM1" s="103">
        <v>115</v>
      </c>
      <c r="DN1" s="103">
        <v>116</v>
      </c>
      <c r="DO1" s="103">
        <v>117</v>
      </c>
      <c r="DP1" s="103">
        <v>118</v>
      </c>
      <c r="DQ1" s="103">
        <v>119</v>
      </c>
      <c r="DR1" s="103">
        <v>120</v>
      </c>
      <c r="DS1" s="103">
        <v>121</v>
      </c>
      <c r="DT1" s="103">
        <v>122</v>
      </c>
      <c r="DU1" s="103">
        <v>123</v>
      </c>
      <c r="DV1" s="103">
        <v>124</v>
      </c>
      <c r="DW1" s="103">
        <v>125</v>
      </c>
      <c r="DX1" s="103">
        <v>126</v>
      </c>
      <c r="DY1" s="103">
        <v>127</v>
      </c>
      <c r="DZ1" s="103">
        <v>128</v>
      </c>
      <c r="EA1" s="103">
        <v>129</v>
      </c>
      <c r="EB1" s="103">
        <v>130</v>
      </c>
      <c r="EC1" s="103">
        <v>131</v>
      </c>
      <c r="ED1" s="103">
        <v>132</v>
      </c>
      <c r="EE1" s="103">
        <v>133</v>
      </c>
      <c r="EF1" s="103">
        <v>134</v>
      </c>
      <c r="EG1" s="103">
        <v>135</v>
      </c>
      <c r="EH1" s="103">
        <v>136</v>
      </c>
      <c r="EI1" s="103">
        <v>137</v>
      </c>
      <c r="EJ1" s="103">
        <v>138</v>
      </c>
      <c r="EK1" s="103">
        <v>139</v>
      </c>
      <c r="EL1" s="103">
        <v>140</v>
      </c>
      <c r="EM1" s="103">
        <v>141</v>
      </c>
      <c r="EN1" s="103">
        <v>142</v>
      </c>
      <c r="EO1" s="103">
        <v>143</v>
      </c>
      <c r="EP1" s="103">
        <v>144</v>
      </c>
      <c r="EQ1" s="103">
        <v>145</v>
      </c>
      <c r="ER1" s="103">
        <v>146</v>
      </c>
      <c r="ES1" s="103">
        <v>147</v>
      </c>
      <c r="ET1" s="103">
        <v>148</v>
      </c>
      <c r="EU1" s="103">
        <v>149</v>
      </c>
      <c r="EV1" s="103">
        <v>150</v>
      </c>
      <c r="EW1" s="103">
        <v>151</v>
      </c>
      <c r="EX1" s="103">
        <v>152</v>
      </c>
      <c r="EY1" s="103">
        <v>153</v>
      </c>
      <c r="EZ1" s="103">
        <v>154</v>
      </c>
      <c r="FA1" s="103">
        <v>155</v>
      </c>
      <c r="FB1" s="103">
        <v>156</v>
      </c>
      <c r="FC1" s="103">
        <v>157</v>
      </c>
      <c r="FD1" s="103">
        <v>158</v>
      </c>
      <c r="FE1" s="103">
        <v>159</v>
      </c>
      <c r="FF1" s="103">
        <v>160</v>
      </c>
      <c r="FG1" s="103">
        <v>161</v>
      </c>
      <c r="FH1" s="103">
        <v>162</v>
      </c>
      <c r="FI1" s="103">
        <v>163</v>
      </c>
      <c r="FJ1" s="103">
        <v>164</v>
      </c>
      <c r="FK1" s="103">
        <v>165</v>
      </c>
      <c r="FL1" s="103">
        <v>166</v>
      </c>
      <c r="FM1" s="103">
        <v>167</v>
      </c>
      <c r="FN1" s="103">
        <v>168</v>
      </c>
      <c r="FO1" s="103">
        <v>169</v>
      </c>
      <c r="FP1" s="103">
        <v>170</v>
      </c>
      <c r="FQ1" s="103">
        <v>171</v>
      </c>
      <c r="FR1" s="103">
        <v>172</v>
      </c>
      <c r="FS1" s="103">
        <v>173</v>
      </c>
      <c r="FT1" s="103">
        <v>174</v>
      </c>
      <c r="FU1" s="103">
        <v>175</v>
      </c>
      <c r="FV1" s="103">
        <v>176</v>
      </c>
      <c r="FW1" s="103">
        <v>177</v>
      </c>
      <c r="FX1" s="103">
        <v>178</v>
      </c>
      <c r="FY1" s="103">
        <v>179</v>
      </c>
      <c r="FZ1" s="103">
        <v>180</v>
      </c>
      <c r="GA1" s="103">
        <v>181</v>
      </c>
      <c r="GB1" s="103">
        <v>182</v>
      </c>
      <c r="GC1" s="103">
        <v>183</v>
      </c>
      <c r="GD1" s="103">
        <v>184</v>
      </c>
      <c r="GE1" s="103">
        <v>185</v>
      </c>
      <c r="GF1" s="103">
        <v>186</v>
      </c>
      <c r="GG1" s="103">
        <v>187</v>
      </c>
      <c r="GH1" s="103">
        <v>188</v>
      </c>
      <c r="GI1" s="103">
        <v>189</v>
      </c>
      <c r="GJ1" s="103">
        <v>190</v>
      </c>
      <c r="GK1" s="103">
        <v>191</v>
      </c>
      <c r="GL1" s="103">
        <v>192</v>
      </c>
      <c r="GM1" s="103">
        <v>193</v>
      </c>
      <c r="GN1" s="103">
        <v>194</v>
      </c>
      <c r="GO1" s="103">
        <v>195</v>
      </c>
      <c r="GP1" s="103">
        <v>196</v>
      </c>
      <c r="GQ1" s="103">
        <v>197</v>
      </c>
      <c r="GR1" s="103">
        <v>198</v>
      </c>
      <c r="GS1" s="103">
        <v>199</v>
      </c>
      <c r="GT1" s="103">
        <v>200</v>
      </c>
      <c r="GU1" s="103">
        <v>201</v>
      </c>
      <c r="GV1" s="103">
        <v>202</v>
      </c>
      <c r="GW1" s="103">
        <v>203</v>
      </c>
      <c r="GX1" s="103">
        <v>204</v>
      </c>
      <c r="GY1" s="103">
        <v>205</v>
      </c>
      <c r="GZ1" s="103">
        <v>206</v>
      </c>
      <c r="HA1" s="103">
        <v>207</v>
      </c>
      <c r="HB1" s="103">
        <v>208</v>
      </c>
      <c r="HC1" s="103">
        <v>209</v>
      </c>
      <c r="HD1" s="103">
        <v>210</v>
      </c>
      <c r="HE1" s="103">
        <v>211</v>
      </c>
      <c r="HF1" s="103">
        <v>212</v>
      </c>
      <c r="HG1" s="103">
        <v>213</v>
      </c>
      <c r="HH1" s="103">
        <v>214</v>
      </c>
      <c r="HI1" s="103">
        <v>215</v>
      </c>
      <c r="HJ1" s="103">
        <v>216</v>
      </c>
      <c r="HK1" s="103">
        <v>217</v>
      </c>
      <c r="HL1" s="103">
        <v>218</v>
      </c>
      <c r="HM1" s="103">
        <v>219</v>
      </c>
      <c r="HN1" s="103">
        <v>220</v>
      </c>
      <c r="HO1" s="103">
        <v>221</v>
      </c>
      <c r="HP1" s="103">
        <v>222</v>
      </c>
      <c r="HQ1" s="103">
        <v>223</v>
      </c>
      <c r="HR1" s="103">
        <v>224</v>
      </c>
      <c r="HS1" s="103">
        <v>225</v>
      </c>
      <c r="HT1" s="103">
        <v>226</v>
      </c>
      <c r="HU1" s="103">
        <v>227</v>
      </c>
      <c r="HV1" s="103">
        <v>228</v>
      </c>
      <c r="HW1" s="103">
        <v>229</v>
      </c>
      <c r="HX1" s="103">
        <v>230</v>
      </c>
      <c r="HY1" s="103">
        <v>231</v>
      </c>
      <c r="HZ1" s="103">
        <v>232</v>
      </c>
      <c r="IA1" s="103">
        <v>233</v>
      </c>
      <c r="IB1" s="103">
        <v>234</v>
      </c>
      <c r="IC1" s="103">
        <v>235</v>
      </c>
      <c r="ID1" s="103">
        <v>236</v>
      </c>
      <c r="IE1" s="103">
        <v>237</v>
      </c>
      <c r="IF1" s="103">
        <v>238</v>
      </c>
      <c r="IG1" s="103">
        <v>239</v>
      </c>
      <c r="IH1" s="103">
        <v>240</v>
      </c>
    </row>
    <row r="2" spans="1:242" x14ac:dyDescent="0.3">
      <c r="A2" s="105" t="s">
        <v>4</v>
      </c>
      <c r="B2" s="106">
        <f>+'EST. CAPITAL'!B21</f>
        <v>1078000000</v>
      </c>
      <c r="C2" s="106">
        <f t="shared" ref="C2" si="0">+B2-C3</f>
        <v>1076653361.9893758</v>
      </c>
      <c r="D2" s="106">
        <f t="shared" ref="D2" si="1">+C2-D3</f>
        <v>1075295047.2805617</v>
      </c>
      <c r="E2" s="106">
        <f t="shared" ref="E2" si="2">+D2-E3</f>
        <v>1073924954.6249073</v>
      </c>
      <c r="F2" s="106">
        <f t="shared" ref="F2" si="3">+E2-F3</f>
        <v>1072542981.8958356</v>
      </c>
      <c r="G2" s="106">
        <f t="shared" ref="G2" si="4">+F2-G3</f>
        <v>1071149026.0812303</v>
      </c>
      <c r="H2" s="106">
        <f t="shared" ref="H2" si="5">+G2-H3</f>
        <v>1069742983.2757565</v>
      </c>
      <c r="I2" s="106">
        <f t="shared" ref="I2" si="6">+H2-I3</f>
        <v>1068324748.6731164</v>
      </c>
      <c r="J2" s="106">
        <f t="shared" ref="J2" si="7">+I2-J3</f>
        <v>1066894216.558237</v>
      </c>
      <c r="K2" s="106">
        <f t="shared" ref="K2" si="8">+J2-K3</f>
        <v>1065451280.2993892</v>
      </c>
      <c r="L2" s="106">
        <f t="shared" ref="L2" si="9">+K2-L3</f>
        <v>1063995832.3402411</v>
      </c>
      <c r="M2" s="106">
        <f t="shared" ref="M2" si="10">+L2-M3</f>
        <v>1062527764.1918392</v>
      </c>
      <c r="N2" s="106">
        <f t="shared" ref="N2" si="11">+M2-N3</f>
        <v>1061046966.4245225</v>
      </c>
      <c r="O2" s="106">
        <f t="shared" ref="O2" si="12">+N2-O3</f>
        <v>1059553328.6597655</v>
      </c>
      <c r="P2" s="106">
        <f t="shared" ref="P2" si="13">+O2-P3</f>
        <v>1058046739.5619502</v>
      </c>
      <c r="Q2" s="106">
        <f t="shared" ref="Q2" si="14">+P2-Q3</f>
        <v>1056527086.8300678</v>
      </c>
      <c r="R2" s="106">
        <f t="shared" ref="R2" si="15">+Q2-R3</f>
        <v>1054994257.1893471</v>
      </c>
      <c r="S2" s="106">
        <f t="shared" ref="S2" si="16">+R2-S3</f>
        <v>1053448136.3828119</v>
      </c>
      <c r="T2" s="106">
        <f t="shared" ref="T2" si="17">+S2-T3</f>
        <v>1051888609.1627631</v>
      </c>
      <c r="U2" s="106">
        <f t="shared" ref="U2" si="18">+T2-U3</f>
        <v>1050315559.2821892</v>
      </c>
      <c r="V2" s="106">
        <f t="shared" ref="V2" si="19">+U2-V3</f>
        <v>1048728869.486101</v>
      </c>
      <c r="W2" s="106">
        <f t="shared" ref="W2" si="20">+V2-W3</f>
        <v>1047128421.5027909</v>
      </c>
      <c r="X2" s="106">
        <f t="shared" ref="X2" si="21">+W2-X3</f>
        <v>1045514096.0350175</v>
      </c>
      <c r="Y2" s="106">
        <f t="shared" ref="Y2" si="22">+X2-Y3</f>
        <v>1043885772.7511129</v>
      </c>
      <c r="Z2" s="106">
        <f t="shared" ref="Z2" si="23">+Y2-Z3</f>
        <v>1042243330.2760137</v>
      </c>
      <c r="AA2" s="106">
        <f t="shared" ref="AA2" si="24">+Z2-AA3</f>
        <v>1040586646.1822129</v>
      </c>
      <c r="AB2" s="106">
        <f t="shared" ref="AB2" si="25">+AA2-AB3</f>
        <v>1038915596.9806348</v>
      </c>
      <c r="AC2" s="106">
        <f t="shared" ref="AC2" si="26">+AB2-AC3</f>
        <v>1037230058.1114298</v>
      </c>
      <c r="AD2" s="106">
        <f t="shared" ref="AD2" si="27">+AC2-AD3</f>
        <v>1035529903.9346899</v>
      </c>
      <c r="AE2" s="106">
        <f t="shared" ref="AE2" si="28">+AD2-AE3</f>
        <v>1033815007.7210834</v>
      </c>
      <c r="AF2" s="106">
        <f t="shared" ref="AF2" si="29">+AE2-AF3</f>
        <v>1032085241.6424088</v>
      </c>
      <c r="AG2" s="106">
        <f t="shared" ref="AG2" si="30">+AF2-AG3</f>
        <v>1030340476.762066</v>
      </c>
      <c r="AH2" s="106">
        <f t="shared" ref="AH2" si="31">+AG2-AH3</f>
        <v>1028580583.0254457</v>
      </c>
      <c r="AI2" s="106">
        <f t="shared" ref="AI2" si="32">+AH2-AI3</f>
        <v>1026805429.2502352</v>
      </c>
      <c r="AJ2" s="106">
        <f t="shared" ref="AJ2" si="33">+AI2-AJ3</f>
        <v>1025014883.1166399</v>
      </c>
      <c r="AK2" s="106">
        <f t="shared" ref="AK2" si="34">+AJ2-AK3</f>
        <v>1023208811.1575201</v>
      </c>
      <c r="AL2" s="106">
        <f t="shared" ref="AL2" si="35">+AK2-AL3</f>
        <v>1021387078.7484428</v>
      </c>
      <c r="AM2" s="106">
        <f t="shared" ref="AM2" si="36">+AL2-AM3</f>
        <v>1019549550.0976464</v>
      </c>
      <c r="AN2" s="106">
        <f t="shared" ref="AN2" si="37">+AM2-AN3</f>
        <v>1017696088.2359189</v>
      </c>
      <c r="AO2" s="106">
        <f t="shared" ref="AO2" si="38">+AN2-AO3</f>
        <v>1015826555.0063884</v>
      </c>
      <c r="AP2" s="106">
        <f t="shared" ref="AP2" si="39">+AO2-AP3</f>
        <v>1013940811.0542247</v>
      </c>
      <c r="AQ2" s="106">
        <f t="shared" ref="AQ2" si="40">+AP2-AQ3</f>
        <v>1012038715.8162518</v>
      </c>
      <c r="AR2" s="106">
        <f t="shared" ref="AR2" si="41">+AQ2-AR3</f>
        <v>1010120127.5104704</v>
      </c>
      <c r="AS2" s="106">
        <f t="shared" ref="AS2" si="42">+AR2-AS3</f>
        <v>1008184903.1254896</v>
      </c>
      <c r="AT2" s="106">
        <f t="shared" ref="AT2" si="43">+AS2-AT3</f>
        <v>1006232898.4098666</v>
      </c>
      <c r="AU2" s="106">
        <f t="shared" ref="AU2" si="44">+AT2-AU3</f>
        <v>1004263967.8613544</v>
      </c>
      <c r="AV2" s="106">
        <f t="shared" ref="AV2" si="45">+AU2-AV3</f>
        <v>1002277964.716056</v>
      </c>
      <c r="AW2" s="106">
        <f t="shared" ref="AW2" si="46">+AV2-AW3</f>
        <v>1000274740.9374847</v>
      </c>
      <c r="AX2" s="106">
        <f t="shared" ref="AX2" si="47">+AW2-AX3</f>
        <v>998254147.20552957</v>
      </c>
      <c r="AY2" s="106">
        <f t="shared" ref="AY2" si="48">+AX2-AY3</f>
        <v>996216032.90532458</v>
      </c>
      <c r="AZ2" s="106">
        <f t="shared" ref="AZ2" si="49">+AY2-AZ3</f>
        <v>994160246.11602247</v>
      </c>
      <c r="BA2" s="106">
        <f t="shared" ref="BA2" si="50">+AZ2-BA3</f>
        <v>992086633.59947038</v>
      </c>
      <c r="BB2" s="106">
        <f t="shared" ref="BB2" si="51">+BA2-BB3</f>
        <v>989995040.78878725</v>
      </c>
      <c r="BC2" s="106">
        <f t="shared" ref="BC2" si="52">+BB2-BC3</f>
        <v>987885311.77684271</v>
      </c>
      <c r="BD2" s="106">
        <f t="shared" ref="BD2" si="53">+BC2-BD3</f>
        <v>985757289.30463564</v>
      </c>
      <c r="BE2" s="106">
        <f t="shared" ref="BE2" si="54">+BD2-BE3</f>
        <v>983610814.74957204</v>
      </c>
      <c r="BF2" s="106">
        <f t="shared" ref="BF2" si="55">+BE2-BF3</f>
        <v>981445728.1136415</v>
      </c>
      <c r="BG2" s="106">
        <f t="shared" ref="BG2" si="56">+BF2-BG3</f>
        <v>979261868.0114907</v>
      </c>
      <c r="BH2" s="106">
        <f t="shared" ref="BH2" si="57">+BG2-BH3</f>
        <v>977059071.65839422</v>
      </c>
      <c r="BI2" s="106">
        <f t="shared" ref="BI2" si="58">+BH2-BI3</f>
        <v>974837174.85811996</v>
      </c>
      <c r="BJ2" s="106">
        <f t="shared" ref="BJ2" si="59">+BI2-BJ3</f>
        <v>972596011.99069059</v>
      </c>
      <c r="BK2" s="106">
        <f t="shared" ref="BK2" si="60">+BJ2-BK3</f>
        <v>970335416.00003779</v>
      </c>
      <c r="BL2" s="106">
        <f t="shared" ref="BL2" si="61">+BK2-BL3</f>
        <v>968055218.38154995</v>
      </c>
      <c r="BM2" s="106">
        <f t="shared" ref="BM2" si="62">+BL2-BM3</f>
        <v>965755249.16951227</v>
      </c>
      <c r="BN2" s="106">
        <f t="shared" ref="BN2" si="63">+BM2-BN3</f>
        <v>963435336.92443693</v>
      </c>
      <c r="BO2" s="106">
        <f t="shared" ref="BO2" si="64">+BN2-BO3</f>
        <v>961095308.72028458</v>
      </c>
      <c r="BP2" s="106">
        <f t="shared" ref="BP2" si="65">+BO2-BP3</f>
        <v>958734990.13157403</v>
      </c>
      <c r="BQ2" s="106">
        <f t="shared" ref="BQ2" si="66">+BP2-BQ3</f>
        <v>956354205.22038078</v>
      </c>
      <c r="BR2" s="106">
        <f t="shared" ref="BR2" si="67">+BQ2-BR3</f>
        <v>953952776.52322257</v>
      </c>
      <c r="BS2" s="106">
        <f t="shared" ref="BS2" si="68">+BR2-BS3</f>
        <v>951530525.03783131</v>
      </c>
      <c r="BT2" s="106">
        <f t="shared" ref="BT2" si="69">+BS2-BT3</f>
        <v>949087270.20981026</v>
      </c>
      <c r="BU2" s="106">
        <f t="shared" ref="BU2" si="70">+BT2-BU3</f>
        <v>946622829.91917539</v>
      </c>
      <c r="BV2" s="106">
        <f t="shared" ref="BV2" si="71">+BU2-BV3</f>
        <v>944137020.46678042</v>
      </c>
      <c r="BW2" s="106">
        <f t="shared" ref="BW2" si="72">+BV2-BW3</f>
        <v>941629656.56062376</v>
      </c>
      <c r="BX2" s="106">
        <f t="shared" ref="BX2" si="73">+BW2-BX3</f>
        <v>939100551.30203676</v>
      </c>
      <c r="BY2" s="106">
        <f t="shared" ref="BY2" si="74">+BX2-BY3</f>
        <v>936549516.17175257</v>
      </c>
      <c r="BZ2" s="106">
        <f t="shared" ref="BZ2" si="75">+BY2-BZ3</f>
        <v>933976361.01585376</v>
      </c>
      <c r="CA2" s="106">
        <f t="shared" ref="CA2" si="76">+BZ2-CA3</f>
        <v>931380894.03159809</v>
      </c>
      <c r="CB2" s="106">
        <f t="shared" ref="CB2" si="77">+CA2-CB3</f>
        <v>928762921.75312197</v>
      </c>
      <c r="CC2" s="106">
        <f t="shared" ref="CC2" si="78">+CB2-CC3</f>
        <v>926122249.03701913</v>
      </c>
      <c r="CD2" s="106">
        <f t="shared" ref="CD2" si="79">+CC2-CD3</f>
        <v>923458679.04779494</v>
      </c>
      <c r="CE2" s="106">
        <f t="shared" ref="CE2" si="80">+CD2-CE3</f>
        <v>920772013.24319422</v>
      </c>
      <c r="CF2" s="106">
        <f t="shared" ref="CF2" si="81">+CE2-CF3</f>
        <v>918062051.35940182</v>
      </c>
      <c r="CG2" s="106">
        <f t="shared" ref="CG2" si="82">+CF2-CG3</f>
        <v>915328591.39611506</v>
      </c>
      <c r="CH2" s="106">
        <f t="shared" ref="CH2" si="83">+CG2-CH3</f>
        <v>912571429.60148668</v>
      </c>
      <c r="CI2" s="106">
        <f t="shared" ref="CI2" si="84">+CH2-CI3</f>
        <v>909790360.45693707</v>
      </c>
      <c r="CJ2" s="106">
        <f t="shared" ref="CJ2" si="85">+CI2-CJ3</f>
        <v>906985176.66183507</v>
      </c>
      <c r="CK2" s="106">
        <f t="shared" ref="CK2" si="86">+CJ2-CK3</f>
        <v>904155669.11804569</v>
      </c>
      <c r="CL2" s="106">
        <f t="shared" ref="CL2" si="87">+CK2-CL3</f>
        <v>901301626.91434407</v>
      </c>
      <c r="CM2" s="106">
        <f t="shared" ref="CM2" si="88">+CL2-CM3</f>
        <v>898422837.31069422</v>
      </c>
      <c r="CN2" s="106">
        <f t="shared" ref="CN2" si="89">+CM2-CN3</f>
        <v>895519085.72239113</v>
      </c>
      <c r="CO2" s="106">
        <f t="shared" ref="CO2" si="90">+CN2-CO3</f>
        <v>892590155.7040658</v>
      </c>
      <c r="CP2" s="106">
        <f t="shared" ref="CP2" si="91">+CO2-CP3</f>
        <v>889635828.93355167</v>
      </c>
      <c r="CQ2" s="106">
        <f t="shared" ref="CQ2" si="92">+CP2-CQ3</f>
        <v>886655885.1956104</v>
      </c>
      <c r="CR2" s="106">
        <f t="shared" ref="CR2" si="93">+CQ2-CR3</f>
        <v>883650102.36551738</v>
      </c>
      <c r="CS2" s="106">
        <f t="shared" ref="CS2" si="94">+CR2-CS3</f>
        <v>880618256.39250469</v>
      </c>
      <c r="CT2" s="106">
        <f t="shared" ref="CT2" si="95">+CS2-CT3</f>
        <v>877560121.28305995</v>
      </c>
      <c r="CU2" s="106">
        <f t="shared" ref="CU2" si="96">+CT2-CU3</f>
        <v>874475469.08408129</v>
      </c>
      <c r="CV2" s="106">
        <f t="shared" ref="CV2" si="97">+CU2-CV3</f>
        <v>871364069.86588526</v>
      </c>
      <c r="CW2" s="106">
        <f t="shared" ref="CW2" si="98">+CV2-CW3</f>
        <v>868225691.70506823</v>
      </c>
      <c r="CX2" s="106">
        <f t="shared" ref="CX2" si="99">+CW2-CX3</f>
        <v>865060100.6672188</v>
      </c>
      <c r="CY2" s="106">
        <f t="shared" ref="CY2" si="100">+CX2-CY3</f>
        <v>861867060.78948009</v>
      </c>
      <c r="CZ2" s="106">
        <f t="shared" ref="CZ2" si="101">+CY2-CZ3</f>
        <v>858646334.06296158</v>
      </c>
      <c r="DA2" s="106">
        <f t="shared" ref="DA2" si="102">+CZ2-DA3</f>
        <v>855397680.41499734</v>
      </c>
      <c r="DB2" s="106">
        <f t="shared" ref="DB2" si="103">+DA2-DB3</f>
        <v>852120857.69125164</v>
      </c>
      <c r="DC2" s="106">
        <f t="shared" ref="DC2" si="104">+DB2-DC3</f>
        <v>848815621.63766837</v>
      </c>
      <c r="DD2" s="106">
        <f t="shared" ref="DD2" si="105">+DC2-DD3</f>
        <v>845481725.88226449</v>
      </c>
      <c r="DE2" s="106">
        <f t="shared" ref="DE2" si="106">+DD2-DE3</f>
        <v>842118921.91676545</v>
      </c>
      <c r="DF2" s="106">
        <f t="shared" ref="DF2" si="107">+DE2-DF3</f>
        <v>838726959.07808161</v>
      </c>
      <c r="DG2" s="106">
        <f t="shared" ref="DG2" si="108">+DF2-DG3</f>
        <v>835305584.52962351</v>
      </c>
      <c r="DH2" s="106">
        <f t="shared" ref="DH2" si="109">+DG2-DH3</f>
        <v>831854543.24245572</v>
      </c>
      <c r="DI2" s="106">
        <f t="shared" ref="DI2" si="110">+DH2-DI3</f>
        <v>828373577.97628689</v>
      </c>
      <c r="DJ2" s="106">
        <f t="shared" ref="DJ2" si="111">+DI2-DJ3</f>
        <v>824862429.26029515</v>
      </c>
      <c r="DK2" s="106">
        <f t="shared" ref="DK2" si="112">+DJ2-DK3</f>
        <v>821320835.37378705</v>
      </c>
      <c r="DL2" s="106">
        <f t="shared" ref="DL2" si="113">+DK2-DL3</f>
        <v>817748532.326689</v>
      </c>
      <c r="DM2" s="106">
        <f t="shared" ref="DM2" si="114">+DL2-DM3</f>
        <v>814145253.83986962</v>
      </c>
      <c r="DN2" s="106">
        <f t="shared" ref="DN2" si="115">+DM2-DN3</f>
        <v>810510731.32529104</v>
      </c>
      <c r="DO2" s="106">
        <f t="shared" ref="DO2" si="116">+DN2-DO3</f>
        <v>806844693.86598849</v>
      </c>
      <c r="DP2" s="106">
        <f t="shared" ref="DP2" si="117">+DO2-DP3</f>
        <v>803146868.19587636</v>
      </c>
      <c r="DQ2" s="106">
        <f t="shared" ref="DQ2" si="118">+DP2-DQ3</f>
        <v>799416978.67937863</v>
      </c>
      <c r="DR2" s="106">
        <f t="shared" ref="DR2" si="119">+DQ2-DR3</f>
        <v>795654747.29088342</v>
      </c>
      <c r="DS2" s="106">
        <f t="shared" ref="DS2" si="120">+DR2-DS3</f>
        <v>791859893.59401858</v>
      </c>
      <c r="DT2" s="106">
        <f t="shared" ref="DT2" si="121">+DS2-DT3</f>
        <v>788032134.72074819</v>
      </c>
      <c r="DU2" s="106">
        <f t="shared" ref="DU2" si="122">+DT2-DU3</f>
        <v>784171185.35028768</v>
      </c>
      <c r="DV2" s="106">
        <f t="shared" ref="DV2" si="123">+DU2-DV3</f>
        <v>780276757.68783593</v>
      </c>
      <c r="DW2" s="106">
        <f t="shared" ref="DW2" si="124">+DV2-DW3</f>
        <v>776348561.44312298</v>
      </c>
      <c r="DX2" s="106">
        <f t="shared" ref="DX2" si="125">+DW2-DX3</f>
        <v>772386303.80877221</v>
      </c>
      <c r="DY2" s="106">
        <f t="shared" ref="DY2" si="126">+DX2-DY3</f>
        <v>768389689.43847394</v>
      </c>
      <c r="DZ2" s="106">
        <f t="shared" ref="DZ2" si="127">+DY2-DZ3</f>
        <v>764358420.42497087</v>
      </c>
      <c r="EA2" s="106">
        <f t="shared" ref="EA2" si="128">+DZ2-EA3</f>
        <v>760292196.2778517</v>
      </c>
      <c r="EB2" s="106">
        <f t="shared" ref="EB2" si="129">+EA2-EB3</f>
        <v>756190713.90115285</v>
      </c>
      <c r="EC2" s="106">
        <f t="shared" ref="EC2" si="130">+EB2-EC3</f>
        <v>752053667.57076561</v>
      </c>
      <c r="ED2" s="106">
        <f t="shared" ref="ED2" si="131">+EC2-ED3</f>
        <v>747880748.91164756</v>
      </c>
      <c r="EE2" s="106">
        <f t="shared" ref="EE2" si="132">+ED2-EE3</f>
        <v>743671646.87483633</v>
      </c>
      <c r="EF2" s="106">
        <f t="shared" ref="EF2" si="133">+EE2-EF3</f>
        <v>739426047.71426392</v>
      </c>
      <c r="EG2" s="106">
        <f t="shared" ref="EG2" si="134">+EF2-EG3</f>
        <v>735143634.9633702</v>
      </c>
      <c r="EH2" s="106">
        <f t="shared" ref="EH2" si="135">+EG2-EH3</f>
        <v>730824089.41151345</v>
      </c>
      <c r="EI2" s="106">
        <f t="shared" ref="EI2" si="136">+EH2-EI3</f>
        <v>726467089.08017659</v>
      </c>
      <c r="EJ2" s="106">
        <f t="shared" ref="EJ2" si="137">+EI2-EJ3</f>
        <v>722072309.19896662</v>
      </c>
      <c r="EK2" s="106">
        <f t="shared" ref="EK2" si="138">+EJ2-EK3</f>
        <v>717639422.18140674</v>
      </c>
      <c r="EL2" s="106">
        <f t="shared" ref="EL2" si="139">+EK2-EL3</f>
        <v>713168097.60051763</v>
      </c>
      <c r="EM2" s="106">
        <f t="shared" ref="EM2" si="140">+EL2-EM3</f>
        <v>708658002.16418755</v>
      </c>
      <c r="EN2" s="106">
        <f t="shared" ref="EN2" si="141">+EM2-EN3</f>
        <v>704108799.69032907</v>
      </c>
      <c r="EO2" s="106">
        <f t="shared" ref="EO2" si="142">+EN2-EO3</f>
        <v>699520151.08181977</v>
      </c>
      <c r="EP2" s="106">
        <f t="shared" ref="EP2" si="143">+EO2-EP3</f>
        <v>694891714.30122614</v>
      </c>
      <c r="EQ2" s="106">
        <f t="shared" ref="EQ2" si="144">+EP2-EQ3</f>
        <v>690223144.34530795</v>
      </c>
      <c r="ER2" s="106">
        <f t="shared" ref="ER2" si="145">+EQ2-ER3</f>
        <v>685514093.21930194</v>
      </c>
      <c r="ES2" s="106">
        <f t="shared" ref="ES2" si="146">+ER2-ES3</f>
        <v>680764209.91098237</v>
      </c>
      <c r="ET2" s="106">
        <f t="shared" ref="ET2" si="147">+ES2-ET3</f>
        <v>675973140.36449635</v>
      </c>
      <c r="EU2" s="106">
        <f t="shared" ref="EU2" si="148">+ET2-EU3</f>
        <v>671140527.45397282</v>
      </c>
      <c r="EV2" s="106">
        <f t="shared" ref="EV2" si="149">+EU2-EV3</f>
        <v>666266010.95690203</v>
      </c>
      <c r="EW2" s="106">
        <f t="shared" ref="EW2" si="150">+EV2-EW3</f>
        <v>661349227.52728522</v>
      </c>
      <c r="EX2" s="106">
        <f t="shared" ref="EX2" si="151">+EW2-EX3</f>
        <v>656389810.66855013</v>
      </c>
      <c r="EY2" s="106">
        <f t="shared" ref="EY2" si="152">+EX2-EY3</f>
        <v>651387390.70623302</v>
      </c>
      <c r="EZ2" s="106">
        <f t="shared" ref="EZ2" si="153">+EY2-EZ3</f>
        <v>646341594.76042259</v>
      </c>
      <c r="FA2" s="106">
        <f t="shared" ref="FA2" si="154">+EZ2-FA3</f>
        <v>641252046.71796608</v>
      </c>
      <c r="FB2" s="106">
        <f t="shared" ref="FB2" si="155">+FA2-FB3</f>
        <v>636118367.20443344</v>
      </c>
      <c r="FC2" s="106">
        <f t="shared" ref="FC2" si="156">+FB2-FC3</f>
        <v>630940173.55583894</v>
      </c>
      <c r="FD2" s="106">
        <f t="shared" ref="FD2" si="157">+FC2-FD3</f>
        <v>625717079.7901175</v>
      </c>
      <c r="FE2" s="106">
        <f t="shared" ref="FE2" si="158">+FD2-FE3</f>
        <v>620448696.57835352</v>
      </c>
      <c r="FF2" s="106">
        <f t="shared" ref="FF2" si="159">+FE2-FF3</f>
        <v>615134631.21576035</v>
      </c>
      <c r="FG2" s="106">
        <f t="shared" ref="FG2" si="160">+FF2-FG3</f>
        <v>609774487.59240806</v>
      </c>
      <c r="FH2" s="106">
        <f t="shared" ref="FH2" si="161">+FG2-FH3</f>
        <v>604367866.16369772</v>
      </c>
      <c r="FI2" s="106">
        <f t="shared" ref="FI2" si="162">+FH2-FI3</f>
        <v>598914363.92057896</v>
      </c>
      <c r="FJ2" s="106">
        <f t="shared" ref="FJ2" si="163">+FI2-FJ3</f>
        <v>593413574.35951018</v>
      </c>
      <c r="FK2" s="106">
        <f t="shared" ref="FK2" si="164">+FJ2-FK3</f>
        <v>587865087.45215738</v>
      </c>
      <c r="FL2" s="106">
        <f t="shared" ref="FL2" si="165">+FK2-FL3</f>
        <v>582268489.61483085</v>
      </c>
      <c r="FM2" s="106">
        <f t="shared" ref="FM2" si="166">+FL2-FM3</f>
        <v>576623363.67765689</v>
      </c>
      <c r="FN2" s="106">
        <f t="shared" ref="FN2" si="167">+FM2-FN3</f>
        <v>570929288.85348177</v>
      </c>
      <c r="FO2" s="106">
        <f t="shared" ref="FO2" si="168">+FN2-FO3</f>
        <v>565185840.70650613</v>
      </c>
      <c r="FP2" s="106">
        <f t="shared" ref="FP2" si="169">+FO2-FP3</f>
        <v>559392591.12064815</v>
      </c>
      <c r="FQ2" s="106">
        <f t="shared" ref="FQ2" si="170">+FP2-FQ3</f>
        <v>553549108.26763117</v>
      </c>
      <c r="FR2" s="106">
        <f t="shared" ref="FR2" si="171">+FQ2-FR3</f>
        <v>547654956.57479572</v>
      </c>
      <c r="FS2" s="106">
        <f t="shared" ref="FS2" si="172">+FR2-FS3</f>
        <v>541709696.6926316</v>
      </c>
      <c r="FT2" s="106">
        <f t="shared" ref="FT2" si="173">+FS2-FT3</f>
        <v>535712885.46202928</v>
      </c>
      <c r="FU2" s="106">
        <f t="shared" ref="FU2" si="174">+FT2-FU3</f>
        <v>529664075.88124639</v>
      </c>
      <c r="FV2" s="106">
        <f t="shared" ref="FV2" si="175">+FU2-FV3</f>
        <v>523562817.07258856</v>
      </c>
      <c r="FW2" s="106">
        <f t="shared" ref="FW2" si="176">+FV2-FW3</f>
        <v>517408654.24880087</v>
      </c>
      <c r="FX2" s="106">
        <f t="shared" ref="FX2" si="177">+FW2-FX3</f>
        <v>511201128.67916811</v>
      </c>
      <c r="FY2" s="106">
        <f t="shared" ref="FY2" si="178">+FX2-FY3</f>
        <v>504939777.65532106</v>
      </c>
      <c r="FZ2" s="106">
        <f t="shared" ref="FZ2" si="179">+FY2-FZ3</f>
        <v>498624134.45674622</v>
      </c>
      <c r="GA2" s="106">
        <f t="shared" ref="GA2" si="180">+FZ2-GA3</f>
        <v>492253728.31599653</v>
      </c>
      <c r="GB2" s="106">
        <f t="shared" ref="GB2" si="181">+GA2-GB3</f>
        <v>485828084.38360041</v>
      </c>
      <c r="GC2" s="106">
        <f t="shared" ref="GC2" si="182">+GB2-GC3</f>
        <v>479346723.69266647</v>
      </c>
      <c r="GD2" s="106">
        <f t="shared" ref="GD2" si="183">+GC2-GD3</f>
        <v>472809163.12318146</v>
      </c>
      <c r="GE2" s="106">
        <f t="shared" ref="GE2" si="184">+GD2-GE3</f>
        <v>466214915.36599845</v>
      </c>
      <c r="GF2" s="106">
        <f t="shared" ref="GF2" si="185">+GE2-GF3</f>
        <v>459563488.88651288</v>
      </c>
      <c r="GG2" s="106">
        <f t="shared" ref="GG2" si="186">+GF2-GG3</f>
        <v>452854387.88802367</v>
      </c>
      <c r="GH2" s="106">
        <f t="shared" ref="GH2" si="187">+GG2-GH3</f>
        <v>446087112.27477658</v>
      </c>
      <c r="GI2" s="106">
        <f t="shared" ref="GI2" si="188">+GH2-GI3</f>
        <v>439261157.61468703</v>
      </c>
      <c r="GJ2" s="106">
        <f t="shared" ref="GJ2" si="189">+GI2-GJ3</f>
        <v>432376015.10173982</v>
      </c>
      <c r="GK2" s="106">
        <f t="shared" ref="GK2" si="190">+GJ2-GK3</f>
        <v>425431171.51806289</v>
      </c>
      <c r="GL2" s="106">
        <f t="shared" ref="GL2" si="191">+GK2-GL3</f>
        <v>418426109.19567186</v>
      </c>
      <c r="GM2" s="106">
        <f t="shared" ref="GM2" si="192">+GL2-GM3</f>
        <v>411360305.9778834</v>
      </c>
      <c r="GN2" s="106">
        <f t="shared" ref="GN2" si="193">+GM2-GN3</f>
        <v>404233235.18039352</v>
      </c>
      <c r="GO2" s="106">
        <f t="shared" ref="GO2" si="194">+GN2-GO3</f>
        <v>397044365.55201858</v>
      </c>
      <c r="GP2" s="106">
        <f t="shared" ref="GP2" si="195">+GO2-GP3</f>
        <v>389793161.23509598</v>
      </c>
      <c r="GQ2" s="106">
        <f t="shared" ref="GQ2" si="196">+GP2-GQ3</f>
        <v>382479081.72554135</v>
      </c>
      <c r="GR2" s="106">
        <f t="shared" ref="GR2" si="197">+GQ2-GR3</f>
        <v>375101581.83255941</v>
      </c>
      <c r="GS2" s="106">
        <f t="shared" ref="GS2" si="198">+GR2-GS3</f>
        <v>367660111.63800538</v>
      </c>
      <c r="GT2" s="106">
        <f t="shared" ref="GT2" si="199">+GS2-GT3</f>
        <v>360154116.45539439</v>
      </c>
      <c r="GU2" s="106">
        <f t="shared" ref="GU2" si="200">+GT2-GU3</f>
        <v>352583036.78855497</v>
      </c>
      <c r="GV2" s="106">
        <f t="shared" ref="GV2" si="201">+GU2-GV3</f>
        <v>344946308.28992438</v>
      </c>
      <c r="GW2" s="106">
        <f t="shared" ref="GW2" si="202">+GV2-GW3</f>
        <v>337243361.7184822</v>
      </c>
      <c r="GX2" s="106">
        <f t="shared" ref="GX2" si="203">+GW2-GX3</f>
        <v>329473622.89731902</v>
      </c>
      <c r="GY2" s="106">
        <f t="shared" ref="GY2" si="204">+GX2-GY3</f>
        <v>321636512.67083752</v>
      </c>
      <c r="GZ2" s="106">
        <f t="shared" ref="GZ2" si="205">+GY2-GZ3</f>
        <v>313731446.86158222</v>
      </c>
      <c r="HA2" s="106">
        <f t="shared" ref="HA2" si="206">+GZ2-HA3</f>
        <v>305757836.22669488</v>
      </c>
      <c r="HB2" s="106">
        <f t="shared" ref="HB2" si="207">+HA2-HB3</f>
        <v>297715086.4139924</v>
      </c>
      <c r="HC2" s="106">
        <f t="shared" ref="HC2" si="208">+HB2-HC3</f>
        <v>289602597.91766399</v>
      </c>
      <c r="HD2" s="106">
        <f t="shared" ref="HD2" si="209">+HC2-HD3</f>
        <v>281419766.03358394</v>
      </c>
      <c r="HE2" s="106">
        <f t="shared" ref="HE2" si="210">+HD2-HE3</f>
        <v>273165980.814237</v>
      </c>
      <c r="HF2" s="106">
        <f t="shared" ref="HF2" si="211">+HE2-HF3</f>
        <v>264840627.02325311</v>
      </c>
      <c r="HG2" s="106">
        <f t="shared" ref="HG2" si="212">+HF2-HG3</f>
        <v>256443084.0895476</v>
      </c>
      <c r="HH2" s="106">
        <f t="shared" ref="HH2" si="213">+HG2-HH3</f>
        <v>247972726.06106395</v>
      </c>
      <c r="HI2" s="106">
        <f t="shared" ref="HI2" si="214">+HH2-HI3</f>
        <v>239428921.5581153</v>
      </c>
      <c r="HJ2" s="106">
        <f t="shared" ref="HJ2" si="215">+HI2-HJ3</f>
        <v>230811033.72632158</v>
      </c>
      <c r="HK2" s="106">
        <f t="shared" ref="HK2" si="216">+HJ2-HK3</f>
        <v>222118420.18913838</v>
      </c>
      <c r="HL2" s="106">
        <f t="shared" ref="HL2" si="217">+HK2-HL3</f>
        <v>213350432.99997428</v>
      </c>
      <c r="HM2" s="106">
        <f t="shared" ref="HM2" si="218">+HL2-HM3</f>
        <v>204506418.59389293</v>
      </c>
      <c r="HN2" s="106">
        <f t="shared" ref="HN2" si="219">+HM2-HN3</f>
        <v>195585717.73889646</v>
      </c>
      <c r="HO2" s="106">
        <f t="shared" ref="HO2" si="220">+HN2-HO3</f>
        <v>186587665.48678631</v>
      </c>
      <c r="HP2" s="106">
        <f t="shared" ref="HP2" si="221">+HO2-HP3</f>
        <v>177511591.1235981</v>
      </c>
      <c r="HQ2" s="106">
        <f t="shared" ref="HQ2" si="222">+HP2-HQ3</f>
        <v>168356818.11960667</v>
      </c>
      <c r="HR2" s="106">
        <f t="shared" ref="HR2" si="223">+HQ2-HR3</f>
        <v>159122664.07889766</v>
      </c>
      <c r="HS2" s="106">
        <f t="shared" ref="HS2" si="224">+HR2-HS3</f>
        <v>149808440.68850166</v>
      </c>
      <c r="HT2" s="106">
        <f t="shared" ref="HT2" si="225">+HS2-HT3</f>
        <v>140413453.66708753</v>
      </c>
      <c r="HU2" s="106">
        <f t="shared" ref="HU2" si="226">+HT2-HU3</f>
        <v>130937002.7132107</v>
      </c>
      <c r="HV2" s="106">
        <f t="shared" ref="HV2" si="227">+HU2-HV3</f>
        <v>121378381.45311283</v>
      </c>
      <c r="HW2" s="106">
        <f t="shared" ref="HW2" si="228">+HV2-HW3</f>
        <v>111736877.38806863</v>
      </c>
      <c r="HX2" s="106">
        <f t="shared" ref="HX2" si="229">+HW2-HX3</f>
        <v>102011771.84127644</v>
      </c>
      <c r="HY2" s="106">
        <f t="shared" ref="HY2" si="230">+HX2-HY3</f>
        <v>92202339.904288009</v>
      </c>
      <c r="HZ2" s="106">
        <f t="shared" ref="HZ2" si="231">+HY2-HZ3</f>
        <v>82307850.382973954</v>
      </c>
      <c r="IA2" s="106">
        <f t="shared" ref="IA2" si="232">+HZ2-IA3</f>
        <v>72327565.743020594</v>
      </c>
      <c r="IB2" s="106">
        <f t="shared" ref="IB2" si="233">+IA2-IB3</f>
        <v>62260742.054954194</v>
      </c>
      <c r="IC2" s="106">
        <f t="shared" ref="IC2" si="234">+IB2-IC3</f>
        <v>52106628.938688569</v>
      </c>
      <c r="ID2" s="106">
        <f t="shared" ref="ID2" si="235">+IC2-ID3</f>
        <v>41864469.507591806</v>
      </c>
      <c r="IE2" s="106">
        <f t="shared" ref="IE2" si="236">+ID2-IE3</f>
        <v>31533500.312068004</v>
      </c>
      <c r="IF2" s="106">
        <f t="shared" ref="IF2" si="237">+IE2-IF3</f>
        <v>21112951.282649815</v>
      </c>
      <c r="IG2" s="106">
        <f t="shared" ref="IG2" si="238">+IF2-IG3</f>
        <v>10602045.672597541</v>
      </c>
      <c r="IH2" s="106">
        <f t="shared" ref="IH2" si="239">+IG2-IH3</f>
        <v>5.029141902923584E-7</v>
      </c>
    </row>
    <row r="3" spans="1:242" x14ac:dyDescent="0.3">
      <c r="A3" s="105" t="s">
        <v>5</v>
      </c>
      <c r="B3" s="106"/>
      <c r="C3" s="106">
        <f>+C5-C4</f>
        <v>1346638.0106241293</v>
      </c>
      <c r="D3" s="106">
        <f t="shared" ref="D3:BO3" si="240">+D5-D4</f>
        <v>1358314.7088142522</v>
      </c>
      <c r="E3" s="106">
        <f t="shared" si="240"/>
        <v>1370092.6556543782</v>
      </c>
      <c r="F3" s="106">
        <f t="shared" si="240"/>
        <v>1381972.7290715594</v>
      </c>
      <c r="G3" s="106">
        <f t="shared" si="240"/>
        <v>1393955.8146053385</v>
      </c>
      <c r="H3" s="106">
        <f t="shared" si="240"/>
        <v>1406042.8054737821</v>
      </c>
      <c r="I3" s="106">
        <f t="shared" si="240"/>
        <v>1418234.6026400458</v>
      </c>
      <c r="J3" s="106">
        <f t="shared" si="240"/>
        <v>1430532.1148795374</v>
      </c>
      <c r="K3" s="106">
        <f t="shared" si="240"/>
        <v>1442936.2588476576</v>
      </c>
      <c r="L3" s="106">
        <f t="shared" si="240"/>
        <v>1455447.9591481257</v>
      </c>
      <c r="M3" s="106">
        <f t="shared" si="240"/>
        <v>1468068.1484018993</v>
      </c>
      <c r="N3" s="106">
        <f t="shared" si="240"/>
        <v>1480797.7673166916</v>
      </c>
      <c r="O3" s="106">
        <f t="shared" si="240"/>
        <v>1493637.7647570949</v>
      </c>
      <c r="P3" s="106">
        <f t="shared" si="240"/>
        <v>1506589.0978153031</v>
      </c>
      <c r="Q3" s="106">
        <f t="shared" si="240"/>
        <v>1519652.7318824586</v>
      </c>
      <c r="R3" s="106">
        <f t="shared" si="240"/>
        <v>1532829.6407206114</v>
      </c>
      <c r="S3" s="106">
        <f t="shared" si="240"/>
        <v>1546120.8065352999</v>
      </c>
      <c r="T3" s="106">
        <f t="shared" si="240"/>
        <v>1559527.2200487666</v>
      </c>
      <c r="U3" s="106">
        <f t="shared" si="240"/>
        <v>1573049.880573811</v>
      </c>
      <c r="V3" s="106">
        <f t="shared" si="240"/>
        <v>1586689.7960882671</v>
      </c>
      <c r="W3" s="106">
        <f t="shared" si="240"/>
        <v>1600447.9833101481</v>
      </c>
      <c r="X3" s="106">
        <f t="shared" si="240"/>
        <v>1614325.46777343</v>
      </c>
      <c r="Y3" s="106">
        <f t="shared" si="240"/>
        <v>1628323.2839044929</v>
      </c>
      <c r="Z3" s="106">
        <f t="shared" si="240"/>
        <v>1642442.4750992283</v>
      </c>
      <c r="AA3" s="106">
        <f t="shared" si="240"/>
        <v>1656684.0938008148</v>
      </c>
      <c r="AB3" s="106">
        <f t="shared" si="240"/>
        <v>1671049.2015781607</v>
      </c>
      <c r="AC3" s="106">
        <f t="shared" si="240"/>
        <v>1685538.8692050446</v>
      </c>
      <c r="AD3" s="106">
        <f t="shared" si="240"/>
        <v>1700154.1767399218</v>
      </c>
      <c r="AE3" s="106">
        <f t="shared" si="240"/>
        <v>1714896.2136064339</v>
      </c>
      <c r="AF3" s="106">
        <f t="shared" si="240"/>
        <v>1729766.0786746144</v>
      </c>
      <c r="AG3" s="106">
        <f t="shared" si="240"/>
        <v>1744764.880342802</v>
      </c>
      <c r="AH3" s="106">
        <f t="shared" si="240"/>
        <v>1759893.7366202548</v>
      </c>
      <c r="AI3" s="106">
        <f t="shared" si="240"/>
        <v>1775153.7752104905</v>
      </c>
      <c r="AJ3" s="106">
        <f t="shared" si="240"/>
        <v>1790546.13359534</v>
      </c>
      <c r="AK3" s="106">
        <f t="shared" si="240"/>
        <v>1806071.9591197446</v>
      </c>
      <c r="AL3" s="106">
        <f t="shared" si="240"/>
        <v>1821732.4090772737</v>
      </c>
      <c r="AM3" s="106">
        <f t="shared" si="240"/>
        <v>1837528.6507963818</v>
      </c>
      <c r="AN3" s="106">
        <f t="shared" si="240"/>
        <v>1853461.8617274389</v>
      </c>
      <c r="AO3" s="106">
        <f t="shared" si="240"/>
        <v>1869533.229530476</v>
      </c>
      <c r="AP3" s="106">
        <f t="shared" si="240"/>
        <v>1885743.9521637354</v>
      </c>
      <c r="AQ3" s="106">
        <f t="shared" si="240"/>
        <v>1902095.2379729468</v>
      </c>
      <c r="AR3" s="106">
        <f t="shared" si="240"/>
        <v>1918588.305781411</v>
      </c>
      <c r="AS3" s="106">
        <f t="shared" si="240"/>
        <v>1935224.3849808406</v>
      </c>
      <c r="AT3" s="106">
        <f t="shared" si="240"/>
        <v>1952004.7156230099</v>
      </c>
      <c r="AU3" s="106">
        <f t="shared" si="240"/>
        <v>1968930.5485121757</v>
      </c>
      <c r="AV3" s="106">
        <f t="shared" si="240"/>
        <v>1986003.1452983264</v>
      </c>
      <c r="AW3" s="106">
        <f t="shared" si="240"/>
        <v>2003223.7785712089</v>
      </c>
      <c r="AX3" s="106">
        <f t="shared" si="240"/>
        <v>2020593.7319551986</v>
      </c>
      <c r="AY3" s="106">
        <f t="shared" si="240"/>
        <v>2038114.300204983</v>
      </c>
      <c r="AZ3" s="106">
        <f t="shared" si="240"/>
        <v>2055786.7893020604</v>
      </c>
      <c r="BA3" s="106">
        <f t="shared" si="240"/>
        <v>2073612.5165520981</v>
      </c>
      <c r="BB3" s="106">
        <f t="shared" si="240"/>
        <v>2091592.8106831219</v>
      </c>
      <c r="BC3" s="106">
        <f t="shared" si="240"/>
        <v>2109729.0119445547</v>
      </c>
      <c r="BD3" s="106">
        <f t="shared" si="240"/>
        <v>2128022.4722071271</v>
      </c>
      <c r="BE3" s="106">
        <f t="shared" si="240"/>
        <v>2146474.5550636332</v>
      </c>
      <c r="BF3" s="106">
        <f t="shared" si="240"/>
        <v>2165086.6359305903</v>
      </c>
      <c r="BG3" s="106">
        <f t="shared" si="240"/>
        <v>2183860.1021507438</v>
      </c>
      <c r="BH3" s="106">
        <f t="shared" si="240"/>
        <v>2202796.3530964945</v>
      </c>
      <c r="BI3" s="106">
        <f t="shared" si="240"/>
        <v>2221896.8002741933</v>
      </c>
      <c r="BJ3" s="106">
        <f t="shared" si="240"/>
        <v>2241162.8674293719</v>
      </c>
      <c r="BK3" s="106">
        <f t="shared" si="240"/>
        <v>2260595.9906528518</v>
      </c>
      <c r="BL3" s="106">
        <f t="shared" si="240"/>
        <v>2280197.6184878014</v>
      </c>
      <c r="BM3" s="106">
        <f t="shared" si="240"/>
        <v>2299969.2120377105</v>
      </c>
      <c r="BN3" s="106">
        <f t="shared" si="240"/>
        <v>2319912.2450752892</v>
      </c>
      <c r="BO3" s="106">
        <f t="shared" si="240"/>
        <v>2340028.2041523373</v>
      </c>
      <c r="BP3" s="106">
        <f t="shared" ref="BP3:DR3" si="241">+BP5-BP4</f>
        <v>2360318.5887105418</v>
      </c>
      <c r="BQ3" s="106">
        <f t="shared" si="241"/>
        <v>2380784.9111932516</v>
      </c>
      <c r="BR3" s="106">
        <f t="shared" si="241"/>
        <v>2401428.6971582081</v>
      </c>
      <c r="BS3" s="106">
        <f t="shared" si="241"/>
        <v>2422251.4853912666</v>
      </c>
      <c r="BT3" s="106">
        <f t="shared" si="241"/>
        <v>2443254.8280210942</v>
      </c>
      <c r="BU3" s="106">
        <f t="shared" si="241"/>
        <v>2464440.2906348649</v>
      </c>
      <c r="BV3" s="106">
        <f t="shared" si="241"/>
        <v>2485809.4523949595</v>
      </c>
      <c r="BW3" s="106">
        <f t="shared" si="241"/>
        <v>2507363.9061566768</v>
      </c>
      <c r="BX3" s="106">
        <f t="shared" si="241"/>
        <v>2529105.2585869608</v>
      </c>
      <c r="BY3" s="106">
        <f t="shared" si="241"/>
        <v>2551035.1302841688</v>
      </c>
      <c r="BZ3" s="106">
        <f t="shared" si="241"/>
        <v>2573155.1558988634</v>
      </c>
      <c r="CA3" s="106">
        <f t="shared" si="241"/>
        <v>2595466.9842556613</v>
      </c>
      <c r="CB3" s="106">
        <f t="shared" si="241"/>
        <v>2617972.2784761423</v>
      </c>
      <c r="CC3" s="106">
        <f t="shared" si="241"/>
        <v>2640672.7161028087</v>
      </c>
      <c r="CD3" s="106">
        <f t="shared" si="241"/>
        <v>2663569.9892241368</v>
      </c>
      <c r="CE3" s="106">
        <f t="shared" si="241"/>
        <v>2686665.8046006998</v>
      </c>
      <c r="CF3" s="106">
        <f t="shared" si="241"/>
        <v>2709961.8837923929</v>
      </c>
      <c r="CG3" s="106">
        <f t="shared" si="241"/>
        <v>2733459.9632867565</v>
      </c>
      <c r="CH3" s="106">
        <f t="shared" si="241"/>
        <v>2757161.7946284162</v>
      </c>
      <c r="CI3" s="106">
        <f t="shared" si="241"/>
        <v>2781069.144549639</v>
      </c>
      <c r="CJ3" s="106">
        <f t="shared" si="241"/>
        <v>2805183.7951020282</v>
      </c>
      <c r="CK3" s="106">
        <f t="shared" si="241"/>
        <v>2829507.5437893579</v>
      </c>
      <c r="CL3" s="106">
        <f t="shared" si="241"/>
        <v>2854042.2037015557</v>
      </c>
      <c r="CM3" s="106">
        <f t="shared" si="241"/>
        <v>2878789.6036498519</v>
      </c>
      <c r="CN3" s="106">
        <f t="shared" si="241"/>
        <v>2903751.5883031003</v>
      </c>
      <c r="CO3" s="106">
        <f t="shared" si="241"/>
        <v>2928930.0183252767</v>
      </c>
      <c r="CP3" s="106">
        <f t="shared" si="241"/>
        <v>2954326.7705141753</v>
      </c>
      <c r="CQ3" s="106">
        <f t="shared" si="241"/>
        <v>2979943.7379413033</v>
      </c>
      <c r="CR3" s="106">
        <f t="shared" si="241"/>
        <v>3005782.8300929917</v>
      </c>
      <c r="CS3" s="106">
        <f t="shared" si="241"/>
        <v>3031845.9730127286</v>
      </c>
      <c r="CT3" s="106">
        <f t="shared" si="241"/>
        <v>3058135.1094447216</v>
      </c>
      <c r="CU3" s="106">
        <f t="shared" si="241"/>
        <v>3084652.1989787165</v>
      </c>
      <c r="CV3" s="106">
        <f t="shared" si="241"/>
        <v>3111399.2181960605</v>
      </c>
      <c r="CW3" s="106">
        <f t="shared" si="241"/>
        <v>3138378.1608170383</v>
      </c>
      <c r="CX3" s="106">
        <f t="shared" si="241"/>
        <v>3165591.0378494831</v>
      </c>
      <c r="CY3" s="106">
        <f t="shared" si="241"/>
        <v>3193039.8777386751</v>
      </c>
      <c r="CZ3" s="106">
        <f t="shared" si="241"/>
        <v>3220726.7265185481</v>
      </c>
      <c r="DA3" s="106">
        <f t="shared" si="241"/>
        <v>3248653.6479641898</v>
      </c>
      <c r="DB3" s="106">
        <f t="shared" si="241"/>
        <v>3276822.7237456879</v>
      </c>
      <c r="DC3" s="106">
        <f t="shared" si="241"/>
        <v>3305236.0535832867</v>
      </c>
      <c r="DD3" s="106">
        <f t="shared" si="241"/>
        <v>3333895.755403907</v>
      </c>
      <c r="DE3" s="106">
        <f t="shared" si="241"/>
        <v>3362803.9654990146</v>
      </c>
      <c r="DF3" s="106">
        <f t="shared" si="241"/>
        <v>3391962.8386838567</v>
      </c>
      <c r="DG3" s="106">
        <f t="shared" si="241"/>
        <v>3421374.5484580845</v>
      </c>
      <c r="DH3" s="106">
        <f t="shared" si="241"/>
        <v>3451041.2871677643</v>
      </c>
      <c r="DI3" s="106">
        <f t="shared" si="241"/>
        <v>3480965.2661687965</v>
      </c>
      <c r="DJ3" s="106">
        <f t="shared" si="241"/>
        <v>3511148.7159917466</v>
      </c>
      <c r="DK3" s="106">
        <f t="shared" si="241"/>
        <v>3541593.8865081109</v>
      </c>
      <c r="DL3" s="106">
        <f t="shared" si="241"/>
        <v>3572303.047098022</v>
      </c>
      <c r="DM3" s="106">
        <f t="shared" si="241"/>
        <v>3603278.4868194098</v>
      </c>
      <c r="DN3" s="106">
        <f t="shared" si="241"/>
        <v>3634522.51457862</v>
      </c>
      <c r="DO3" s="106">
        <f t="shared" si="241"/>
        <v>3666037.4593025316</v>
      </c>
      <c r="DP3" s="106">
        <f t="shared" si="241"/>
        <v>3697825.6701121433</v>
      </c>
      <c r="DQ3" s="106">
        <f t="shared" si="241"/>
        <v>3729889.5164976856</v>
      </c>
      <c r="DR3" s="106">
        <f t="shared" si="241"/>
        <v>3762231.3884952376</v>
      </c>
      <c r="DS3" s="106">
        <f t="shared" ref="DS3:FV3" si="242">+DS5-DS4</f>
        <v>3794853.6968648797</v>
      </c>
      <c r="DT3" s="106">
        <f t="shared" si="242"/>
        <v>3827758.8732703952</v>
      </c>
      <c r="DU3" s="106">
        <f t="shared" si="242"/>
        <v>3860949.3704605224</v>
      </c>
      <c r="DV3" s="106">
        <f t="shared" si="242"/>
        <v>3894427.6624517851</v>
      </c>
      <c r="DW3" s="106">
        <f t="shared" si="242"/>
        <v>3928196.2447129041</v>
      </c>
      <c r="DX3" s="106">
        <f t="shared" si="242"/>
        <v>3962257.6343508102</v>
      </c>
      <c r="DY3" s="106">
        <f t="shared" si="242"/>
        <v>3996614.3702982664</v>
      </c>
      <c r="DZ3" s="106">
        <f t="shared" si="242"/>
        <v>4031269.0135031221</v>
      </c>
      <c r="EA3" s="106">
        <f t="shared" si="242"/>
        <v>4066224.1471192073</v>
      </c>
      <c r="EB3" s="106">
        <f t="shared" si="242"/>
        <v>4101482.3766988777</v>
      </c>
      <c r="EC3" s="106">
        <f t="shared" si="242"/>
        <v>4137046.3303872338</v>
      </c>
      <c r="ED3" s="106">
        <f t="shared" si="242"/>
        <v>4172918.6591180209</v>
      </c>
      <c r="EE3" s="106">
        <f t="shared" si="242"/>
        <v>4209102.0368112344</v>
      </c>
      <c r="EF3" s="106">
        <f t="shared" si="242"/>
        <v>4245599.1605724245</v>
      </c>
      <c r="EG3" s="106">
        <f t="shared" si="242"/>
        <v>4282412.7508937474</v>
      </c>
      <c r="EH3" s="106">
        <f t="shared" si="242"/>
        <v>4319545.5518567469</v>
      </c>
      <c r="EI3" s="106">
        <f t="shared" si="242"/>
        <v>4357000.3313368969</v>
      </c>
      <c r="EJ3" s="106">
        <f t="shared" si="242"/>
        <v>4394779.8812099192</v>
      </c>
      <c r="EK3" s="106">
        <f t="shared" si="242"/>
        <v>4432887.0175598906</v>
      </c>
      <c r="EL3" s="106">
        <f t="shared" si="242"/>
        <v>4471324.5808891524</v>
      </c>
      <c r="EM3" s="106">
        <f t="shared" si="242"/>
        <v>4510095.4363300418</v>
      </c>
      <c r="EN3" s="106">
        <f t="shared" si="242"/>
        <v>4549202.4738584599</v>
      </c>
      <c r="EO3" s="106">
        <f t="shared" si="242"/>
        <v>4588648.6085092863</v>
      </c>
      <c r="EP3" s="106">
        <f t="shared" si="242"/>
        <v>4628436.7805936709</v>
      </c>
      <c r="EQ3" s="106">
        <f t="shared" si="242"/>
        <v>4668569.9559181985</v>
      </c>
      <c r="ER3" s="106">
        <f t="shared" si="242"/>
        <v>4709051.1260059653</v>
      </c>
      <c r="ES3" s="106">
        <f t="shared" si="242"/>
        <v>4749883.308319563</v>
      </c>
      <c r="ET3" s="106">
        <f t="shared" si="242"/>
        <v>4791069.5464860024</v>
      </c>
      <c r="EU3" s="106">
        <f t="shared" si="242"/>
        <v>4832612.9105235822</v>
      </c>
      <c r="EV3" s="106">
        <f t="shared" si="242"/>
        <v>4874516.4970707316</v>
      </c>
      <c r="EW3" s="106">
        <f t="shared" si="242"/>
        <v>4916783.4296168322</v>
      </c>
      <c r="EX3" s="106">
        <f t="shared" si="242"/>
        <v>4959416.8587350398</v>
      </c>
      <c r="EY3" s="106">
        <f t="shared" si="242"/>
        <v>5002419.9623171315</v>
      </c>
      <c r="EZ3" s="106">
        <f t="shared" si="242"/>
        <v>5045795.9458103832</v>
      </c>
      <c r="FA3" s="106">
        <f t="shared" si="242"/>
        <v>5089548.0424565058</v>
      </c>
      <c r="FB3" s="106">
        <f t="shared" si="242"/>
        <v>5133679.513532646</v>
      </c>
      <c r="FC3" s="106">
        <f t="shared" si="242"/>
        <v>5178193.6485944875</v>
      </c>
      <c r="FD3" s="106">
        <f t="shared" si="242"/>
        <v>5223093.7657214506</v>
      </c>
      <c r="FE3" s="106">
        <f t="shared" si="242"/>
        <v>5268383.2117640208</v>
      </c>
      <c r="FF3" s="106">
        <f t="shared" si="242"/>
        <v>5314065.3625932271</v>
      </c>
      <c r="FG3" s="106">
        <f t="shared" si="242"/>
        <v>5360143.6233522724</v>
      </c>
      <c r="FH3" s="106">
        <f t="shared" si="242"/>
        <v>5406621.4287103601</v>
      </c>
      <c r="FI3" s="106">
        <f t="shared" si="242"/>
        <v>5453502.2431187071</v>
      </c>
      <c r="FJ3" s="106">
        <f t="shared" si="242"/>
        <v>5500789.56106879</v>
      </c>
      <c r="FK3" s="106">
        <f t="shared" si="242"/>
        <v>5548486.9073528172</v>
      </c>
      <c r="FL3" s="106">
        <f t="shared" si="242"/>
        <v>5596597.8373264736</v>
      </c>
      <c r="FM3" s="106">
        <f t="shared" si="242"/>
        <v>5645125.9371739319</v>
      </c>
      <c r="FN3" s="106">
        <f t="shared" si="242"/>
        <v>5694074.8241751678</v>
      </c>
      <c r="FO3" s="106">
        <f t="shared" si="242"/>
        <v>5743448.1469755899</v>
      </c>
      <c r="FP3" s="106">
        <f t="shared" si="242"/>
        <v>5793249.5858580153</v>
      </c>
      <c r="FQ3" s="106">
        <f t="shared" si="242"/>
        <v>5843482.8530169902</v>
      </c>
      <c r="FR3" s="106">
        <f t="shared" si="242"/>
        <v>5894151.6928355005</v>
      </c>
      <c r="FS3" s="106">
        <f t="shared" si="242"/>
        <v>5945259.8821640769</v>
      </c>
      <c r="FT3" s="106">
        <f t="shared" si="242"/>
        <v>5996811.2306023221</v>
      </c>
      <c r="FU3" s="106">
        <f t="shared" si="242"/>
        <v>6048809.5807828745</v>
      </c>
      <c r="FV3" s="106">
        <f t="shared" si="242"/>
        <v>6101258.8086578427</v>
      </c>
      <c r="FW3" s="106">
        <f t="shared" ref="FW3:IH3" si="243">+FW5-FW4</f>
        <v>6154162.8237877153</v>
      </c>
      <c r="FX3" s="106">
        <f t="shared" si="243"/>
        <v>6207525.5696327779</v>
      </c>
      <c r="FY3" s="106">
        <f t="shared" si="243"/>
        <v>6261351.023847064</v>
      </c>
      <c r="FZ3" s="106">
        <f t="shared" si="243"/>
        <v>6315643.198574841</v>
      </c>
      <c r="GA3" s="106">
        <f t="shared" si="243"/>
        <v>6370406.1407496836</v>
      </c>
      <c r="GB3" s="106">
        <f t="shared" si="243"/>
        <v>6425643.9323961241</v>
      </c>
      <c r="GC3" s="106">
        <f t="shared" si="243"/>
        <v>6481360.6909339316</v>
      </c>
      <c r="GD3" s="106">
        <f t="shared" si="243"/>
        <v>6537560.5694850199</v>
      </c>
      <c r="GE3" s="106">
        <f t="shared" si="243"/>
        <v>6594247.7571830237</v>
      </c>
      <c r="GF3" s="106">
        <f t="shared" si="243"/>
        <v>6651426.4794855583</v>
      </c>
      <c r="GG3" s="106">
        <f t="shared" si="243"/>
        <v>6709100.9984891769</v>
      </c>
      <c r="GH3" s="106">
        <f t="shared" si="243"/>
        <v>6767275.613247077</v>
      </c>
      <c r="GI3" s="106">
        <f t="shared" si="243"/>
        <v>6825954.6600895431</v>
      </c>
      <c r="GJ3" s="106">
        <f t="shared" si="243"/>
        <v>6885142.5129471794</v>
      </c>
      <c r="GK3" s="106">
        <f t="shared" si="243"/>
        <v>6944843.5836769445</v>
      </c>
      <c r="GL3" s="106">
        <f t="shared" si="243"/>
        <v>7005062.3223910071</v>
      </c>
      <c r="GM3" s="106">
        <f t="shared" si="243"/>
        <v>7065803.2177884597</v>
      </c>
      <c r="GN3" s="106">
        <f t="shared" si="243"/>
        <v>7127070.7974899039</v>
      </c>
      <c r="GO3" s="106">
        <f t="shared" si="243"/>
        <v>7188869.6283749379</v>
      </c>
      <c r="GP3" s="106">
        <f t="shared" si="243"/>
        <v>7251204.3169225771</v>
      </c>
      <c r="GQ3" s="106">
        <f t="shared" si="243"/>
        <v>7314079.5095546134</v>
      </c>
      <c r="GR3" s="106">
        <f t="shared" si="243"/>
        <v>7377499.8929819614</v>
      </c>
      <c r="GS3" s="106">
        <f t="shared" si="243"/>
        <v>7441470.1945540085</v>
      </c>
      <c r="GT3" s="106">
        <f t="shared" si="243"/>
        <v>7505995.1826109858</v>
      </c>
      <c r="GU3" s="106">
        <f t="shared" si="243"/>
        <v>7571079.6668394059</v>
      </c>
      <c r="GV3" s="106">
        <f t="shared" si="243"/>
        <v>7636728.4986305702</v>
      </c>
      <c r="GW3" s="106">
        <f t="shared" si="243"/>
        <v>7702946.5714421961</v>
      </c>
      <c r="GX3" s="106">
        <f t="shared" si="243"/>
        <v>7769738.8211631719</v>
      </c>
      <c r="GY3" s="106">
        <f t="shared" si="243"/>
        <v>7837110.2264814768</v>
      </c>
      <c r="GZ3" s="106">
        <f t="shared" si="243"/>
        <v>7905065.8092552982</v>
      </c>
      <c r="HA3" s="106">
        <f t="shared" si="243"/>
        <v>7973610.6348873507</v>
      </c>
      <c r="HB3" s="106">
        <f t="shared" si="243"/>
        <v>8042749.8127024593</v>
      </c>
      <c r="HC3" s="106">
        <f t="shared" si="243"/>
        <v>8112488.4963284023</v>
      </c>
      <c r="HD3" s="106">
        <f t="shared" si="243"/>
        <v>8182831.8840800663</v>
      </c>
      <c r="HE3" s="106">
        <f t="shared" si="243"/>
        <v>8253785.2193469238</v>
      </c>
      <c r="HF3" s="106">
        <f t="shared" si="243"/>
        <v>8325353.7909838818</v>
      </c>
      <c r="HG3" s="106">
        <f t="shared" si="243"/>
        <v>8397542.9337055031</v>
      </c>
      <c r="HH3" s="106">
        <f t="shared" si="243"/>
        <v>8470358.0284836628</v>
      </c>
      <c r="HI3" s="106">
        <f t="shared" si="243"/>
        <v>8543804.5029486455</v>
      </c>
      <c r="HJ3" s="106">
        <f t="shared" si="243"/>
        <v>8617887.8317937125</v>
      </c>
      <c r="HK3" s="106">
        <f t="shared" si="243"/>
        <v>8692613.5371831972</v>
      </c>
      <c r="HL3" s="106">
        <f t="shared" si="243"/>
        <v>8767987.1891641114</v>
      </c>
      <c r="HM3" s="106">
        <f t="shared" si="243"/>
        <v>8844014.4060813542</v>
      </c>
      <c r="HN3" s="106">
        <f t="shared" si="243"/>
        <v>8920700.8549964856</v>
      </c>
      <c r="HO3" s="106">
        <f t="shared" si="243"/>
        <v>8998052.252110159</v>
      </c>
      <c r="HP3" s="106">
        <f t="shared" si="243"/>
        <v>9076074.3631882071</v>
      </c>
      <c r="HQ3" s="106">
        <f t="shared" si="243"/>
        <v>9154773.003991412</v>
      </c>
      <c r="HR3" s="106">
        <f t="shared" si="243"/>
        <v>9234154.0407090224</v>
      </c>
      <c r="HS3" s="106">
        <f t="shared" si="243"/>
        <v>9314223.3903960101</v>
      </c>
      <c r="HT3" s="106">
        <f t="shared" si="243"/>
        <v>9394987.0214141328</v>
      </c>
      <c r="HU3" s="106">
        <f t="shared" si="243"/>
        <v>9476450.9538768157</v>
      </c>
      <c r="HV3" s="106">
        <f t="shared" si="243"/>
        <v>9558621.2600978818</v>
      </c>
      <c r="HW3" s="106">
        <f t="shared" si="243"/>
        <v>9641504.0650441889</v>
      </c>
      <c r="HX3" s="106">
        <f t="shared" si="243"/>
        <v>9725105.5467921887</v>
      </c>
      <c r="HY3" s="106">
        <f t="shared" si="243"/>
        <v>9809431.9369884226</v>
      </c>
      <c r="HZ3" s="106">
        <f t="shared" si="243"/>
        <v>9894489.5213140491</v>
      </c>
      <c r="IA3" s="106">
        <f t="shared" si="243"/>
        <v>9980284.6399533637</v>
      </c>
      <c r="IB3" s="106">
        <f t="shared" si="243"/>
        <v>10066823.688066399</v>
      </c>
      <c r="IC3" s="106">
        <f t="shared" si="243"/>
        <v>10154113.116265623</v>
      </c>
      <c r="ID3" s="106">
        <f t="shared" si="243"/>
        <v>10242159.431096762</v>
      </c>
      <c r="IE3" s="106">
        <f t="shared" si="243"/>
        <v>10330969.195523802</v>
      </c>
      <c r="IF3" s="106">
        <f t="shared" si="243"/>
        <v>10420549.029418189</v>
      </c>
      <c r="IG3" s="106">
        <f t="shared" si="243"/>
        <v>10510905.610052275</v>
      </c>
      <c r="IH3" s="106">
        <f t="shared" si="243"/>
        <v>10602045.672597038</v>
      </c>
    </row>
    <row r="4" spans="1:242" x14ac:dyDescent="0.3">
      <c r="A4" s="105" t="s">
        <v>6</v>
      </c>
      <c r="B4" s="106"/>
      <c r="C4" s="106">
        <f>+B2*'COSTO DE CAPITAL'!$B$2</f>
        <v>9347338.0000000019</v>
      </c>
      <c r="D4" s="106">
        <f>+C2*'COSTO DE CAPITAL'!$B$2</f>
        <v>9335661.301809879</v>
      </c>
      <c r="E4" s="106">
        <f>+D2*'COSTO DE CAPITAL'!$B$2</f>
        <v>9323883.354969753</v>
      </c>
      <c r="F4" s="106">
        <f>+E2*'COSTO DE CAPITAL'!$B$2</f>
        <v>9312003.2815525718</v>
      </c>
      <c r="G4" s="106">
        <f>+F2*'COSTO DE CAPITAL'!$B$2</f>
        <v>9300020.1960187927</v>
      </c>
      <c r="H4" s="106">
        <f>+G2*'COSTO DE CAPITAL'!$B$2</f>
        <v>9287933.2051503491</v>
      </c>
      <c r="I4" s="106">
        <f>+H2*'COSTO DE CAPITAL'!$B$2</f>
        <v>9275741.4079840854</v>
      </c>
      <c r="J4" s="106">
        <f>+I2*'COSTO DE CAPITAL'!$B$2</f>
        <v>9263443.8957445938</v>
      </c>
      <c r="K4" s="106">
        <f>+J2*'COSTO DE CAPITAL'!$B$2</f>
        <v>9251039.7517764736</v>
      </c>
      <c r="L4" s="106">
        <f>+K2*'COSTO DE CAPITAL'!$B$2</f>
        <v>9238528.0514760055</v>
      </c>
      <c r="M4" s="106">
        <f>+L2*'COSTO DE CAPITAL'!$B$2</f>
        <v>9225907.8622222319</v>
      </c>
      <c r="N4" s="106">
        <f>+M2*'COSTO DE CAPITAL'!$B$2</f>
        <v>9213178.2433074396</v>
      </c>
      <c r="O4" s="106">
        <f>+N2*'COSTO DE CAPITAL'!$B$2</f>
        <v>9200338.2458670363</v>
      </c>
      <c r="P4" s="106">
        <f>+O2*'COSTO DE CAPITAL'!$B$2</f>
        <v>9187386.9128088281</v>
      </c>
      <c r="Q4" s="106">
        <f>+P2*'COSTO DE CAPITAL'!$B$2</f>
        <v>9174323.2787416726</v>
      </c>
      <c r="R4" s="106">
        <f>+Q2*'COSTO DE CAPITAL'!$B$2</f>
        <v>9161146.3699035197</v>
      </c>
      <c r="S4" s="106">
        <f>+R2*'COSTO DE CAPITAL'!$B$2</f>
        <v>9147855.2040888313</v>
      </c>
      <c r="T4" s="106">
        <f>+S2*'COSTO DE CAPITAL'!$B$2</f>
        <v>9134448.7905753646</v>
      </c>
      <c r="U4" s="106">
        <f>+T2*'COSTO DE CAPITAL'!$B$2</f>
        <v>9120926.1300503202</v>
      </c>
      <c r="V4" s="106">
        <f>+U2*'COSTO DE CAPITAL'!$B$2</f>
        <v>9107286.2145358641</v>
      </c>
      <c r="W4" s="106">
        <f>+V2*'COSTO DE CAPITAL'!$B$2</f>
        <v>9093528.0273139831</v>
      </c>
      <c r="X4" s="106">
        <f>+W2*'COSTO DE CAPITAL'!$B$2</f>
        <v>9079650.5428507011</v>
      </c>
      <c r="Y4" s="106">
        <f>+X2*'COSTO DE CAPITAL'!$B$2</f>
        <v>9065652.7267196383</v>
      </c>
      <c r="Z4" s="106">
        <f>+Y2*'COSTO DE CAPITAL'!$B$2</f>
        <v>9051533.5355249029</v>
      </c>
      <c r="AA4" s="106">
        <f>+Z2*'COSTO DE CAPITAL'!$B$2</f>
        <v>9037291.9168233164</v>
      </c>
      <c r="AB4" s="106">
        <f>+AA2*'COSTO DE CAPITAL'!$B$2</f>
        <v>9022926.8090459704</v>
      </c>
      <c r="AC4" s="106">
        <f>+AB2*'COSTO DE CAPITAL'!$B$2</f>
        <v>9008437.1414190866</v>
      </c>
      <c r="AD4" s="106">
        <f>+AC2*'COSTO DE CAPITAL'!$B$2</f>
        <v>8993821.8338842094</v>
      </c>
      <c r="AE4" s="106">
        <f>+AD2*'COSTO DE CAPITAL'!$B$2</f>
        <v>8979079.7970176972</v>
      </c>
      <c r="AF4" s="106">
        <f>+AE2*'COSTO DE CAPITAL'!$B$2</f>
        <v>8964209.9319495168</v>
      </c>
      <c r="AG4" s="106">
        <f>+AF2*'COSTO DE CAPITAL'!$B$2</f>
        <v>8949211.1302813292</v>
      </c>
      <c r="AH4" s="106">
        <f>+AG2*'COSTO DE CAPITAL'!$B$2</f>
        <v>8934082.2740038764</v>
      </c>
      <c r="AI4" s="106">
        <f>+AH2*'COSTO DE CAPITAL'!$B$2</f>
        <v>8918822.2354136407</v>
      </c>
      <c r="AJ4" s="106">
        <f>+AI2*'COSTO DE CAPITAL'!$B$2</f>
        <v>8903429.8770287912</v>
      </c>
      <c r="AK4" s="106">
        <f>+AJ2*'COSTO DE CAPITAL'!$B$2</f>
        <v>8887904.0515043866</v>
      </c>
      <c r="AL4" s="106">
        <f>+AK2*'COSTO DE CAPITAL'!$B$2</f>
        <v>8872243.6015468575</v>
      </c>
      <c r="AM4" s="106">
        <f>+AL2*'COSTO DE CAPITAL'!$B$2</f>
        <v>8856447.3598277494</v>
      </c>
      <c r="AN4" s="106">
        <f>+AM2*'COSTO DE CAPITAL'!$B$2</f>
        <v>8840514.1488966923</v>
      </c>
      <c r="AO4" s="106">
        <f>+AN2*'COSTO DE CAPITAL'!$B$2</f>
        <v>8824442.7810936552</v>
      </c>
      <c r="AP4" s="106">
        <f>+AO2*'COSTO DE CAPITAL'!$B$2</f>
        <v>8808232.0584603958</v>
      </c>
      <c r="AQ4" s="106">
        <f>+AP2*'COSTO DE CAPITAL'!$B$2</f>
        <v>8791880.7726511844</v>
      </c>
      <c r="AR4" s="106">
        <f>+AQ2*'COSTO DE CAPITAL'!$B$2</f>
        <v>8775387.7048427202</v>
      </c>
      <c r="AS4" s="106">
        <f>+AR2*'COSTO DE CAPITAL'!$B$2</f>
        <v>8758751.6256432906</v>
      </c>
      <c r="AT4" s="106">
        <f>+AS2*'COSTO DE CAPITAL'!$B$2</f>
        <v>8741971.2950011212</v>
      </c>
      <c r="AU4" s="106">
        <f>+AT2*'COSTO DE CAPITAL'!$B$2</f>
        <v>8725045.4621119555</v>
      </c>
      <c r="AV4" s="106">
        <f>+AU2*'COSTO DE CAPITAL'!$B$2</f>
        <v>8707972.8653258048</v>
      </c>
      <c r="AW4" s="106">
        <f>+AV2*'COSTO DE CAPITAL'!$B$2</f>
        <v>8690752.2320529222</v>
      </c>
      <c r="AX4" s="106">
        <f>+AW2*'COSTO DE CAPITAL'!$B$2</f>
        <v>8673382.2786689326</v>
      </c>
      <c r="AY4" s="106">
        <f>+AX2*'COSTO DE CAPITAL'!$B$2</f>
        <v>8655861.7104191482</v>
      </c>
      <c r="AZ4" s="106">
        <f>+AY2*'COSTO DE CAPITAL'!$B$2</f>
        <v>8638189.2213220708</v>
      </c>
      <c r="BA4" s="106">
        <f>+AZ2*'COSTO DE CAPITAL'!$B$2</f>
        <v>8620363.4940720331</v>
      </c>
      <c r="BB4" s="106">
        <f>+BA2*'COSTO DE CAPITAL'!$B$2</f>
        <v>8602383.1999410093</v>
      </c>
      <c r="BC4" s="106">
        <f>+BB2*'COSTO DE CAPITAL'!$B$2</f>
        <v>8584246.9986795764</v>
      </c>
      <c r="BD4" s="106">
        <f>+BC2*'COSTO DE CAPITAL'!$B$2</f>
        <v>8565953.538417004</v>
      </c>
      <c r="BE4" s="106">
        <f>+BD2*'COSTO DE CAPITAL'!$B$2</f>
        <v>8547501.4555604979</v>
      </c>
      <c r="BF4" s="106">
        <f>+BE2*'COSTO DE CAPITAL'!$B$2</f>
        <v>8528889.3746935409</v>
      </c>
      <c r="BG4" s="106">
        <f>+BF2*'COSTO DE CAPITAL'!$B$2</f>
        <v>8510115.9084733874</v>
      </c>
      <c r="BH4" s="106">
        <f>+BG2*'COSTO DE CAPITAL'!$B$2</f>
        <v>8491179.6575276367</v>
      </c>
      <c r="BI4" s="106">
        <f>+BH2*'COSTO DE CAPITAL'!$B$2</f>
        <v>8472079.2103499379</v>
      </c>
      <c r="BJ4" s="106">
        <f>+BI2*'COSTO DE CAPITAL'!$B$2</f>
        <v>8452813.1431947593</v>
      </c>
      <c r="BK4" s="106">
        <f>+BJ2*'COSTO DE CAPITAL'!$B$2</f>
        <v>8433380.0199712794</v>
      </c>
      <c r="BL4" s="106">
        <f>+BK2*'COSTO DE CAPITAL'!$B$2</f>
        <v>8413778.3921363298</v>
      </c>
      <c r="BM4" s="106">
        <f>+BL2*'COSTO DE CAPITAL'!$B$2</f>
        <v>8394006.7985864207</v>
      </c>
      <c r="BN4" s="106">
        <f>+BM2*'COSTO DE CAPITAL'!$B$2</f>
        <v>8374063.765548842</v>
      </c>
      <c r="BO4" s="106">
        <f>+BN2*'COSTO DE CAPITAL'!$B$2</f>
        <v>8353947.8064717939</v>
      </c>
      <c r="BP4" s="106">
        <f>+BO2*'COSTO DE CAPITAL'!$B$2</f>
        <v>8333657.4219135894</v>
      </c>
      <c r="BQ4" s="106">
        <f>+BP2*'COSTO DE CAPITAL'!$B$2</f>
        <v>8313191.0994308796</v>
      </c>
      <c r="BR4" s="106">
        <f>+BQ2*'COSTO DE CAPITAL'!$B$2</f>
        <v>8292547.3134659231</v>
      </c>
      <c r="BS4" s="106">
        <f>+BR2*'COSTO DE CAPITAL'!$B$2</f>
        <v>8271724.5252328645</v>
      </c>
      <c r="BT4" s="106">
        <f>+BS2*'COSTO DE CAPITAL'!$B$2</f>
        <v>8250721.182603037</v>
      </c>
      <c r="BU4" s="106">
        <f>+BT2*'COSTO DE CAPITAL'!$B$2</f>
        <v>8229535.7199892662</v>
      </c>
      <c r="BV4" s="106">
        <f>+BU2*'COSTO DE CAPITAL'!$B$2</f>
        <v>8208166.5582291717</v>
      </c>
      <c r="BW4" s="106">
        <f>+BV2*'COSTO DE CAPITAL'!$B$2</f>
        <v>8186612.1044674544</v>
      </c>
      <c r="BX4" s="106">
        <f>+BW2*'COSTO DE CAPITAL'!$B$2</f>
        <v>8164870.7520371703</v>
      </c>
      <c r="BY4" s="106">
        <f>+BX2*'COSTO DE CAPITAL'!$B$2</f>
        <v>8142940.8803399624</v>
      </c>
      <c r="BZ4" s="106">
        <f>+BY2*'COSTO DE CAPITAL'!$B$2</f>
        <v>8120820.8547252677</v>
      </c>
      <c r="CA4" s="106">
        <f>+BZ2*'COSTO DE CAPITAL'!$B$2</f>
        <v>8098509.0263684699</v>
      </c>
      <c r="CB4" s="106">
        <f>+CA2*'COSTO DE CAPITAL'!$B$2</f>
        <v>8076003.7321479889</v>
      </c>
      <c r="CC4" s="106">
        <f>+CB2*'COSTO DE CAPITAL'!$B$2</f>
        <v>8053303.2945213225</v>
      </c>
      <c r="CD4" s="106">
        <f>+CC2*'COSTO DE CAPITAL'!$B$2</f>
        <v>8030406.0213999944</v>
      </c>
      <c r="CE4" s="106">
        <f>+CD2*'COSTO DE CAPITAL'!$B$2</f>
        <v>8007310.2060234314</v>
      </c>
      <c r="CF4" s="106">
        <f>+CE2*'COSTO DE CAPITAL'!$B$2</f>
        <v>7984014.1268317383</v>
      </c>
      <c r="CG4" s="106">
        <f>+CF2*'COSTO DE CAPITAL'!$B$2</f>
        <v>7960516.0473373746</v>
      </c>
      <c r="CH4" s="106">
        <f>+CG2*'COSTO DE CAPITAL'!$B$2</f>
        <v>7936814.215995715</v>
      </c>
      <c r="CI4" s="106">
        <f>+CH2*'COSTO DE CAPITAL'!$B$2</f>
        <v>7912906.8660744922</v>
      </c>
      <c r="CJ4" s="106">
        <f>+CI2*'COSTO DE CAPITAL'!$B$2</f>
        <v>7888792.215522103</v>
      </c>
      <c r="CK4" s="106">
        <f>+CJ2*'COSTO DE CAPITAL'!$B$2</f>
        <v>7864468.4668347733</v>
      </c>
      <c r="CL4" s="106">
        <f>+CK2*'COSTO DE CAPITAL'!$B$2</f>
        <v>7839933.8069225755</v>
      </c>
      <c r="CM4" s="106">
        <f>+CL2*'COSTO DE CAPITAL'!$B$2</f>
        <v>7815186.4069742793</v>
      </c>
      <c r="CN4" s="106">
        <f>+CM2*'COSTO DE CAPITAL'!$B$2</f>
        <v>7790224.4223210309</v>
      </c>
      <c r="CO4" s="106">
        <f>+CN2*'COSTO DE CAPITAL'!$B$2</f>
        <v>7765045.9922988545</v>
      </c>
      <c r="CP4" s="106">
        <f>+CO2*'COSTO DE CAPITAL'!$B$2</f>
        <v>7739649.2401099559</v>
      </c>
      <c r="CQ4" s="106">
        <f>+CP2*'COSTO DE CAPITAL'!$B$2</f>
        <v>7714032.2726828279</v>
      </c>
      <c r="CR4" s="106">
        <f>+CQ2*'COSTO DE CAPITAL'!$B$2</f>
        <v>7688193.1805311395</v>
      </c>
      <c r="CS4" s="106">
        <f>+CR2*'COSTO DE CAPITAL'!$B$2</f>
        <v>7662130.0376114026</v>
      </c>
      <c r="CT4" s="106">
        <f>+CS2*'COSTO DE CAPITAL'!$B$2</f>
        <v>7635840.9011794096</v>
      </c>
      <c r="CU4" s="106">
        <f>+CT2*'COSTO DE CAPITAL'!$B$2</f>
        <v>7609323.8116454147</v>
      </c>
      <c r="CV4" s="106">
        <f>+CU2*'COSTO DE CAPITAL'!$B$2</f>
        <v>7582576.7924280707</v>
      </c>
      <c r="CW4" s="106">
        <f>+CV2*'COSTO DE CAPITAL'!$B$2</f>
        <v>7555597.8498070929</v>
      </c>
      <c r="CX4" s="106">
        <f>+CW2*'COSTO DE CAPITAL'!$B$2</f>
        <v>7528384.9727746481</v>
      </c>
      <c r="CY4" s="106">
        <f>+CX2*'COSTO DE CAPITAL'!$B$2</f>
        <v>7500936.1328854561</v>
      </c>
      <c r="CZ4" s="106">
        <f>+CY2*'COSTO DE CAPITAL'!$B$2</f>
        <v>7473249.2841055831</v>
      </c>
      <c r="DA4" s="106">
        <f>+CZ2*'COSTO DE CAPITAL'!$B$2</f>
        <v>7445322.3626599414</v>
      </c>
      <c r="DB4" s="106">
        <f>+DA2*'COSTO DE CAPITAL'!$B$2</f>
        <v>7417153.2868784433</v>
      </c>
      <c r="DC4" s="106">
        <f>+DB2*'COSTO DE CAPITAL'!$B$2</f>
        <v>7388739.9570408445</v>
      </c>
      <c r="DD4" s="106">
        <f>+DC2*'COSTO DE CAPITAL'!$B$2</f>
        <v>7360080.2552202241</v>
      </c>
      <c r="DE4" s="106">
        <f>+DD2*'COSTO DE CAPITAL'!$B$2</f>
        <v>7331172.0451251166</v>
      </c>
      <c r="DF4" s="106">
        <f>+DE2*'COSTO DE CAPITAL'!$B$2</f>
        <v>7302013.1719402745</v>
      </c>
      <c r="DG4" s="106">
        <f>+DF2*'COSTO DE CAPITAL'!$B$2</f>
        <v>7272601.4621660467</v>
      </c>
      <c r="DH4" s="106">
        <f>+DG2*'COSTO DE CAPITAL'!$B$2</f>
        <v>7242934.7234563669</v>
      </c>
      <c r="DI4" s="106">
        <f>+DH2*'COSTO DE CAPITAL'!$B$2</f>
        <v>7213010.7444553347</v>
      </c>
      <c r="DJ4" s="106">
        <f>+DI2*'COSTO DE CAPITAL'!$B$2</f>
        <v>7182827.2946323846</v>
      </c>
      <c r="DK4" s="106">
        <f>+DJ2*'COSTO DE CAPITAL'!$B$2</f>
        <v>7152382.1241160203</v>
      </c>
      <c r="DL4" s="106">
        <f>+DK2*'COSTO DE CAPITAL'!$B$2</f>
        <v>7121672.9635261092</v>
      </c>
      <c r="DM4" s="106">
        <f>+DL2*'COSTO DE CAPITAL'!$B$2</f>
        <v>7090697.5238047214</v>
      </c>
      <c r="DN4" s="106">
        <f>+DM2*'COSTO DE CAPITAL'!$B$2</f>
        <v>7059453.4960455112</v>
      </c>
      <c r="DO4" s="106">
        <f>+DN2*'COSTO DE CAPITAL'!$B$2</f>
        <v>7027938.5513215996</v>
      </c>
      <c r="DP4" s="106">
        <f>+DO2*'COSTO DE CAPITAL'!$B$2</f>
        <v>6996150.3405119879</v>
      </c>
      <c r="DQ4" s="106">
        <f>+DP2*'COSTO DE CAPITAL'!$B$2</f>
        <v>6964086.4941264456</v>
      </c>
      <c r="DR4" s="106">
        <f>+DQ2*'COSTO DE CAPITAL'!$B$2</f>
        <v>6931744.6221288936</v>
      </c>
      <c r="DS4" s="106">
        <f>+DR2*'COSTO DE CAPITAL'!$B$2</f>
        <v>6899122.3137592515</v>
      </c>
      <c r="DT4" s="106">
        <f>+DS2*'COSTO DE CAPITAL'!$B$2</f>
        <v>6866217.137353736</v>
      </c>
      <c r="DU4" s="106">
        <f>+DT2*'COSTO DE CAPITAL'!$B$2</f>
        <v>6833026.6401636088</v>
      </c>
      <c r="DV4" s="106">
        <f>+DU2*'COSTO DE CAPITAL'!$B$2</f>
        <v>6799548.3481723461</v>
      </c>
      <c r="DW4" s="106">
        <f>+DV2*'COSTO DE CAPITAL'!$B$2</f>
        <v>6765779.7659112271</v>
      </c>
      <c r="DX4" s="106">
        <f>+DW2*'COSTO DE CAPITAL'!$B$2</f>
        <v>6731718.376273321</v>
      </c>
      <c r="DY4" s="106">
        <f>+DX2*'COSTO DE CAPITAL'!$B$2</f>
        <v>6697361.6403258648</v>
      </c>
      <c r="DZ4" s="106">
        <f>+DY2*'COSTO DE CAPITAL'!$B$2</f>
        <v>6662706.997121009</v>
      </c>
      <c r="EA4" s="106">
        <f>+DZ2*'COSTO DE CAPITAL'!$B$2</f>
        <v>6627751.8635049239</v>
      </c>
      <c r="EB4" s="106">
        <f>+EA2*'COSTO DE CAPITAL'!$B$2</f>
        <v>6592493.6339252535</v>
      </c>
      <c r="EC4" s="106">
        <f>+EB2*'COSTO DE CAPITAL'!$B$2</f>
        <v>6556929.6802368974</v>
      </c>
      <c r="ED4" s="106">
        <f>+EC2*'COSTO DE CAPITAL'!$B$2</f>
        <v>6521057.3515061103</v>
      </c>
      <c r="EE4" s="106">
        <f>+ED2*'COSTO DE CAPITAL'!$B$2</f>
        <v>6484873.9738128968</v>
      </c>
      <c r="EF4" s="106">
        <f>+EE2*'COSTO DE CAPITAL'!$B$2</f>
        <v>6448376.8500517067</v>
      </c>
      <c r="EG4" s="106">
        <f>+EF2*'COSTO DE CAPITAL'!$B$2</f>
        <v>6411563.2597303838</v>
      </c>
      <c r="EH4" s="106">
        <f>+EG2*'COSTO DE CAPITAL'!$B$2</f>
        <v>6374430.4587673843</v>
      </c>
      <c r="EI4" s="106">
        <f>+EH2*'COSTO DE CAPITAL'!$B$2</f>
        <v>6336975.6792872343</v>
      </c>
      <c r="EJ4" s="106">
        <f>+EI2*'COSTO DE CAPITAL'!$B$2</f>
        <v>6299196.129414212</v>
      </c>
      <c r="EK4" s="106">
        <f>+EJ2*'COSTO DE CAPITAL'!$B$2</f>
        <v>6261088.9930642406</v>
      </c>
      <c r="EL4" s="106">
        <f>+EK2*'COSTO DE CAPITAL'!$B$2</f>
        <v>6222651.4297349788</v>
      </c>
      <c r="EM4" s="106">
        <f>+EL2*'COSTO DE CAPITAL'!$B$2</f>
        <v>6183880.5742940893</v>
      </c>
      <c r="EN4" s="106">
        <f>+EM2*'COSTO DE CAPITAL'!$B$2</f>
        <v>6144773.5367656713</v>
      </c>
      <c r="EO4" s="106">
        <f>+EN2*'COSTO DE CAPITAL'!$B$2</f>
        <v>6105327.4021148449</v>
      </c>
      <c r="EP4" s="106">
        <f>+EO2*'COSTO DE CAPITAL'!$B$2</f>
        <v>6065539.2300304603</v>
      </c>
      <c r="EQ4" s="106">
        <f>+EP2*'COSTO DE CAPITAL'!$B$2</f>
        <v>6025406.0547059327</v>
      </c>
      <c r="ER4" s="106">
        <f>+EQ2*'COSTO DE CAPITAL'!$B$2</f>
        <v>5984924.8846181659</v>
      </c>
      <c r="ES4" s="106">
        <f>+ER2*'COSTO DE CAPITAL'!$B$2</f>
        <v>5944092.7023045681</v>
      </c>
      <c r="ET4" s="106">
        <f>+ES2*'COSTO DE CAPITAL'!$B$2</f>
        <v>5902906.4641381288</v>
      </c>
      <c r="EU4" s="106">
        <f>+ET2*'COSTO DE CAPITAL'!$B$2</f>
        <v>5861363.1001005489</v>
      </c>
      <c r="EV4" s="106">
        <f>+EU2*'COSTO DE CAPITAL'!$B$2</f>
        <v>5819459.5135533996</v>
      </c>
      <c r="EW4" s="106">
        <f>+EV2*'COSTO DE CAPITAL'!$B$2</f>
        <v>5777192.581007299</v>
      </c>
      <c r="EX4" s="106">
        <f>+EW2*'COSTO DE CAPITAL'!$B$2</f>
        <v>5734559.1518890914</v>
      </c>
      <c r="EY4" s="106">
        <f>+EX2*'COSTO DE CAPITAL'!$B$2</f>
        <v>5691556.0483069997</v>
      </c>
      <c r="EZ4" s="106">
        <f>+EY2*'COSTO DE CAPITAL'!$B$2</f>
        <v>5648180.064813748</v>
      </c>
      <c r="FA4" s="106">
        <f>+EZ2*'COSTO DE CAPITAL'!$B$2</f>
        <v>5604427.9681676254</v>
      </c>
      <c r="FB4" s="106">
        <f>+FA2*'COSTO DE CAPITAL'!$B$2</f>
        <v>5560296.4970914852</v>
      </c>
      <c r="FC4" s="106">
        <f>+FB2*'COSTO DE CAPITAL'!$B$2</f>
        <v>5515782.3620296437</v>
      </c>
      <c r="FD4" s="106">
        <f>+FC2*'COSTO DE CAPITAL'!$B$2</f>
        <v>5470882.2449026806</v>
      </c>
      <c r="FE4" s="106">
        <f>+FD2*'COSTO DE CAPITAL'!$B$2</f>
        <v>5425592.7988601103</v>
      </c>
      <c r="FF4" s="106">
        <f>+FE2*'COSTO DE CAPITAL'!$B$2</f>
        <v>5379910.6480309041</v>
      </c>
      <c r="FG4" s="106">
        <f>+FF2*'COSTO DE CAPITAL'!$B$2</f>
        <v>5333832.3872718588</v>
      </c>
      <c r="FH4" s="106">
        <f>+FG2*'COSTO DE CAPITAL'!$B$2</f>
        <v>5287354.5819137711</v>
      </c>
      <c r="FI4" s="106">
        <f>+FH2*'COSTO DE CAPITAL'!$B$2</f>
        <v>5240473.7675054241</v>
      </c>
      <c r="FJ4" s="106">
        <f>+FI2*'COSTO DE CAPITAL'!$B$2</f>
        <v>5193186.4495553412</v>
      </c>
      <c r="FK4" s="106">
        <f>+FJ2*'COSTO DE CAPITAL'!$B$2</f>
        <v>5145489.1032713139</v>
      </c>
      <c r="FL4" s="106">
        <f>+FK2*'COSTO DE CAPITAL'!$B$2</f>
        <v>5097378.1732976576</v>
      </c>
      <c r="FM4" s="106">
        <f>+FL2*'COSTO DE CAPITAL'!$B$2</f>
        <v>5048850.0734501993</v>
      </c>
      <c r="FN4" s="106">
        <f>+FM2*'COSTO DE CAPITAL'!$B$2</f>
        <v>4999901.1864489634</v>
      </c>
      <c r="FO4" s="106">
        <f>+FN2*'COSTO DE CAPITAL'!$B$2</f>
        <v>4950527.8636485413</v>
      </c>
      <c r="FP4" s="106">
        <f>+FO2*'COSTO DE CAPITAL'!$B$2</f>
        <v>4900726.4247661158</v>
      </c>
      <c r="FQ4" s="106">
        <f>+FP2*'COSTO DE CAPITAL'!$B$2</f>
        <v>4850493.157607141</v>
      </c>
      <c r="FR4" s="106">
        <f>+FQ2*'COSTO DE CAPITAL'!$B$2</f>
        <v>4799824.3177886307</v>
      </c>
      <c r="FS4" s="106">
        <f>+FR2*'COSTO DE CAPITAL'!$B$2</f>
        <v>4748716.1284600543</v>
      </c>
      <c r="FT4" s="106">
        <f>+FS2*'COSTO DE CAPITAL'!$B$2</f>
        <v>4697164.780021809</v>
      </c>
      <c r="FU4" s="106">
        <f>+FT2*'COSTO DE CAPITAL'!$B$2</f>
        <v>4645166.4298412567</v>
      </c>
      <c r="FV4" s="106">
        <f>+FU2*'COSTO DE CAPITAL'!$B$2</f>
        <v>4592717.2019662885</v>
      </c>
      <c r="FW4" s="106">
        <f>+FV2*'COSTO DE CAPITAL'!$B$2</f>
        <v>4539813.1868364159</v>
      </c>
      <c r="FX4" s="106">
        <f>+FW2*'COSTO DE CAPITAL'!$B$2</f>
        <v>4486450.4409913532</v>
      </c>
      <c r="FY4" s="106">
        <f>+FX2*'COSTO DE CAPITAL'!$B$2</f>
        <v>4432624.9867770672</v>
      </c>
      <c r="FZ4" s="106">
        <f>+FY2*'COSTO DE CAPITAL'!$B$2</f>
        <v>4378332.8120492902</v>
      </c>
      <c r="GA4" s="106">
        <f>+FZ2*'COSTO DE CAPITAL'!$B$2</f>
        <v>4323569.8698744476</v>
      </c>
      <c r="GB4" s="106">
        <f>+GA2*'COSTO DE CAPITAL'!$B$2</f>
        <v>4268332.0782280071</v>
      </c>
      <c r="GC4" s="106">
        <f>+GB2*'COSTO DE CAPITAL'!$B$2</f>
        <v>4212615.3196901996</v>
      </c>
      <c r="GD4" s="106">
        <f>+GC2*'COSTO DE CAPITAL'!$B$2</f>
        <v>4156415.4411391118</v>
      </c>
      <c r="GE4" s="106">
        <f>+GD2*'COSTO DE CAPITAL'!$B$2</f>
        <v>4099728.2534411075</v>
      </c>
      <c r="GF4" s="106">
        <f>+GE2*'COSTO DE CAPITAL'!$B$2</f>
        <v>4042549.5311385733</v>
      </c>
      <c r="GG4" s="106">
        <f>+GF2*'COSTO DE CAPITAL'!$B$2</f>
        <v>3984875.0121349539</v>
      </c>
      <c r="GH4" s="106">
        <f>+GG2*'COSTO DE CAPITAL'!$B$2</f>
        <v>3926700.3973770542</v>
      </c>
      <c r="GI4" s="106">
        <f>+GH2*'COSTO DE CAPITAL'!$B$2</f>
        <v>3868021.3505345886</v>
      </c>
      <c r="GJ4" s="106">
        <f>+GI2*'COSTO DE CAPITAL'!$B$2</f>
        <v>3808833.4976769518</v>
      </c>
      <c r="GK4" s="106">
        <f>+GJ2*'COSTO DE CAPITAL'!$B$2</f>
        <v>3749132.4269471867</v>
      </c>
      <c r="GL4" s="106">
        <f>+GK2*'COSTO DE CAPITAL'!$B$2</f>
        <v>3688913.6882331241</v>
      </c>
      <c r="GM4" s="106">
        <f>+GL2*'COSTO DE CAPITAL'!$B$2</f>
        <v>3628172.7928356715</v>
      </c>
      <c r="GN4" s="106">
        <f>+GM2*'COSTO DE CAPITAL'!$B$2</f>
        <v>3566905.2131342278</v>
      </c>
      <c r="GO4" s="106">
        <f>+GN2*'COSTO DE CAPITAL'!$B$2</f>
        <v>3505106.3822491928</v>
      </c>
      <c r="GP4" s="106">
        <f>+GO2*'COSTO DE CAPITAL'!$B$2</f>
        <v>3442771.6937015536</v>
      </c>
      <c r="GQ4" s="106">
        <f>+GP2*'COSTO DE CAPITAL'!$B$2</f>
        <v>3379896.5010695178</v>
      </c>
      <c r="GR4" s="106">
        <f>+GQ2*'COSTO DE CAPITAL'!$B$2</f>
        <v>3316476.1176421698</v>
      </c>
      <c r="GS4" s="106">
        <f>+GR2*'COSTO DE CAPITAL'!$B$2</f>
        <v>3252505.8160701231</v>
      </c>
      <c r="GT4" s="106">
        <f>+GS2*'COSTO DE CAPITAL'!$B$2</f>
        <v>3187980.8280131454</v>
      </c>
      <c r="GU4" s="106">
        <f>+GT2*'COSTO DE CAPITAL'!$B$2</f>
        <v>3122896.3437847253</v>
      </c>
      <c r="GV4" s="106">
        <f>+GU2*'COSTO DE CAPITAL'!$B$2</f>
        <v>3057247.5119935605</v>
      </c>
      <c r="GW4" s="106">
        <f>+GV2*'COSTO DE CAPITAL'!$B$2</f>
        <v>2991029.439181935</v>
      </c>
      <c r="GX4" s="106">
        <f>+GW2*'COSTO DE CAPITAL'!$B$2</f>
        <v>2924237.1894609598</v>
      </c>
      <c r="GY4" s="106">
        <f>+GX2*'COSTO DE CAPITAL'!$B$2</f>
        <v>2856865.7841426539</v>
      </c>
      <c r="GZ4" s="106">
        <f>+GY2*'COSTO DE CAPITAL'!$B$2</f>
        <v>2788910.2013688325</v>
      </c>
      <c r="HA4" s="106">
        <f>+GZ2*'COSTO DE CAPITAL'!$B$2</f>
        <v>2720365.37573678</v>
      </c>
      <c r="HB4" s="106">
        <f>+HA2*'COSTO DE CAPITAL'!$B$2</f>
        <v>2651226.1979216719</v>
      </c>
      <c r="HC4" s="106">
        <f>+HB2*'COSTO DE CAPITAL'!$B$2</f>
        <v>2581487.5142957284</v>
      </c>
      <c r="HD4" s="106">
        <f>+HC2*'COSTO DE CAPITAL'!$B$2</f>
        <v>2511144.1265440648</v>
      </c>
      <c r="HE4" s="106">
        <f>+HD2*'COSTO DE CAPITAL'!$B$2</f>
        <v>2440190.791277207</v>
      </c>
      <c r="HF4" s="106">
        <f>+HE2*'COSTO DE CAPITAL'!$B$2</f>
        <v>2368622.2196402494</v>
      </c>
      <c r="HG4" s="106">
        <f>+HF2*'COSTO DE CAPITAL'!$B$2</f>
        <v>2296433.0769186281</v>
      </c>
      <c r="HH4" s="106">
        <f>+HG2*'COSTO DE CAPITAL'!$B$2</f>
        <v>2223617.9821404675</v>
      </c>
      <c r="HI4" s="106">
        <f>+HH2*'COSTO DE CAPITAL'!$B$2</f>
        <v>2150171.5076754857</v>
      </c>
      <c r="HJ4" s="106">
        <f>+HI2*'COSTO DE CAPITAL'!$B$2</f>
        <v>2076088.1788304183</v>
      </c>
      <c r="HK4" s="106">
        <f>+HJ2*'COSTO DE CAPITAL'!$B$2</f>
        <v>2001362.4734409347</v>
      </c>
      <c r="HL4" s="106">
        <f>+HK2*'COSTO DE CAPITAL'!$B$2</f>
        <v>1925988.8214600193</v>
      </c>
      <c r="HM4" s="106">
        <f>+HL2*'COSTO DE CAPITAL'!$B$2</f>
        <v>1849961.6045427774</v>
      </c>
      <c r="HN4" s="106">
        <f>+HM2*'COSTO DE CAPITAL'!$B$2</f>
        <v>1773275.155627646</v>
      </c>
      <c r="HO4" s="106">
        <f>+HN2*'COSTO DE CAPITAL'!$B$2</f>
        <v>1695923.7585139715</v>
      </c>
      <c r="HP4" s="106">
        <f>+HO2*'COSTO DE CAPITAL'!$B$2</f>
        <v>1617901.6474359243</v>
      </c>
      <c r="HQ4" s="106">
        <f>+HP2*'COSTO DE CAPITAL'!$B$2</f>
        <v>1539203.0066327194</v>
      </c>
      <c r="HR4" s="106">
        <f>+HQ2*'COSTO DE CAPITAL'!$B$2</f>
        <v>1459821.9699151097</v>
      </c>
      <c r="HS4" s="106">
        <f>+HR2*'COSTO DE CAPITAL'!$B$2</f>
        <v>1379752.6202281218</v>
      </c>
      <c r="HT4" s="106">
        <f>+HS2*'COSTO DE CAPITAL'!$B$2</f>
        <v>1298988.9892099982</v>
      </c>
      <c r="HU4" s="106">
        <f>+HT2*'COSTO DE CAPITAL'!$B$2</f>
        <v>1217525.0567473161</v>
      </c>
      <c r="HV4" s="106">
        <f>+HU2*'COSTO DE CAPITAL'!$B$2</f>
        <v>1135354.7505262501</v>
      </c>
      <c r="HW4" s="106">
        <f>+HV2*'COSTO DE CAPITAL'!$B$2</f>
        <v>1052471.9455799416</v>
      </c>
      <c r="HX4" s="106">
        <f>+HW2*'COSTO DE CAPITAL'!$B$2</f>
        <v>968870.46383194323</v>
      </c>
      <c r="HY4" s="106">
        <f>+HX2*'COSTO DE CAPITAL'!$B$2</f>
        <v>884544.07363570819</v>
      </c>
      <c r="HZ4" s="106">
        <f>+HY2*'COSTO DE CAPITAL'!$B$2</f>
        <v>799486.48931008147</v>
      </c>
      <c r="IA4" s="106">
        <f>+HZ2*'COSTO DE CAPITAL'!$B$2</f>
        <v>713691.37067076727</v>
      </c>
      <c r="IB4" s="106">
        <f>+IA2*'COSTO DE CAPITAL'!$B$2</f>
        <v>627152.32255773165</v>
      </c>
      <c r="IC4" s="106">
        <f>+IB2*'COSTO DE CAPITAL'!$B$2</f>
        <v>539862.89435850794</v>
      </c>
      <c r="ID4" s="106">
        <f>+IC2*'COSTO DE CAPITAL'!$B$2</f>
        <v>451816.57952736865</v>
      </c>
      <c r="IE4" s="106">
        <f>+ID2*'COSTO DE CAPITAL'!$B$2</f>
        <v>363006.81510032865</v>
      </c>
      <c r="IF4" s="106">
        <f>+IE2*'COSTO DE CAPITAL'!$B$2</f>
        <v>273426.9812059417</v>
      </c>
      <c r="IG4" s="106">
        <f>+IF2*'COSTO DE CAPITAL'!$B$2</f>
        <v>183070.40057185659</v>
      </c>
      <c r="IH4" s="106">
        <f>+IG2*'COSTO DE CAPITAL'!$B$2</f>
        <v>91930.338027093298</v>
      </c>
    </row>
    <row r="5" spans="1:242" x14ac:dyDescent="0.3">
      <c r="A5" s="105" t="s">
        <v>7</v>
      </c>
      <c r="B5" s="106"/>
      <c r="C5" s="106">
        <f>-PMT('COSTO DE CAPITAL'!$B$2,12*20,'EST. CAPITAL'!$B$21)</f>
        <v>10693976.010624131</v>
      </c>
      <c r="D5" s="106">
        <f>-PMT('COSTO DE CAPITAL'!$B$2,12*20,'EST. CAPITAL'!$B$21)</f>
        <v>10693976.010624131</v>
      </c>
      <c r="E5" s="106">
        <f>-PMT('COSTO DE CAPITAL'!$B$2,12*20,'EST. CAPITAL'!$B$21)</f>
        <v>10693976.010624131</v>
      </c>
      <c r="F5" s="106">
        <f>-PMT('COSTO DE CAPITAL'!$B$2,12*20,'EST. CAPITAL'!$B$21)</f>
        <v>10693976.010624131</v>
      </c>
      <c r="G5" s="106">
        <f>-PMT('COSTO DE CAPITAL'!$B$2,12*20,'EST. CAPITAL'!$B$21)</f>
        <v>10693976.010624131</v>
      </c>
      <c r="H5" s="106">
        <f>-PMT('COSTO DE CAPITAL'!$B$2,12*20,'EST. CAPITAL'!$B$21)</f>
        <v>10693976.010624131</v>
      </c>
      <c r="I5" s="106">
        <f>-PMT('COSTO DE CAPITAL'!$B$2,12*20,'EST. CAPITAL'!$B$21)</f>
        <v>10693976.010624131</v>
      </c>
      <c r="J5" s="106">
        <f>-PMT('COSTO DE CAPITAL'!$B$2,12*20,'EST. CAPITAL'!$B$21)</f>
        <v>10693976.010624131</v>
      </c>
      <c r="K5" s="106">
        <f>-PMT('COSTO DE CAPITAL'!$B$2,12*20,'EST. CAPITAL'!$B$21)</f>
        <v>10693976.010624131</v>
      </c>
      <c r="L5" s="106">
        <f>-PMT('COSTO DE CAPITAL'!$B$2,12*20,'EST. CAPITAL'!$B$21)</f>
        <v>10693976.010624131</v>
      </c>
      <c r="M5" s="106">
        <f>-PMT('COSTO DE CAPITAL'!$B$2,12*20,'EST. CAPITAL'!$B$21)</f>
        <v>10693976.010624131</v>
      </c>
      <c r="N5" s="106">
        <f>-PMT('COSTO DE CAPITAL'!$B$2,12*20,'EST. CAPITAL'!$B$21)</f>
        <v>10693976.010624131</v>
      </c>
      <c r="O5" s="106">
        <f>-PMT('COSTO DE CAPITAL'!$B$2,12*20,'EST. CAPITAL'!$B$21)</f>
        <v>10693976.010624131</v>
      </c>
      <c r="P5" s="106">
        <f>-PMT('COSTO DE CAPITAL'!$B$2,12*20,'EST. CAPITAL'!$B$21)</f>
        <v>10693976.010624131</v>
      </c>
      <c r="Q5" s="106">
        <f>-PMT('COSTO DE CAPITAL'!$B$2,12*20,'EST. CAPITAL'!$B$21)</f>
        <v>10693976.010624131</v>
      </c>
      <c r="R5" s="106">
        <f>-PMT('COSTO DE CAPITAL'!$B$2,12*20,'EST. CAPITAL'!$B$21)</f>
        <v>10693976.010624131</v>
      </c>
      <c r="S5" s="106">
        <f>-PMT('COSTO DE CAPITAL'!$B$2,12*20,'EST. CAPITAL'!$B$21)</f>
        <v>10693976.010624131</v>
      </c>
      <c r="T5" s="106">
        <f>-PMT('COSTO DE CAPITAL'!$B$2,12*20,'EST. CAPITAL'!$B$21)</f>
        <v>10693976.010624131</v>
      </c>
      <c r="U5" s="106">
        <f>-PMT('COSTO DE CAPITAL'!$B$2,12*20,'EST. CAPITAL'!$B$21)</f>
        <v>10693976.010624131</v>
      </c>
      <c r="V5" s="106">
        <f>-PMT('COSTO DE CAPITAL'!$B$2,12*20,'EST. CAPITAL'!$B$21)</f>
        <v>10693976.010624131</v>
      </c>
      <c r="W5" s="106">
        <f>-PMT('COSTO DE CAPITAL'!$B$2,12*20,'EST. CAPITAL'!$B$21)</f>
        <v>10693976.010624131</v>
      </c>
      <c r="X5" s="106">
        <f>-PMT('COSTO DE CAPITAL'!$B$2,12*20,'EST. CAPITAL'!$B$21)</f>
        <v>10693976.010624131</v>
      </c>
      <c r="Y5" s="106">
        <f>-PMT('COSTO DE CAPITAL'!$B$2,12*20,'EST. CAPITAL'!$B$21)</f>
        <v>10693976.010624131</v>
      </c>
      <c r="Z5" s="106">
        <f>-PMT('COSTO DE CAPITAL'!$B$2,12*20,'EST. CAPITAL'!$B$21)</f>
        <v>10693976.010624131</v>
      </c>
      <c r="AA5" s="106">
        <f>-PMT('COSTO DE CAPITAL'!$B$2,12*20,'EST. CAPITAL'!$B$21)</f>
        <v>10693976.010624131</v>
      </c>
      <c r="AB5" s="106">
        <f>-PMT('COSTO DE CAPITAL'!$B$2,12*20,'EST. CAPITAL'!$B$21)</f>
        <v>10693976.010624131</v>
      </c>
      <c r="AC5" s="106">
        <f>-PMT('COSTO DE CAPITAL'!$B$2,12*20,'EST. CAPITAL'!$B$21)</f>
        <v>10693976.010624131</v>
      </c>
      <c r="AD5" s="106">
        <f>-PMT('COSTO DE CAPITAL'!$B$2,12*20,'EST. CAPITAL'!$B$21)</f>
        <v>10693976.010624131</v>
      </c>
      <c r="AE5" s="106">
        <f>-PMT('COSTO DE CAPITAL'!$B$2,12*20,'EST. CAPITAL'!$B$21)</f>
        <v>10693976.010624131</v>
      </c>
      <c r="AF5" s="106">
        <f>-PMT('COSTO DE CAPITAL'!$B$2,12*20,'EST. CAPITAL'!$B$21)</f>
        <v>10693976.010624131</v>
      </c>
      <c r="AG5" s="106">
        <f>-PMT('COSTO DE CAPITAL'!$B$2,12*20,'EST. CAPITAL'!$B$21)</f>
        <v>10693976.010624131</v>
      </c>
      <c r="AH5" s="106">
        <f>-PMT('COSTO DE CAPITAL'!$B$2,12*20,'EST. CAPITAL'!$B$21)</f>
        <v>10693976.010624131</v>
      </c>
      <c r="AI5" s="106">
        <f>-PMT('COSTO DE CAPITAL'!$B$2,12*20,'EST. CAPITAL'!$B$21)</f>
        <v>10693976.010624131</v>
      </c>
      <c r="AJ5" s="106">
        <f>-PMT('COSTO DE CAPITAL'!$B$2,12*20,'EST. CAPITAL'!$B$21)</f>
        <v>10693976.010624131</v>
      </c>
      <c r="AK5" s="106">
        <f>-PMT('COSTO DE CAPITAL'!$B$2,12*20,'EST. CAPITAL'!$B$21)</f>
        <v>10693976.010624131</v>
      </c>
      <c r="AL5" s="106">
        <f>-PMT('COSTO DE CAPITAL'!$B$2,12*20,'EST. CAPITAL'!$B$21)</f>
        <v>10693976.010624131</v>
      </c>
      <c r="AM5" s="106">
        <f>-PMT('COSTO DE CAPITAL'!$B$2,12*20,'EST. CAPITAL'!$B$21)</f>
        <v>10693976.010624131</v>
      </c>
      <c r="AN5" s="106">
        <f>-PMT('COSTO DE CAPITAL'!$B$2,12*20,'EST. CAPITAL'!$B$21)</f>
        <v>10693976.010624131</v>
      </c>
      <c r="AO5" s="106">
        <f>-PMT('COSTO DE CAPITAL'!$B$2,12*20,'EST. CAPITAL'!$B$21)</f>
        <v>10693976.010624131</v>
      </c>
      <c r="AP5" s="106">
        <f>-PMT('COSTO DE CAPITAL'!$B$2,12*20,'EST. CAPITAL'!$B$21)</f>
        <v>10693976.010624131</v>
      </c>
      <c r="AQ5" s="106">
        <f>-PMT('COSTO DE CAPITAL'!$B$2,12*20,'EST. CAPITAL'!$B$21)</f>
        <v>10693976.010624131</v>
      </c>
      <c r="AR5" s="106">
        <f>-PMT('COSTO DE CAPITAL'!$B$2,12*20,'EST. CAPITAL'!$B$21)</f>
        <v>10693976.010624131</v>
      </c>
      <c r="AS5" s="106">
        <f>-PMT('COSTO DE CAPITAL'!$B$2,12*20,'EST. CAPITAL'!$B$21)</f>
        <v>10693976.010624131</v>
      </c>
      <c r="AT5" s="106">
        <f>-PMT('COSTO DE CAPITAL'!$B$2,12*20,'EST. CAPITAL'!$B$21)</f>
        <v>10693976.010624131</v>
      </c>
      <c r="AU5" s="106">
        <f>-PMT('COSTO DE CAPITAL'!$B$2,12*20,'EST. CAPITAL'!$B$21)</f>
        <v>10693976.010624131</v>
      </c>
      <c r="AV5" s="106">
        <f>-PMT('COSTO DE CAPITAL'!$B$2,12*20,'EST. CAPITAL'!$B$21)</f>
        <v>10693976.010624131</v>
      </c>
      <c r="AW5" s="106">
        <f>-PMT('COSTO DE CAPITAL'!$B$2,12*20,'EST. CAPITAL'!$B$21)</f>
        <v>10693976.010624131</v>
      </c>
      <c r="AX5" s="106">
        <f>-PMT('COSTO DE CAPITAL'!$B$2,12*20,'EST. CAPITAL'!$B$21)</f>
        <v>10693976.010624131</v>
      </c>
      <c r="AY5" s="106">
        <f>-PMT('COSTO DE CAPITAL'!$B$2,12*20,'EST. CAPITAL'!$B$21)</f>
        <v>10693976.010624131</v>
      </c>
      <c r="AZ5" s="106">
        <f>-PMT('COSTO DE CAPITAL'!$B$2,12*20,'EST. CAPITAL'!$B$21)</f>
        <v>10693976.010624131</v>
      </c>
      <c r="BA5" s="106">
        <f>-PMT('COSTO DE CAPITAL'!$B$2,12*20,'EST. CAPITAL'!$B$21)</f>
        <v>10693976.010624131</v>
      </c>
      <c r="BB5" s="106">
        <f>-PMT('COSTO DE CAPITAL'!$B$2,12*20,'EST. CAPITAL'!$B$21)</f>
        <v>10693976.010624131</v>
      </c>
      <c r="BC5" s="106">
        <f>-PMT('COSTO DE CAPITAL'!$B$2,12*20,'EST. CAPITAL'!$B$21)</f>
        <v>10693976.010624131</v>
      </c>
      <c r="BD5" s="106">
        <f>-PMT('COSTO DE CAPITAL'!$B$2,12*20,'EST. CAPITAL'!$B$21)</f>
        <v>10693976.010624131</v>
      </c>
      <c r="BE5" s="106">
        <f>-PMT('COSTO DE CAPITAL'!$B$2,12*20,'EST. CAPITAL'!$B$21)</f>
        <v>10693976.010624131</v>
      </c>
      <c r="BF5" s="106">
        <f>-PMT('COSTO DE CAPITAL'!$B$2,12*20,'EST. CAPITAL'!$B$21)</f>
        <v>10693976.010624131</v>
      </c>
      <c r="BG5" s="106">
        <f>-PMT('COSTO DE CAPITAL'!$B$2,12*20,'EST. CAPITAL'!$B$21)</f>
        <v>10693976.010624131</v>
      </c>
      <c r="BH5" s="106">
        <f>-PMT('COSTO DE CAPITAL'!$B$2,12*20,'EST. CAPITAL'!$B$21)</f>
        <v>10693976.010624131</v>
      </c>
      <c r="BI5" s="106">
        <f>-PMT('COSTO DE CAPITAL'!$B$2,12*20,'EST. CAPITAL'!$B$21)</f>
        <v>10693976.010624131</v>
      </c>
      <c r="BJ5" s="106">
        <f>-PMT('COSTO DE CAPITAL'!$B$2,12*20,'EST. CAPITAL'!$B$21)</f>
        <v>10693976.010624131</v>
      </c>
      <c r="BK5" s="106">
        <f>-PMT('COSTO DE CAPITAL'!$B$2,12*20,'EST. CAPITAL'!$B$21)</f>
        <v>10693976.010624131</v>
      </c>
      <c r="BL5" s="106">
        <f>-PMT('COSTO DE CAPITAL'!$B$2,12*20,'EST. CAPITAL'!$B$21)</f>
        <v>10693976.010624131</v>
      </c>
      <c r="BM5" s="106">
        <f>-PMT('COSTO DE CAPITAL'!$B$2,12*20,'EST. CAPITAL'!$B$21)</f>
        <v>10693976.010624131</v>
      </c>
      <c r="BN5" s="106">
        <f>-PMT('COSTO DE CAPITAL'!$B$2,12*20,'EST. CAPITAL'!$B$21)</f>
        <v>10693976.010624131</v>
      </c>
      <c r="BO5" s="106">
        <f>-PMT('COSTO DE CAPITAL'!$B$2,12*20,'EST. CAPITAL'!$B$21)</f>
        <v>10693976.010624131</v>
      </c>
      <c r="BP5" s="106">
        <f>-PMT('COSTO DE CAPITAL'!$B$2,12*20,'EST. CAPITAL'!$B$21)</f>
        <v>10693976.010624131</v>
      </c>
      <c r="BQ5" s="106">
        <f>-PMT('COSTO DE CAPITAL'!$B$2,12*20,'EST. CAPITAL'!$B$21)</f>
        <v>10693976.010624131</v>
      </c>
      <c r="BR5" s="106">
        <f>-PMT('COSTO DE CAPITAL'!$B$2,12*20,'EST. CAPITAL'!$B$21)</f>
        <v>10693976.010624131</v>
      </c>
      <c r="BS5" s="106">
        <f>-PMT('COSTO DE CAPITAL'!$B$2,12*20,'EST. CAPITAL'!$B$21)</f>
        <v>10693976.010624131</v>
      </c>
      <c r="BT5" s="106">
        <f>-PMT('COSTO DE CAPITAL'!$B$2,12*20,'EST. CAPITAL'!$B$21)</f>
        <v>10693976.010624131</v>
      </c>
      <c r="BU5" s="106">
        <f>-PMT('COSTO DE CAPITAL'!$B$2,12*20,'EST. CAPITAL'!$B$21)</f>
        <v>10693976.010624131</v>
      </c>
      <c r="BV5" s="106">
        <f>-PMT('COSTO DE CAPITAL'!$B$2,12*20,'EST. CAPITAL'!$B$21)</f>
        <v>10693976.010624131</v>
      </c>
      <c r="BW5" s="106">
        <f>-PMT('COSTO DE CAPITAL'!$B$2,12*20,'EST. CAPITAL'!$B$21)</f>
        <v>10693976.010624131</v>
      </c>
      <c r="BX5" s="106">
        <f>-PMT('COSTO DE CAPITAL'!$B$2,12*20,'EST. CAPITAL'!$B$21)</f>
        <v>10693976.010624131</v>
      </c>
      <c r="BY5" s="106">
        <f>-PMT('COSTO DE CAPITAL'!$B$2,12*20,'EST. CAPITAL'!$B$21)</f>
        <v>10693976.010624131</v>
      </c>
      <c r="BZ5" s="106">
        <f>-PMT('COSTO DE CAPITAL'!$B$2,12*20,'EST. CAPITAL'!$B$21)</f>
        <v>10693976.010624131</v>
      </c>
      <c r="CA5" s="106">
        <f>-PMT('COSTO DE CAPITAL'!$B$2,12*20,'EST. CAPITAL'!$B$21)</f>
        <v>10693976.010624131</v>
      </c>
      <c r="CB5" s="106">
        <f>-PMT('COSTO DE CAPITAL'!$B$2,12*20,'EST. CAPITAL'!$B$21)</f>
        <v>10693976.010624131</v>
      </c>
      <c r="CC5" s="106">
        <f>-PMT('COSTO DE CAPITAL'!$B$2,12*20,'EST. CAPITAL'!$B$21)</f>
        <v>10693976.010624131</v>
      </c>
      <c r="CD5" s="106">
        <f>-PMT('COSTO DE CAPITAL'!$B$2,12*20,'EST. CAPITAL'!$B$21)</f>
        <v>10693976.010624131</v>
      </c>
      <c r="CE5" s="106">
        <f>-PMT('COSTO DE CAPITAL'!$B$2,12*20,'EST. CAPITAL'!$B$21)</f>
        <v>10693976.010624131</v>
      </c>
      <c r="CF5" s="106">
        <f>-PMT('COSTO DE CAPITAL'!$B$2,12*20,'EST. CAPITAL'!$B$21)</f>
        <v>10693976.010624131</v>
      </c>
      <c r="CG5" s="106">
        <f>-PMT('COSTO DE CAPITAL'!$B$2,12*20,'EST. CAPITAL'!$B$21)</f>
        <v>10693976.010624131</v>
      </c>
      <c r="CH5" s="106">
        <f>-PMT('COSTO DE CAPITAL'!$B$2,12*20,'EST. CAPITAL'!$B$21)</f>
        <v>10693976.010624131</v>
      </c>
      <c r="CI5" s="106">
        <f>-PMT('COSTO DE CAPITAL'!$B$2,12*20,'EST. CAPITAL'!$B$21)</f>
        <v>10693976.010624131</v>
      </c>
      <c r="CJ5" s="106">
        <f>-PMT('COSTO DE CAPITAL'!$B$2,12*20,'EST. CAPITAL'!$B$21)</f>
        <v>10693976.010624131</v>
      </c>
      <c r="CK5" s="106">
        <f>-PMT('COSTO DE CAPITAL'!$B$2,12*20,'EST. CAPITAL'!$B$21)</f>
        <v>10693976.010624131</v>
      </c>
      <c r="CL5" s="106">
        <f>-PMT('COSTO DE CAPITAL'!$B$2,12*20,'EST. CAPITAL'!$B$21)</f>
        <v>10693976.010624131</v>
      </c>
      <c r="CM5" s="106">
        <f>-PMT('COSTO DE CAPITAL'!$B$2,12*20,'EST. CAPITAL'!$B$21)</f>
        <v>10693976.010624131</v>
      </c>
      <c r="CN5" s="106">
        <f>-PMT('COSTO DE CAPITAL'!$B$2,12*20,'EST. CAPITAL'!$B$21)</f>
        <v>10693976.010624131</v>
      </c>
      <c r="CO5" s="106">
        <f>-PMT('COSTO DE CAPITAL'!$B$2,12*20,'EST. CAPITAL'!$B$21)</f>
        <v>10693976.010624131</v>
      </c>
      <c r="CP5" s="106">
        <f>-PMT('COSTO DE CAPITAL'!$B$2,12*20,'EST. CAPITAL'!$B$21)</f>
        <v>10693976.010624131</v>
      </c>
      <c r="CQ5" s="106">
        <f>-PMT('COSTO DE CAPITAL'!$B$2,12*20,'EST. CAPITAL'!$B$21)</f>
        <v>10693976.010624131</v>
      </c>
      <c r="CR5" s="106">
        <f>-PMT('COSTO DE CAPITAL'!$B$2,12*20,'EST. CAPITAL'!$B$21)</f>
        <v>10693976.010624131</v>
      </c>
      <c r="CS5" s="106">
        <f>-PMT('COSTO DE CAPITAL'!$B$2,12*20,'EST. CAPITAL'!$B$21)</f>
        <v>10693976.010624131</v>
      </c>
      <c r="CT5" s="106">
        <f>-PMT('COSTO DE CAPITAL'!$B$2,12*20,'EST. CAPITAL'!$B$21)</f>
        <v>10693976.010624131</v>
      </c>
      <c r="CU5" s="106">
        <f>-PMT('COSTO DE CAPITAL'!$B$2,12*20,'EST. CAPITAL'!$B$21)</f>
        <v>10693976.010624131</v>
      </c>
      <c r="CV5" s="106">
        <f>-PMT('COSTO DE CAPITAL'!$B$2,12*20,'EST. CAPITAL'!$B$21)</f>
        <v>10693976.010624131</v>
      </c>
      <c r="CW5" s="106">
        <f>-PMT('COSTO DE CAPITAL'!$B$2,12*20,'EST. CAPITAL'!$B$21)</f>
        <v>10693976.010624131</v>
      </c>
      <c r="CX5" s="106">
        <f>-PMT('COSTO DE CAPITAL'!$B$2,12*20,'EST. CAPITAL'!$B$21)</f>
        <v>10693976.010624131</v>
      </c>
      <c r="CY5" s="106">
        <f>-PMT('COSTO DE CAPITAL'!$B$2,12*20,'EST. CAPITAL'!$B$21)</f>
        <v>10693976.010624131</v>
      </c>
      <c r="CZ5" s="106">
        <f>-PMT('COSTO DE CAPITAL'!$B$2,12*20,'EST. CAPITAL'!$B$21)</f>
        <v>10693976.010624131</v>
      </c>
      <c r="DA5" s="106">
        <f>-PMT('COSTO DE CAPITAL'!$B$2,12*20,'EST. CAPITAL'!$B$21)</f>
        <v>10693976.010624131</v>
      </c>
      <c r="DB5" s="106">
        <f>-PMT('COSTO DE CAPITAL'!$B$2,12*20,'EST. CAPITAL'!$B$21)</f>
        <v>10693976.010624131</v>
      </c>
      <c r="DC5" s="106">
        <f>-PMT('COSTO DE CAPITAL'!$B$2,12*20,'EST. CAPITAL'!$B$21)</f>
        <v>10693976.010624131</v>
      </c>
      <c r="DD5" s="106">
        <f>-PMT('COSTO DE CAPITAL'!$B$2,12*20,'EST. CAPITAL'!$B$21)</f>
        <v>10693976.010624131</v>
      </c>
      <c r="DE5" s="106">
        <f>-PMT('COSTO DE CAPITAL'!$B$2,12*20,'EST. CAPITAL'!$B$21)</f>
        <v>10693976.010624131</v>
      </c>
      <c r="DF5" s="106">
        <f>-PMT('COSTO DE CAPITAL'!$B$2,12*20,'EST. CAPITAL'!$B$21)</f>
        <v>10693976.010624131</v>
      </c>
      <c r="DG5" s="106">
        <f>-PMT('COSTO DE CAPITAL'!$B$2,12*20,'EST. CAPITAL'!$B$21)</f>
        <v>10693976.010624131</v>
      </c>
      <c r="DH5" s="106">
        <f>-PMT('COSTO DE CAPITAL'!$B$2,12*20,'EST. CAPITAL'!$B$21)</f>
        <v>10693976.010624131</v>
      </c>
      <c r="DI5" s="106">
        <f>-PMT('COSTO DE CAPITAL'!$B$2,12*20,'EST. CAPITAL'!$B$21)</f>
        <v>10693976.010624131</v>
      </c>
      <c r="DJ5" s="106">
        <f>-PMT('COSTO DE CAPITAL'!$B$2,12*20,'EST. CAPITAL'!$B$21)</f>
        <v>10693976.010624131</v>
      </c>
      <c r="DK5" s="106">
        <f>-PMT('COSTO DE CAPITAL'!$B$2,12*20,'EST. CAPITAL'!$B$21)</f>
        <v>10693976.010624131</v>
      </c>
      <c r="DL5" s="106">
        <f>-PMT('COSTO DE CAPITAL'!$B$2,12*20,'EST. CAPITAL'!$B$21)</f>
        <v>10693976.010624131</v>
      </c>
      <c r="DM5" s="106">
        <f>-PMT('COSTO DE CAPITAL'!$B$2,12*20,'EST. CAPITAL'!$B$21)</f>
        <v>10693976.010624131</v>
      </c>
      <c r="DN5" s="106">
        <f>-PMT('COSTO DE CAPITAL'!$B$2,12*20,'EST. CAPITAL'!$B$21)</f>
        <v>10693976.010624131</v>
      </c>
      <c r="DO5" s="106">
        <f>-PMT('COSTO DE CAPITAL'!$B$2,12*20,'EST. CAPITAL'!$B$21)</f>
        <v>10693976.010624131</v>
      </c>
      <c r="DP5" s="106">
        <f>-PMT('COSTO DE CAPITAL'!$B$2,12*20,'EST. CAPITAL'!$B$21)</f>
        <v>10693976.010624131</v>
      </c>
      <c r="DQ5" s="106">
        <f>-PMT('COSTO DE CAPITAL'!$B$2,12*20,'EST. CAPITAL'!$B$21)</f>
        <v>10693976.010624131</v>
      </c>
      <c r="DR5" s="106">
        <f>-PMT('COSTO DE CAPITAL'!$B$2,12*20,'EST. CAPITAL'!$B$21)</f>
        <v>10693976.010624131</v>
      </c>
      <c r="DS5" s="106">
        <f>-PMT('COSTO DE CAPITAL'!$B$2,12*20,'EST. CAPITAL'!$B$21)</f>
        <v>10693976.010624131</v>
      </c>
      <c r="DT5" s="106">
        <f>-PMT('COSTO DE CAPITAL'!$B$2,12*20,'EST. CAPITAL'!$B$21)</f>
        <v>10693976.010624131</v>
      </c>
      <c r="DU5" s="106">
        <f>-PMT('COSTO DE CAPITAL'!$B$2,12*20,'EST. CAPITAL'!$B$21)</f>
        <v>10693976.010624131</v>
      </c>
      <c r="DV5" s="106">
        <f>-PMT('COSTO DE CAPITAL'!$B$2,12*20,'EST. CAPITAL'!$B$21)</f>
        <v>10693976.010624131</v>
      </c>
      <c r="DW5" s="106">
        <f>-PMT('COSTO DE CAPITAL'!$B$2,12*20,'EST. CAPITAL'!$B$21)</f>
        <v>10693976.010624131</v>
      </c>
      <c r="DX5" s="106">
        <f>-PMT('COSTO DE CAPITAL'!$B$2,12*20,'EST. CAPITAL'!$B$21)</f>
        <v>10693976.010624131</v>
      </c>
      <c r="DY5" s="106">
        <f>-PMT('COSTO DE CAPITAL'!$B$2,12*20,'EST. CAPITAL'!$B$21)</f>
        <v>10693976.010624131</v>
      </c>
      <c r="DZ5" s="106">
        <f>-PMT('COSTO DE CAPITAL'!$B$2,12*20,'EST. CAPITAL'!$B$21)</f>
        <v>10693976.010624131</v>
      </c>
      <c r="EA5" s="106">
        <f>-PMT('COSTO DE CAPITAL'!$B$2,12*20,'EST. CAPITAL'!$B$21)</f>
        <v>10693976.010624131</v>
      </c>
      <c r="EB5" s="106">
        <f>-PMT('COSTO DE CAPITAL'!$B$2,12*20,'EST. CAPITAL'!$B$21)</f>
        <v>10693976.010624131</v>
      </c>
      <c r="EC5" s="106">
        <f>-PMT('COSTO DE CAPITAL'!$B$2,12*20,'EST. CAPITAL'!$B$21)</f>
        <v>10693976.010624131</v>
      </c>
      <c r="ED5" s="106">
        <f>-PMT('COSTO DE CAPITAL'!$B$2,12*20,'EST. CAPITAL'!$B$21)</f>
        <v>10693976.010624131</v>
      </c>
      <c r="EE5" s="106">
        <f>-PMT('COSTO DE CAPITAL'!$B$2,12*20,'EST. CAPITAL'!$B$21)</f>
        <v>10693976.010624131</v>
      </c>
      <c r="EF5" s="106">
        <f>-PMT('COSTO DE CAPITAL'!$B$2,12*20,'EST. CAPITAL'!$B$21)</f>
        <v>10693976.010624131</v>
      </c>
      <c r="EG5" s="106">
        <f>-PMT('COSTO DE CAPITAL'!$B$2,12*20,'EST. CAPITAL'!$B$21)</f>
        <v>10693976.010624131</v>
      </c>
      <c r="EH5" s="106">
        <f>-PMT('COSTO DE CAPITAL'!$B$2,12*20,'EST. CAPITAL'!$B$21)</f>
        <v>10693976.010624131</v>
      </c>
      <c r="EI5" s="106">
        <f>-PMT('COSTO DE CAPITAL'!$B$2,12*20,'EST. CAPITAL'!$B$21)</f>
        <v>10693976.010624131</v>
      </c>
      <c r="EJ5" s="106">
        <f>-PMT('COSTO DE CAPITAL'!$B$2,12*20,'EST. CAPITAL'!$B$21)</f>
        <v>10693976.010624131</v>
      </c>
      <c r="EK5" s="106">
        <f>-PMT('COSTO DE CAPITAL'!$B$2,12*20,'EST. CAPITAL'!$B$21)</f>
        <v>10693976.010624131</v>
      </c>
      <c r="EL5" s="106">
        <f>-PMT('COSTO DE CAPITAL'!$B$2,12*20,'EST. CAPITAL'!$B$21)</f>
        <v>10693976.010624131</v>
      </c>
      <c r="EM5" s="106">
        <f>-PMT('COSTO DE CAPITAL'!$B$2,12*20,'EST. CAPITAL'!$B$21)</f>
        <v>10693976.010624131</v>
      </c>
      <c r="EN5" s="106">
        <f>-PMT('COSTO DE CAPITAL'!$B$2,12*20,'EST. CAPITAL'!$B$21)</f>
        <v>10693976.010624131</v>
      </c>
      <c r="EO5" s="106">
        <f>-PMT('COSTO DE CAPITAL'!$B$2,12*20,'EST. CAPITAL'!$B$21)</f>
        <v>10693976.010624131</v>
      </c>
      <c r="EP5" s="106">
        <f>-PMT('COSTO DE CAPITAL'!$B$2,12*20,'EST. CAPITAL'!$B$21)</f>
        <v>10693976.010624131</v>
      </c>
      <c r="EQ5" s="106">
        <f>-PMT('COSTO DE CAPITAL'!$B$2,12*20,'EST. CAPITAL'!$B$21)</f>
        <v>10693976.010624131</v>
      </c>
      <c r="ER5" s="106">
        <f>-PMT('COSTO DE CAPITAL'!$B$2,12*20,'EST. CAPITAL'!$B$21)</f>
        <v>10693976.010624131</v>
      </c>
      <c r="ES5" s="106">
        <f>-PMT('COSTO DE CAPITAL'!$B$2,12*20,'EST. CAPITAL'!$B$21)</f>
        <v>10693976.010624131</v>
      </c>
      <c r="ET5" s="106">
        <f>-PMT('COSTO DE CAPITAL'!$B$2,12*20,'EST. CAPITAL'!$B$21)</f>
        <v>10693976.010624131</v>
      </c>
      <c r="EU5" s="106">
        <f>-PMT('COSTO DE CAPITAL'!$B$2,12*20,'EST. CAPITAL'!$B$21)</f>
        <v>10693976.010624131</v>
      </c>
      <c r="EV5" s="106">
        <f>-PMT('COSTO DE CAPITAL'!$B$2,12*20,'EST. CAPITAL'!$B$21)</f>
        <v>10693976.010624131</v>
      </c>
      <c r="EW5" s="106">
        <f>-PMT('COSTO DE CAPITAL'!$B$2,12*20,'EST. CAPITAL'!$B$21)</f>
        <v>10693976.010624131</v>
      </c>
      <c r="EX5" s="106">
        <f>-PMT('COSTO DE CAPITAL'!$B$2,12*20,'EST. CAPITAL'!$B$21)</f>
        <v>10693976.010624131</v>
      </c>
      <c r="EY5" s="106">
        <f>-PMT('COSTO DE CAPITAL'!$B$2,12*20,'EST. CAPITAL'!$B$21)</f>
        <v>10693976.010624131</v>
      </c>
      <c r="EZ5" s="106">
        <f>-PMT('COSTO DE CAPITAL'!$B$2,12*20,'EST. CAPITAL'!$B$21)</f>
        <v>10693976.010624131</v>
      </c>
      <c r="FA5" s="106">
        <f>-PMT('COSTO DE CAPITAL'!$B$2,12*20,'EST. CAPITAL'!$B$21)</f>
        <v>10693976.010624131</v>
      </c>
      <c r="FB5" s="106">
        <f>-PMT('COSTO DE CAPITAL'!$B$2,12*20,'EST. CAPITAL'!$B$21)</f>
        <v>10693976.010624131</v>
      </c>
      <c r="FC5" s="106">
        <f>-PMT('COSTO DE CAPITAL'!$B$2,12*20,'EST. CAPITAL'!$B$21)</f>
        <v>10693976.010624131</v>
      </c>
      <c r="FD5" s="106">
        <f>-PMT('COSTO DE CAPITAL'!$B$2,12*20,'EST. CAPITAL'!$B$21)</f>
        <v>10693976.010624131</v>
      </c>
      <c r="FE5" s="106">
        <f>-PMT('COSTO DE CAPITAL'!$B$2,12*20,'EST. CAPITAL'!$B$21)</f>
        <v>10693976.010624131</v>
      </c>
      <c r="FF5" s="106">
        <f>-PMT('COSTO DE CAPITAL'!$B$2,12*20,'EST. CAPITAL'!$B$21)</f>
        <v>10693976.010624131</v>
      </c>
      <c r="FG5" s="106">
        <f>-PMT('COSTO DE CAPITAL'!$B$2,12*20,'EST. CAPITAL'!$B$21)</f>
        <v>10693976.010624131</v>
      </c>
      <c r="FH5" s="106">
        <f>-PMT('COSTO DE CAPITAL'!$B$2,12*20,'EST. CAPITAL'!$B$21)</f>
        <v>10693976.010624131</v>
      </c>
      <c r="FI5" s="106">
        <f>-PMT('COSTO DE CAPITAL'!$B$2,12*20,'EST. CAPITAL'!$B$21)</f>
        <v>10693976.010624131</v>
      </c>
      <c r="FJ5" s="106">
        <f>-PMT('COSTO DE CAPITAL'!$B$2,12*20,'EST. CAPITAL'!$B$21)</f>
        <v>10693976.010624131</v>
      </c>
      <c r="FK5" s="106">
        <f>-PMT('COSTO DE CAPITAL'!$B$2,12*20,'EST. CAPITAL'!$B$21)</f>
        <v>10693976.010624131</v>
      </c>
      <c r="FL5" s="106">
        <f>-PMT('COSTO DE CAPITAL'!$B$2,12*20,'EST. CAPITAL'!$B$21)</f>
        <v>10693976.010624131</v>
      </c>
      <c r="FM5" s="106">
        <f>-PMT('COSTO DE CAPITAL'!$B$2,12*20,'EST. CAPITAL'!$B$21)</f>
        <v>10693976.010624131</v>
      </c>
      <c r="FN5" s="106">
        <f>-PMT('COSTO DE CAPITAL'!$B$2,12*20,'EST. CAPITAL'!$B$21)</f>
        <v>10693976.010624131</v>
      </c>
      <c r="FO5" s="106">
        <f>-PMT('COSTO DE CAPITAL'!$B$2,12*20,'EST. CAPITAL'!$B$21)</f>
        <v>10693976.010624131</v>
      </c>
      <c r="FP5" s="106">
        <f>-PMT('COSTO DE CAPITAL'!$B$2,12*20,'EST. CAPITAL'!$B$21)</f>
        <v>10693976.010624131</v>
      </c>
      <c r="FQ5" s="106">
        <f>-PMT('COSTO DE CAPITAL'!$B$2,12*20,'EST. CAPITAL'!$B$21)</f>
        <v>10693976.010624131</v>
      </c>
      <c r="FR5" s="106">
        <f>-PMT('COSTO DE CAPITAL'!$B$2,12*20,'EST. CAPITAL'!$B$21)</f>
        <v>10693976.010624131</v>
      </c>
      <c r="FS5" s="106">
        <f>-PMT('COSTO DE CAPITAL'!$B$2,12*20,'EST. CAPITAL'!$B$21)</f>
        <v>10693976.010624131</v>
      </c>
      <c r="FT5" s="106">
        <f>-PMT('COSTO DE CAPITAL'!$B$2,12*20,'EST. CAPITAL'!$B$21)</f>
        <v>10693976.010624131</v>
      </c>
      <c r="FU5" s="106">
        <f>-PMT('COSTO DE CAPITAL'!$B$2,12*20,'EST. CAPITAL'!$B$21)</f>
        <v>10693976.010624131</v>
      </c>
      <c r="FV5" s="106">
        <f>-PMT('COSTO DE CAPITAL'!$B$2,12*20,'EST. CAPITAL'!$B$21)</f>
        <v>10693976.010624131</v>
      </c>
      <c r="FW5" s="106">
        <f>-PMT('COSTO DE CAPITAL'!$B$2,12*20,'EST. CAPITAL'!$B$21)</f>
        <v>10693976.010624131</v>
      </c>
      <c r="FX5" s="106">
        <f>-PMT('COSTO DE CAPITAL'!$B$2,12*20,'EST. CAPITAL'!$B$21)</f>
        <v>10693976.010624131</v>
      </c>
      <c r="FY5" s="106">
        <f>-PMT('COSTO DE CAPITAL'!$B$2,12*20,'EST. CAPITAL'!$B$21)</f>
        <v>10693976.010624131</v>
      </c>
      <c r="FZ5" s="106">
        <f>-PMT('COSTO DE CAPITAL'!$B$2,12*20,'EST. CAPITAL'!$B$21)</f>
        <v>10693976.010624131</v>
      </c>
      <c r="GA5" s="106">
        <f>-PMT('COSTO DE CAPITAL'!$B$2,12*20,'EST. CAPITAL'!$B$21)</f>
        <v>10693976.010624131</v>
      </c>
      <c r="GB5" s="106">
        <f>-PMT('COSTO DE CAPITAL'!$B$2,12*20,'EST. CAPITAL'!$B$21)</f>
        <v>10693976.010624131</v>
      </c>
      <c r="GC5" s="106">
        <f>-PMT('COSTO DE CAPITAL'!$B$2,12*20,'EST. CAPITAL'!$B$21)</f>
        <v>10693976.010624131</v>
      </c>
      <c r="GD5" s="106">
        <f>-PMT('COSTO DE CAPITAL'!$B$2,12*20,'EST. CAPITAL'!$B$21)</f>
        <v>10693976.010624131</v>
      </c>
      <c r="GE5" s="106">
        <f>-PMT('COSTO DE CAPITAL'!$B$2,12*20,'EST. CAPITAL'!$B$21)</f>
        <v>10693976.010624131</v>
      </c>
      <c r="GF5" s="106">
        <f>-PMT('COSTO DE CAPITAL'!$B$2,12*20,'EST. CAPITAL'!$B$21)</f>
        <v>10693976.010624131</v>
      </c>
      <c r="GG5" s="106">
        <f>-PMT('COSTO DE CAPITAL'!$B$2,12*20,'EST. CAPITAL'!$B$21)</f>
        <v>10693976.010624131</v>
      </c>
      <c r="GH5" s="106">
        <f>-PMT('COSTO DE CAPITAL'!$B$2,12*20,'EST. CAPITAL'!$B$21)</f>
        <v>10693976.010624131</v>
      </c>
      <c r="GI5" s="106">
        <f>-PMT('COSTO DE CAPITAL'!$B$2,12*20,'EST. CAPITAL'!$B$21)</f>
        <v>10693976.010624131</v>
      </c>
      <c r="GJ5" s="106">
        <f>-PMT('COSTO DE CAPITAL'!$B$2,12*20,'EST. CAPITAL'!$B$21)</f>
        <v>10693976.010624131</v>
      </c>
      <c r="GK5" s="106">
        <f>-PMT('COSTO DE CAPITAL'!$B$2,12*20,'EST. CAPITAL'!$B$21)</f>
        <v>10693976.010624131</v>
      </c>
      <c r="GL5" s="106">
        <f>-PMT('COSTO DE CAPITAL'!$B$2,12*20,'EST. CAPITAL'!$B$21)</f>
        <v>10693976.010624131</v>
      </c>
      <c r="GM5" s="106">
        <f>-PMT('COSTO DE CAPITAL'!$B$2,12*20,'EST. CAPITAL'!$B$21)</f>
        <v>10693976.010624131</v>
      </c>
      <c r="GN5" s="106">
        <f>-PMT('COSTO DE CAPITAL'!$B$2,12*20,'EST. CAPITAL'!$B$21)</f>
        <v>10693976.010624131</v>
      </c>
      <c r="GO5" s="106">
        <f>-PMT('COSTO DE CAPITAL'!$B$2,12*20,'EST. CAPITAL'!$B$21)</f>
        <v>10693976.010624131</v>
      </c>
      <c r="GP5" s="106">
        <f>-PMT('COSTO DE CAPITAL'!$B$2,12*20,'EST. CAPITAL'!$B$21)</f>
        <v>10693976.010624131</v>
      </c>
      <c r="GQ5" s="106">
        <f>-PMT('COSTO DE CAPITAL'!$B$2,12*20,'EST. CAPITAL'!$B$21)</f>
        <v>10693976.010624131</v>
      </c>
      <c r="GR5" s="106">
        <f>-PMT('COSTO DE CAPITAL'!$B$2,12*20,'EST. CAPITAL'!$B$21)</f>
        <v>10693976.010624131</v>
      </c>
      <c r="GS5" s="106">
        <f>-PMT('COSTO DE CAPITAL'!$B$2,12*20,'EST. CAPITAL'!$B$21)</f>
        <v>10693976.010624131</v>
      </c>
      <c r="GT5" s="106">
        <f>-PMT('COSTO DE CAPITAL'!$B$2,12*20,'EST. CAPITAL'!$B$21)</f>
        <v>10693976.010624131</v>
      </c>
      <c r="GU5" s="106">
        <f>-PMT('COSTO DE CAPITAL'!$B$2,12*20,'EST. CAPITAL'!$B$21)</f>
        <v>10693976.010624131</v>
      </c>
      <c r="GV5" s="106">
        <f>-PMT('COSTO DE CAPITAL'!$B$2,12*20,'EST. CAPITAL'!$B$21)</f>
        <v>10693976.010624131</v>
      </c>
      <c r="GW5" s="106">
        <f>-PMT('COSTO DE CAPITAL'!$B$2,12*20,'EST. CAPITAL'!$B$21)</f>
        <v>10693976.010624131</v>
      </c>
      <c r="GX5" s="106">
        <f>-PMT('COSTO DE CAPITAL'!$B$2,12*20,'EST. CAPITAL'!$B$21)</f>
        <v>10693976.010624131</v>
      </c>
      <c r="GY5" s="106">
        <f>-PMT('COSTO DE CAPITAL'!$B$2,12*20,'EST. CAPITAL'!$B$21)</f>
        <v>10693976.010624131</v>
      </c>
      <c r="GZ5" s="106">
        <f>-PMT('COSTO DE CAPITAL'!$B$2,12*20,'EST. CAPITAL'!$B$21)</f>
        <v>10693976.010624131</v>
      </c>
      <c r="HA5" s="106">
        <f>-PMT('COSTO DE CAPITAL'!$B$2,12*20,'EST. CAPITAL'!$B$21)</f>
        <v>10693976.010624131</v>
      </c>
      <c r="HB5" s="106">
        <f>-PMT('COSTO DE CAPITAL'!$B$2,12*20,'EST. CAPITAL'!$B$21)</f>
        <v>10693976.010624131</v>
      </c>
      <c r="HC5" s="106">
        <f>-PMT('COSTO DE CAPITAL'!$B$2,12*20,'EST. CAPITAL'!$B$21)</f>
        <v>10693976.010624131</v>
      </c>
      <c r="HD5" s="106">
        <f>-PMT('COSTO DE CAPITAL'!$B$2,12*20,'EST. CAPITAL'!$B$21)</f>
        <v>10693976.010624131</v>
      </c>
      <c r="HE5" s="106">
        <f>-PMT('COSTO DE CAPITAL'!$B$2,12*20,'EST. CAPITAL'!$B$21)</f>
        <v>10693976.010624131</v>
      </c>
      <c r="HF5" s="106">
        <f>-PMT('COSTO DE CAPITAL'!$B$2,12*20,'EST. CAPITAL'!$B$21)</f>
        <v>10693976.010624131</v>
      </c>
      <c r="HG5" s="106">
        <f>-PMT('COSTO DE CAPITAL'!$B$2,12*20,'EST. CAPITAL'!$B$21)</f>
        <v>10693976.010624131</v>
      </c>
      <c r="HH5" s="106">
        <f>-PMT('COSTO DE CAPITAL'!$B$2,12*20,'EST. CAPITAL'!$B$21)</f>
        <v>10693976.010624131</v>
      </c>
      <c r="HI5" s="106">
        <f>-PMT('COSTO DE CAPITAL'!$B$2,12*20,'EST. CAPITAL'!$B$21)</f>
        <v>10693976.010624131</v>
      </c>
      <c r="HJ5" s="106">
        <f>-PMT('COSTO DE CAPITAL'!$B$2,12*20,'EST. CAPITAL'!$B$21)</f>
        <v>10693976.010624131</v>
      </c>
      <c r="HK5" s="106">
        <f>-PMT('COSTO DE CAPITAL'!$B$2,12*20,'EST. CAPITAL'!$B$21)</f>
        <v>10693976.010624131</v>
      </c>
      <c r="HL5" s="106">
        <f>-PMT('COSTO DE CAPITAL'!$B$2,12*20,'EST. CAPITAL'!$B$21)</f>
        <v>10693976.010624131</v>
      </c>
      <c r="HM5" s="106">
        <f>-PMT('COSTO DE CAPITAL'!$B$2,12*20,'EST. CAPITAL'!$B$21)</f>
        <v>10693976.010624131</v>
      </c>
      <c r="HN5" s="106">
        <f>-PMT('COSTO DE CAPITAL'!$B$2,12*20,'EST. CAPITAL'!$B$21)</f>
        <v>10693976.010624131</v>
      </c>
      <c r="HO5" s="106">
        <f>-PMT('COSTO DE CAPITAL'!$B$2,12*20,'EST. CAPITAL'!$B$21)</f>
        <v>10693976.010624131</v>
      </c>
      <c r="HP5" s="106">
        <f>-PMT('COSTO DE CAPITAL'!$B$2,12*20,'EST. CAPITAL'!$B$21)</f>
        <v>10693976.010624131</v>
      </c>
      <c r="HQ5" s="106">
        <f>-PMT('COSTO DE CAPITAL'!$B$2,12*20,'EST. CAPITAL'!$B$21)</f>
        <v>10693976.010624131</v>
      </c>
      <c r="HR5" s="106">
        <f>-PMT('COSTO DE CAPITAL'!$B$2,12*20,'EST. CAPITAL'!$B$21)</f>
        <v>10693976.010624131</v>
      </c>
      <c r="HS5" s="106">
        <f>-PMT('COSTO DE CAPITAL'!$B$2,12*20,'EST. CAPITAL'!$B$21)</f>
        <v>10693976.010624131</v>
      </c>
      <c r="HT5" s="106">
        <f>-PMT('COSTO DE CAPITAL'!$B$2,12*20,'EST. CAPITAL'!$B$21)</f>
        <v>10693976.010624131</v>
      </c>
      <c r="HU5" s="106">
        <f>-PMT('COSTO DE CAPITAL'!$B$2,12*20,'EST. CAPITAL'!$B$21)</f>
        <v>10693976.010624131</v>
      </c>
      <c r="HV5" s="106">
        <f>-PMT('COSTO DE CAPITAL'!$B$2,12*20,'EST. CAPITAL'!$B$21)</f>
        <v>10693976.010624131</v>
      </c>
      <c r="HW5" s="106">
        <f>-PMT('COSTO DE CAPITAL'!$B$2,12*20,'EST. CAPITAL'!$B$21)</f>
        <v>10693976.010624131</v>
      </c>
      <c r="HX5" s="106">
        <f>-PMT('COSTO DE CAPITAL'!$B$2,12*20,'EST. CAPITAL'!$B$21)</f>
        <v>10693976.010624131</v>
      </c>
      <c r="HY5" s="106">
        <f>-PMT('COSTO DE CAPITAL'!$B$2,12*20,'EST. CAPITAL'!$B$21)</f>
        <v>10693976.010624131</v>
      </c>
      <c r="HZ5" s="106">
        <f>-PMT('COSTO DE CAPITAL'!$B$2,12*20,'EST. CAPITAL'!$B$21)</f>
        <v>10693976.010624131</v>
      </c>
      <c r="IA5" s="106">
        <f>-PMT('COSTO DE CAPITAL'!$B$2,12*20,'EST. CAPITAL'!$B$21)</f>
        <v>10693976.010624131</v>
      </c>
      <c r="IB5" s="106">
        <f>-PMT('COSTO DE CAPITAL'!$B$2,12*20,'EST. CAPITAL'!$B$21)</f>
        <v>10693976.010624131</v>
      </c>
      <c r="IC5" s="106">
        <f>-PMT('COSTO DE CAPITAL'!$B$2,12*20,'EST. CAPITAL'!$B$21)</f>
        <v>10693976.010624131</v>
      </c>
      <c r="ID5" s="106">
        <f>-PMT('COSTO DE CAPITAL'!$B$2,12*20,'EST. CAPITAL'!$B$21)</f>
        <v>10693976.010624131</v>
      </c>
      <c r="IE5" s="106">
        <f>-PMT('COSTO DE CAPITAL'!$B$2,12*20,'EST. CAPITAL'!$B$21)</f>
        <v>10693976.010624131</v>
      </c>
      <c r="IF5" s="106">
        <f>-PMT('COSTO DE CAPITAL'!$B$2,12*20,'EST. CAPITAL'!$B$21)</f>
        <v>10693976.010624131</v>
      </c>
      <c r="IG5" s="106">
        <f>-PMT('COSTO DE CAPITAL'!$B$2,12*20,'EST. CAPITAL'!$B$21)</f>
        <v>10693976.010624131</v>
      </c>
      <c r="IH5" s="106">
        <f>-PMT('COSTO DE CAPITAL'!$B$2,12*20,'EST. CAPITAL'!$B$21)</f>
        <v>10693976.010624131</v>
      </c>
    </row>
    <row r="7" spans="1:242" x14ac:dyDescent="0.3">
      <c r="A7" s="102" t="s">
        <v>195</v>
      </c>
      <c r="B7" s="103">
        <v>0</v>
      </c>
      <c r="C7" s="103">
        <v>1</v>
      </c>
      <c r="D7" s="103">
        <v>2</v>
      </c>
      <c r="E7" s="103">
        <v>3</v>
      </c>
      <c r="F7" s="103">
        <v>4</v>
      </c>
      <c r="G7" s="103">
        <v>5</v>
      </c>
      <c r="H7" s="103">
        <v>6</v>
      </c>
      <c r="I7" s="103">
        <v>7</v>
      </c>
      <c r="J7" s="103">
        <v>8</v>
      </c>
      <c r="K7" s="103">
        <v>9</v>
      </c>
      <c r="L7" s="103">
        <v>10</v>
      </c>
      <c r="M7" s="103">
        <v>11</v>
      </c>
      <c r="N7" s="103">
        <v>12</v>
      </c>
      <c r="O7" s="103">
        <v>13</v>
      </c>
      <c r="P7" s="103">
        <v>14</v>
      </c>
      <c r="Q7" s="103">
        <v>15</v>
      </c>
      <c r="R7" s="103">
        <v>16</v>
      </c>
      <c r="S7" s="103">
        <v>17</v>
      </c>
      <c r="T7" s="103">
        <v>18</v>
      </c>
      <c r="U7" s="103">
        <v>19</v>
      </c>
      <c r="V7" s="103">
        <v>20</v>
      </c>
      <c r="W7" s="103">
        <v>21</v>
      </c>
      <c r="X7" s="103">
        <v>22</v>
      </c>
      <c r="Y7" s="103">
        <v>23</v>
      </c>
      <c r="Z7" s="103">
        <v>24</v>
      </c>
      <c r="AA7" s="103">
        <v>25</v>
      </c>
      <c r="AB7" s="103">
        <v>26</v>
      </c>
      <c r="AC7" s="103">
        <v>27</v>
      </c>
      <c r="AD7" s="103">
        <v>28</v>
      </c>
      <c r="AE7" s="103">
        <v>29</v>
      </c>
      <c r="AF7" s="103">
        <v>30</v>
      </c>
      <c r="AG7" s="103">
        <v>31</v>
      </c>
      <c r="AH7" s="103">
        <v>32</v>
      </c>
      <c r="AI7" s="103">
        <v>33</v>
      </c>
      <c r="AJ7" s="103">
        <v>34</v>
      </c>
      <c r="AK7" s="103">
        <v>35</v>
      </c>
      <c r="AL7" s="103">
        <v>36</v>
      </c>
      <c r="AM7" s="103">
        <v>37</v>
      </c>
      <c r="AN7" s="103">
        <v>38</v>
      </c>
      <c r="AO7" s="103">
        <v>39</v>
      </c>
      <c r="AP7" s="103">
        <v>40</v>
      </c>
      <c r="AQ7" s="103">
        <v>41</v>
      </c>
      <c r="AR7" s="103">
        <v>42</v>
      </c>
      <c r="AS7" s="103">
        <v>43</v>
      </c>
      <c r="AT7" s="103">
        <v>44</v>
      </c>
      <c r="AU7" s="103">
        <v>45</v>
      </c>
      <c r="AV7" s="103">
        <v>46</v>
      </c>
      <c r="AW7" s="103">
        <v>47</v>
      </c>
      <c r="AX7" s="103">
        <v>48</v>
      </c>
      <c r="AY7" s="103">
        <v>49</v>
      </c>
      <c r="AZ7" s="103">
        <v>50</v>
      </c>
      <c r="BA7" s="103">
        <v>51</v>
      </c>
      <c r="BB7" s="103">
        <v>52</v>
      </c>
      <c r="BC7" s="103">
        <v>53</v>
      </c>
      <c r="BD7" s="103">
        <v>54</v>
      </c>
      <c r="BE7" s="103">
        <v>55</v>
      </c>
      <c r="BF7" s="103">
        <v>56</v>
      </c>
      <c r="BG7" s="103">
        <v>57</v>
      </c>
      <c r="BH7" s="103">
        <v>58</v>
      </c>
      <c r="BI7" s="103">
        <v>59</v>
      </c>
      <c r="BJ7" s="103">
        <v>60</v>
      </c>
      <c r="BK7" s="103">
        <v>61</v>
      </c>
      <c r="BL7" s="103">
        <v>62</v>
      </c>
      <c r="BM7" s="103">
        <v>63</v>
      </c>
      <c r="BN7" s="103">
        <v>64</v>
      </c>
      <c r="BO7" s="103">
        <v>65</v>
      </c>
      <c r="BP7" s="103">
        <v>66</v>
      </c>
      <c r="BQ7" s="103">
        <v>67</v>
      </c>
      <c r="BR7" s="103">
        <v>68</v>
      </c>
      <c r="BS7" s="103">
        <v>69</v>
      </c>
      <c r="BT7" s="103">
        <v>70</v>
      </c>
      <c r="BU7" s="103">
        <v>71</v>
      </c>
      <c r="BV7" s="103">
        <v>72</v>
      </c>
      <c r="BW7" s="103">
        <v>73</v>
      </c>
      <c r="BX7" s="103">
        <v>74</v>
      </c>
      <c r="BY7" s="103">
        <v>75</v>
      </c>
      <c r="BZ7" s="103">
        <v>76</v>
      </c>
      <c r="CA7" s="103">
        <v>77</v>
      </c>
      <c r="CB7" s="103">
        <v>78</v>
      </c>
      <c r="CC7" s="103">
        <v>79</v>
      </c>
      <c r="CD7" s="103">
        <v>80</v>
      </c>
      <c r="CE7" s="103">
        <v>81</v>
      </c>
      <c r="CF7" s="103">
        <v>82</v>
      </c>
      <c r="CG7" s="103">
        <v>83</v>
      </c>
      <c r="CH7" s="103">
        <v>84</v>
      </c>
      <c r="CI7" s="103">
        <v>85</v>
      </c>
      <c r="CJ7" s="103">
        <v>86</v>
      </c>
      <c r="CK7" s="103">
        <v>87</v>
      </c>
      <c r="CL7" s="103">
        <v>88</v>
      </c>
      <c r="CM7" s="103">
        <v>89</v>
      </c>
      <c r="CN7" s="103">
        <v>90</v>
      </c>
      <c r="CO7" s="103">
        <v>91</v>
      </c>
      <c r="CP7" s="103">
        <v>92</v>
      </c>
      <c r="CQ7" s="103">
        <v>93</v>
      </c>
      <c r="CR7" s="103">
        <v>94</v>
      </c>
      <c r="CS7" s="103">
        <v>95</v>
      </c>
      <c r="CT7" s="103">
        <v>96</v>
      </c>
      <c r="CU7" s="103">
        <v>97</v>
      </c>
      <c r="CV7" s="103">
        <v>98</v>
      </c>
      <c r="CW7" s="103">
        <v>99</v>
      </c>
      <c r="CX7" s="103">
        <v>100</v>
      </c>
      <c r="CY7" s="103">
        <v>101</v>
      </c>
      <c r="CZ7" s="103">
        <v>102</v>
      </c>
      <c r="DA7" s="103">
        <v>103</v>
      </c>
      <c r="DB7" s="103">
        <v>104</v>
      </c>
      <c r="DC7" s="103">
        <v>105</v>
      </c>
      <c r="DD7" s="103">
        <v>106</v>
      </c>
      <c r="DE7" s="103">
        <v>107</v>
      </c>
      <c r="DF7" s="103">
        <v>108</v>
      </c>
      <c r="DG7" s="103">
        <v>109</v>
      </c>
      <c r="DH7" s="103">
        <v>110</v>
      </c>
      <c r="DI7" s="103">
        <v>111</v>
      </c>
      <c r="DJ7" s="103">
        <v>112</v>
      </c>
      <c r="DK7" s="103">
        <v>113</v>
      </c>
      <c r="DL7" s="103">
        <v>114</v>
      </c>
      <c r="DM7" s="103">
        <v>115</v>
      </c>
      <c r="DN7" s="103">
        <v>116</v>
      </c>
      <c r="DO7" s="103">
        <v>117</v>
      </c>
      <c r="DP7" s="103">
        <v>118</v>
      </c>
      <c r="DQ7" s="103">
        <v>119</v>
      </c>
      <c r="DR7" s="103">
        <v>120</v>
      </c>
      <c r="DS7" s="103">
        <v>121</v>
      </c>
      <c r="DT7" s="103">
        <v>122</v>
      </c>
      <c r="DU7" s="103">
        <v>123</v>
      </c>
      <c r="DV7" s="103">
        <v>124</v>
      </c>
      <c r="DW7" s="103">
        <v>125</v>
      </c>
      <c r="DX7" s="103">
        <v>126</v>
      </c>
      <c r="DY7" s="103">
        <v>127</v>
      </c>
      <c r="DZ7" s="103">
        <v>128</v>
      </c>
      <c r="EA7" s="103">
        <v>129</v>
      </c>
      <c r="EB7" s="103">
        <v>130</v>
      </c>
      <c r="EC7" s="103">
        <v>131</v>
      </c>
      <c r="ED7" s="103">
        <v>132</v>
      </c>
      <c r="EE7" s="103">
        <v>133</v>
      </c>
      <c r="EF7" s="103">
        <v>134</v>
      </c>
      <c r="EG7" s="103">
        <v>135</v>
      </c>
      <c r="EH7" s="103">
        <v>136</v>
      </c>
      <c r="EI7" s="103">
        <v>137</v>
      </c>
      <c r="EJ7" s="103">
        <v>138</v>
      </c>
      <c r="EK7" s="103">
        <v>139</v>
      </c>
      <c r="EL7" s="103">
        <v>140</v>
      </c>
      <c r="EM7" s="103">
        <v>141</v>
      </c>
      <c r="EN7" s="103">
        <v>142</v>
      </c>
      <c r="EO7" s="103">
        <v>143</v>
      </c>
      <c r="EP7" s="103">
        <v>144</v>
      </c>
      <c r="EQ7" s="103">
        <v>145</v>
      </c>
      <c r="ER7" s="103">
        <v>146</v>
      </c>
      <c r="ES7" s="103">
        <v>147</v>
      </c>
      <c r="ET7" s="103">
        <v>148</v>
      </c>
      <c r="EU7" s="103">
        <v>149</v>
      </c>
      <c r="EV7" s="103">
        <v>150</v>
      </c>
      <c r="EW7" s="103">
        <v>151</v>
      </c>
      <c r="EX7" s="103">
        <v>152</v>
      </c>
      <c r="EY7" s="103">
        <v>153</v>
      </c>
      <c r="EZ7" s="103">
        <v>154</v>
      </c>
      <c r="FA7" s="103">
        <v>155</v>
      </c>
      <c r="FB7" s="103">
        <v>156</v>
      </c>
      <c r="FC7" s="103">
        <v>157</v>
      </c>
      <c r="FD7" s="103">
        <v>158</v>
      </c>
      <c r="FE7" s="103">
        <v>159</v>
      </c>
      <c r="FF7" s="103">
        <v>160</v>
      </c>
      <c r="FG7" s="103">
        <v>161</v>
      </c>
      <c r="FH7" s="103">
        <v>162</v>
      </c>
      <c r="FI7" s="103">
        <v>163</v>
      </c>
      <c r="FJ7" s="103">
        <v>164</v>
      </c>
      <c r="FK7" s="103">
        <v>165</v>
      </c>
      <c r="FL7" s="103">
        <v>166</v>
      </c>
      <c r="FM7" s="103">
        <v>167</v>
      </c>
      <c r="FN7" s="103">
        <v>168</v>
      </c>
      <c r="FO7" s="103">
        <v>169</v>
      </c>
      <c r="FP7" s="103">
        <v>170</v>
      </c>
      <c r="FQ7" s="103">
        <v>171</v>
      </c>
      <c r="FR7" s="103">
        <v>172</v>
      </c>
      <c r="FS7" s="103">
        <v>173</v>
      </c>
      <c r="FT7" s="103">
        <v>174</v>
      </c>
      <c r="FU7" s="103">
        <v>175</v>
      </c>
      <c r="FV7" s="103">
        <v>176</v>
      </c>
      <c r="FW7" s="103">
        <v>177</v>
      </c>
      <c r="FX7" s="103">
        <v>178</v>
      </c>
      <c r="FY7" s="103">
        <v>179</v>
      </c>
      <c r="FZ7" s="103">
        <v>180</v>
      </c>
      <c r="GA7" s="103">
        <v>181</v>
      </c>
      <c r="GB7" s="103">
        <v>182</v>
      </c>
      <c r="GC7" s="103">
        <v>183</v>
      </c>
      <c r="GD7" s="103">
        <v>184</v>
      </c>
      <c r="GE7" s="103">
        <v>185</v>
      </c>
      <c r="GF7" s="103">
        <v>186</v>
      </c>
      <c r="GG7" s="103">
        <v>187</v>
      </c>
      <c r="GH7" s="103">
        <v>188</v>
      </c>
      <c r="GI7" s="103">
        <v>189</v>
      </c>
      <c r="GJ7" s="103">
        <v>190</v>
      </c>
      <c r="GK7" s="103">
        <v>191</v>
      </c>
      <c r="GL7" s="103">
        <v>192</v>
      </c>
      <c r="GM7" s="103">
        <v>193</v>
      </c>
      <c r="GN7" s="103">
        <v>194</v>
      </c>
      <c r="GO7" s="103">
        <v>195</v>
      </c>
      <c r="GP7" s="103">
        <v>196</v>
      </c>
      <c r="GQ7" s="103">
        <v>197</v>
      </c>
      <c r="GR7" s="103">
        <v>198</v>
      </c>
      <c r="GS7" s="103">
        <v>199</v>
      </c>
      <c r="GT7" s="103">
        <v>200</v>
      </c>
      <c r="GU7" s="103">
        <v>201</v>
      </c>
      <c r="GV7" s="103">
        <v>202</v>
      </c>
      <c r="GW7" s="103">
        <v>203</v>
      </c>
      <c r="GX7" s="103">
        <v>204</v>
      </c>
      <c r="GY7" s="103">
        <v>205</v>
      </c>
      <c r="GZ7" s="103">
        <v>206</v>
      </c>
      <c r="HA7" s="103">
        <v>207</v>
      </c>
      <c r="HB7" s="103">
        <v>208</v>
      </c>
      <c r="HC7" s="103">
        <v>209</v>
      </c>
      <c r="HD7" s="103">
        <v>210</v>
      </c>
      <c r="HE7" s="103">
        <v>211</v>
      </c>
      <c r="HF7" s="103">
        <v>212</v>
      </c>
      <c r="HG7" s="103">
        <v>213</v>
      </c>
      <c r="HH7" s="103">
        <v>214</v>
      </c>
      <c r="HI7" s="103">
        <v>215</v>
      </c>
      <c r="HJ7" s="103">
        <v>216</v>
      </c>
      <c r="HK7" s="103">
        <v>217</v>
      </c>
      <c r="HL7" s="103">
        <v>218</v>
      </c>
      <c r="HM7" s="103">
        <v>219</v>
      </c>
      <c r="HN7" s="103">
        <v>220</v>
      </c>
      <c r="HO7" s="103">
        <v>221</v>
      </c>
      <c r="HP7" s="103">
        <v>222</v>
      </c>
      <c r="HQ7" s="103">
        <v>223</v>
      </c>
      <c r="HR7" s="103">
        <v>224</v>
      </c>
      <c r="HS7" s="103">
        <v>225</v>
      </c>
      <c r="HT7" s="103">
        <v>226</v>
      </c>
      <c r="HU7" s="103">
        <v>227</v>
      </c>
      <c r="HV7" s="103">
        <v>228</v>
      </c>
      <c r="HW7" s="103">
        <v>229</v>
      </c>
      <c r="HX7" s="103">
        <v>230</v>
      </c>
      <c r="HY7" s="103">
        <v>231</v>
      </c>
      <c r="HZ7" s="103">
        <v>232</v>
      </c>
      <c r="IA7" s="103">
        <v>233</v>
      </c>
      <c r="IB7" s="103">
        <v>234</v>
      </c>
      <c r="IC7" s="103">
        <v>235</v>
      </c>
      <c r="ID7" s="103">
        <v>236</v>
      </c>
      <c r="IE7" s="103">
        <v>237</v>
      </c>
      <c r="IF7" s="103">
        <v>238</v>
      </c>
      <c r="IG7" s="103">
        <v>239</v>
      </c>
      <c r="IH7" s="103">
        <v>240</v>
      </c>
    </row>
    <row r="8" spans="1:242" x14ac:dyDescent="0.3">
      <c r="A8" s="105" t="s">
        <v>4</v>
      </c>
      <c r="B8" s="106">
        <f ca="1">+'EST. CAPITAL'!B22</f>
        <v>223007216.64241648</v>
      </c>
      <c r="C8" s="106">
        <f t="shared" ref="C8" ca="1" si="244">+B8-C9</f>
        <v>222845305.87500879</v>
      </c>
      <c r="D8" s="106">
        <f t="shared" ref="D8" ca="1" si="245">+C8-D9</f>
        <v>222681451.2069276</v>
      </c>
      <c r="E8" s="106">
        <f t="shared" ref="E8" ca="1" si="246">+D8-E9</f>
        <v>222515629.29970142</v>
      </c>
      <c r="F8" s="106">
        <f t="shared" ref="F8" ca="1" si="247">+E8-F9</f>
        <v>222347816.53465709</v>
      </c>
      <c r="G8" s="106">
        <f t="shared" ref="G8" ca="1" si="248">+F8-G9</f>
        <v>222177989.00955564</v>
      </c>
      <c r="H8" s="106">
        <f t="shared" ref="H8" ca="1" si="249">+G8-H9</f>
        <v>222006122.53518784</v>
      </c>
      <c r="I8" s="106">
        <f t="shared" ref="I8" ca="1" si="250">+H8-I9</f>
        <v>221832192.63192877</v>
      </c>
      <c r="J8" s="106">
        <f t="shared" ref="J8" ca="1" si="251">+I8-J9</f>
        <v>221656174.52625117</v>
      </c>
      <c r="K8" s="106">
        <f t="shared" ref="K8" ca="1" si="252">+J8-K9</f>
        <v>221478043.1471968</v>
      </c>
      <c r="L8" s="106">
        <f t="shared" ref="L8" ca="1" si="253">+K8-L9</f>
        <v>221297773.12280551</v>
      </c>
      <c r="M8" s="106">
        <f t="shared" ref="M8" ca="1" si="254">+L8-M9</f>
        <v>221115338.77650139</v>
      </c>
      <c r="N8" s="106">
        <f t="shared" ref="N8" ca="1" si="255">+M8-N9</f>
        <v>220930714.12343553</v>
      </c>
      <c r="O8" s="106">
        <f t="shared" ref="O8" ca="1" si="256">+N8-O9</f>
        <v>220743872.86678496</v>
      </c>
      <c r="P8" s="106">
        <f t="shared" ref="P8" ca="1" si="257">+O8-P9</f>
        <v>220554788.39400706</v>
      </c>
      <c r="Q8" s="106">
        <f t="shared" ref="Q8" ca="1" si="258">+P8-Q9</f>
        <v>220363433.77304897</v>
      </c>
      <c r="R8" s="106">
        <f t="shared" ref="R8" ca="1" si="259">+Q8-R9</f>
        <v>220169781.74851167</v>
      </c>
      <c r="S8" s="106">
        <f t="shared" ref="S8" ca="1" si="260">+R8-S9</f>
        <v>219973804.73776776</v>
      </c>
      <c r="T8" s="106">
        <f t="shared" ref="T8" ca="1" si="261">+S8-T9</f>
        <v>219775474.82703286</v>
      </c>
      <c r="U8" s="106">
        <f t="shared" ref="U8" ca="1" si="262">+T8-U9</f>
        <v>219574763.76738968</v>
      </c>
      <c r="V8" s="106">
        <f t="shared" ref="V8" ca="1" si="263">+U8-V9</f>
        <v>219371642.97076443</v>
      </c>
      <c r="W8" s="106">
        <f t="shared" ref="W8" ca="1" si="264">+V8-W9</f>
        <v>219166083.5058549</v>
      </c>
      <c r="X8" s="106">
        <f t="shared" ref="X8" ca="1" si="265">+W8-X9</f>
        <v>218958056.09400967</v>
      </c>
      <c r="Y8" s="106">
        <f t="shared" ref="Y8" ca="1" si="266">+X8-Y9</f>
        <v>218747531.10505781</v>
      </c>
      <c r="Z8" s="106">
        <f t="shared" ref="Z8" ca="1" si="267">+Y8-Z9</f>
        <v>218534478.55308861</v>
      </c>
      <c r="AA8" s="106">
        <f t="shared" ref="AA8" ca="1" si="268">+Z8-AA9</f>
        <v>218318868.09218046</v>
      </c>
      <c r="AB8" s="106">
        <f t="shared" ref="AB8" ca="1" si="269">+AA8-AB9</f>
        <v>218100669.01207864</v>
      </c>
      <c r="AC8" s="106">
        <f t="shared" ref="AC8" ca="1" si="270">+AB8-AC9</f>
        <v>217879850.23382112</v>
      </c>
      <c r="AD8" s="106">
        <f t="shared" ref="AD8" ca="1" si="271">+AC8-AD9</f>
        <v>217656380.30531186</v>
      </c>
      <c r="AE8" s="106">
        <f t="shared" ref="AE8" ca="1" si="272">+AD8-AE9</f>
        <v>217430227.3968409</v>
      </c>
      <c r="AF8" s="106">
        <f t="shared" ref="AF8" ca="1" si="273">+AE8-AF9</f>
        <v>217201359.29655084</v>
      </c>
      <c r="AG8" s="106">
        <f t="shared" ref="AG8" ca="1" si="274">+AF8-AG9</f>
        <v>216969743.40584868</v>
      </c>
      <c r="AH8" s="106">
        <f t="shared" ref="AH8" ca="1" si="275">+AG8-AH9</f>
        <v>216735346.73476276</v>
      </c>
      <c r="AI8" s="106">
        <f t="shared" ref="AI8" ca="1" si="276">+AH8-AI9</f>
        <v>216498135.8972438</v>
      </c>
      <c r="AJ8" s="106">
        <f t="shared" ref="AJ8" ca="1" si="277">+AI8-AJ9</f>
        <v>216258077.10640958</v>
      </c>
      <c r="AK8" s="106">
        <f t="shared" ref="AK8" ca="1" si="278">+AJ8-AK9</f>
        <v>216015136.1697326</v>
      </c>
      <c r="AL8" s="106">
        <f t="shared" ref="AL8" ca="1" si="279">+AK8-AL9</f>
        <v>215769278.48416987</v>
      </c>
      <c r="AM8" s="106">
        <f t="shared" ref="AM8" ca="1" si="280">+AL8-AM9</f>
        <v>215520469.03123426</v>
      </c>
      <c r="AN8" s="106">
        <f t="shared" ref="AN8" ca="1" si="281">+AM8-AN9</f>
        <v>215268672.37200671</v>
      </c>
      <c r="AO8" s="106">
        <f t="shared" ref="AO8" ca="1" si="282">+AN8-AO9</f>
        <v>215013852.6420885</v>
      </c>
      <c r="AP8" s="106">
        <f t="shared" ref="AP8" ca="1" si="283">+AO8-AP9</f>
        <v>214755973.54649287</v>
      </c>
      <c r="AQ8" s="106">
        <f t="shared" ref="AQ8" ca="1" si="284">+AP8-AQ9</f>
        <v>214494998.35447553</v>
      </c>
      <c r="AR8" s="106">
        <f t="shared" ref="AR8" ca="1" si="285">+AQ8-AR9</f>
        <v>214230889.89430282</v>
      </c>
      <c r="AS8" s="106">
        <f t="shared" ref="AS8" ca="1" si="286">+AR8-AS9</f>
        <v>213963610.54795727</v>
      </c>
      <c r="AT8" s="106">
        <f t="shared" ref="AT8" ca="1" si="287">+AS8-AT9</f>
        <v>213693122.24577951</v>
      </c>
      <c r="AU8" s="106">
        <f t="shared" ref="AU8" ca="1" si="288">+AT8-AU9</f>
        <v>213419386.4610458</v>
      </c>
      <c r="AV8" s="106">
        <f t="shared" ref="AV8" ca="1" si="289">+AU8-AV9</f>
        <v>213142364.20448059</v>
      </c>
      <c r="AW8" s="106">
        <f t="shared" ref="AW8" ca="1" si="290">+AV8-AW9</f>
        <v>212862016.01870304</v>
      </c>
      <c r="AX8" s="106">
        <f t="shared" ref="AX8" ca="1" si="291">+AW8-AX9</f>
        <v>212578301.97260705</v>
      </c>
      <c r="AY8" s="106">
        <f t="shared" ref="AY8" ca="1" si="292">+AX8-AY9</f>
        <v>212291181.65567362</v>
      </c>
      <c r="AZ8" s="106">
        <f t="shared" ref="AZ8" ca="1" si="293">+AY8-AZ9</f>
        <v>212000614.1722151</v>
      </c>
      <c r="BA8" s="106">
        <f t="shared" ref="BA8" ca="1" si="294">+AZ8-BA9</f>
        <v>211706558.13555017</v>
      </c>
      <c r="BB8" s="106">
        <f t="shared" ref="BB8" ca="1" si="295">+BA8-BB9</f>
        <v>211408971.66210905</v>
      </c>
      <c r="BC8" s="106">
        <f t="shared" ref="BC8" ca="1" si="296">+BB8-BC9</f>
        <v>211107812.36546779</v>
      </c>
      <c r="BD8" s="106">
        <f t="shared" ref="BD8" ca="1" si="297">+BC8-BD9</f>
        <v>210803037.35031107</v>
      </c>
      <c r="BE8" s="106">
        <f t="shared" ref="BE8" ca="1" si="298">+BD8-BE9</f>
        <v>210494603.20632237</v>
      </c>
      <c r="BF8" s="106">
        <f t="shared" ref="BF8" ca="1" si="299">+BE8-BF9</f>
        <v>210182466.00200093</v>
      </c>
      <c r="BG8" s="106">
        <f t="shared" ref="BG8" ca="1" si="300">+BF8-BG9</f>
        <v>209866581.27840441</v>
      </c>
      <c r="BH8" s="106">
        <f t="shared" ref="BH8" ca="1" si="301">+BG8-BH9</f>
        <v>209546904.0428164</v>
      </c>
      <c r="BI8" s="106">
        <f t="shared" ref="BI8" ca="1" si="302">+BH8-BI9</f>
        <v>209223388.76233792</v>
      </c>
      <c r="BJ8" s="106">
        <f t="shared" ref="BJ8" ca="1" si="303">+BI8-BJ9</f>
        <v>208895989.35740203</v>
      </c>
      <c r="BK8" s="106">
        <f t="shared" ref="BK8" ca="1" si="304">+BJ8-BK9</f>
        <v>208564659.19521046</v>
      </c>
      <c r="BL8" s="106">
        <f t="shared" ref="BL8" ca="1" si="305">+BK8-BL9</f>
        <v>208229351.08309162</v>
      </c>
      <c r="BM8" s="106">
        <f t="shared" ref="BM8" ca="1" si="306">+BL8-BM9</f>
        <v>207890017.26177868</v>
      </c>
      <c r="BN8" s="106">
        <f t="shared" ref="BN8" ca="1" si="307">+BM8-BN9</f>
        <v>207546609.39860708</v>
      </c>
      <c r="BO8" s="106">
        <f t="shared" ref="BO8" ca="1" si="308">+BN8-BO9</f>
        <v>207199078.58063021</v>
      </c>
      <c r="BP8" s="106">
        <f t="shared" ref="BP8" ca="1" si="309">+BO8-BP9</f>
        <v>206847375.30765271</v>
      </c>
      <c r="BQ8" s="106">
        <f t="shared" ref="BQ8" ca="1" si="310">+BP8-BQ9</f>
        <v>206491449.48517984</v>
      </c>
      <c r="BR8" s="106">
        <f t="shared" ref="BR8" ca="1" si="311">+BQ8-BR9</f>
        <v>206131250.41728237</v>
      </c>
      <c r="BS8" s="106">
        <f t="shared" ref="BS8" ca="1" si="312">+BR8-BS9</f>
        <v>205766726.79937574</v>
      </c>
      <c r="BT8" s="106">
        <f t="shared" ref="BT8" ca="1" si="313">+BS8-BT9</f>
        <v>205397826.71091253</v>
      </c>
      <c r="BU8" s="106">
        <f t="shared" ref="BU8" ca="1" si="314">+BT8-BU9</f>
        <v>205024497.6079872</v>
      </c>
      <c r="BV8" s="106">
        <f t="shared" ref="BV8" ca="1" si="315">+BU8-BV9</f>
        <v>204646686.31585217</v>
      </c>
      <c r="BW8" s="106">
        <f t="shared" ref="BW8" ca="1" si="316">+BV8-BW9</f>
        <v>204264339.02134374</v>
      </c>
      <c r="BX8" s="106">
        <f t="shared" ref="BX8" ca="1" si="317">+BW8-BX9</f>
        <v>203877401.26521745</v>
      </c>
      <c r="BY8" s="106">
        <f t="shared" ref="BY8" ca="1" si="318">+BX8-BY9</f>
        <v>203485817.93439111</v>
      </c>
      <c r="BZ8" s="106">
        <f t="shared" ref="BZ8" ca="1" si="319">+BY8-BZ9</f>
        <v>203089533.25409487</v>
      </c>
      <c r="CA8" s="106">
        <f t="shared" ref="CA8" ca="1" si="320">+BZ8-CA9</f>
        <v>202688490.77992699</v>
      </c>
      <c r="CB8" s="106">
        <f t="shared" ref="CB8" ca="1" si="321">+CA8-CB9</f>
        <v>202282633.38981426</v>
      </c>
      <c r="CC8" s="106">
        <f t="shared" ref="CC8" ca="1" si="322">+CB8-CC9</f>
        <v>201871903.27587584</v>
      </c>
      <c r="CD8" s="106">
        <f t="shared" ref="CD8" ca="1" si="323">+CC8-CD9</f>
        <v>201456241.93618947</v>
      </c>
      <c r="CE8" s="106">
        <f t="shared" ref="CE8" ca="1" si="324">+CD8-CE9</f>
        <v>201035590.16645882</v>
      </c>
      <c r="CF8" s="106">
        <f t="shared" ref="CF8" ca="1" si="325">+CE8-CF9</f>
        <v>200609888.05158079</v>
      </c>
      <c r="CG8" s="106">
        <f t="shared" ref="CG8" ca="1" si="326">+CF8-CG9</f>
        <v>200179074.95711154</v>
      </c>
      <c r="CH8" s="106">
        <f t="shared" ref="CH8" ca="1" si="327">+CG8-CH9</f>
        <v>199743089.52063009</v>
      </c>
      <c r="CI8" s="106">
        <f t="shared" ref="CI8" ca="1" si="328">+CH8-CI9</f>
        <v>199301869.64299825</v>
      </c>
      <c r="CJ8" s="106">
        <f t="shared" ref="CJ8" ca="1" si="329">+CI8-CJ9</f>
        <v>198855352.47951555</v>
      </c>
      <c r="CK8" s="106">
        <f t="shared" ref="CK8" ca="1" si="330">+CJ8-CK9</f>
        <v>198403474.43096808</v>
      </c>
      <c r="CL8" s="106">
        <f t="shared" ref="CL8" ca="1" si="331">+CK8-CL9</f>
        <v>197946171.13456973</v>
      </c>
      <c r="CM8" s="106">
        <f t="shared" ref="CM8" ca="1" si="332">+CL8-CM9</f>
        <v>197483377.45479485</v>
      </c>
      <c r="CN8" s="106">
        <f t="shared" ref="CN8" ca="1" si="333">+CM8-CN9</f>
        <v>197015027.47410059</v>
      </c>
      <c r="CO8" s="106">
        <f t="shared" ref="CO8" ca="1" si="334">+CN8-CO9</f>
        <v>196541054.48353809</v>
      </c>
      <c r="CP8" s="106">
        <f t="shared" ref="CP8" ca="1" si="335">+CO8-CP9</f>
        <v>196061390.97325093</v>
      </c>
      <c r="CQ8" s="106">
        <f t="shared" ref="CQ8" ca="1" si="336">+CP8-CQ9</f>
        <v>195575968.62285924</v>
      </c>
      <c r="CR8" s="106">
        <f t="shared" ref="CR8" ca="1" si="337">+CQ8-CR9</f>
        <v>195084718.29172876</v>
      </c>
      <c r="CS8" s="106">
        <f t="shared" ref="CS8" ca="1" si="338">+CR8-CS9</f>
        <v>194587570.00912273</v>
      </c>
      <c r="CT8" s="106">
        <f t="shared" ref="CT8" ca="1" si="339">+CS8-CT9</f>
        <v>194084452.96423572</v>
      </c>
      <c r="CU8" s="106">
        <f t="shared" ref="CU8" ca="1" si="340">+CT8-CU9</f>
        <v>193575295.49610782</v>
      </c>
      <c r="CV8" s="106">
        <f t="shared" ref="CV8" ca="1" si="341">+CU8-CV9</f>
        <v>193060025.08341756</v>
      </c>
      <c r="CW8" s="106">
        <f t="shared" ref="CW8" ca="1" si="342">+CV8-CW9</f>
        <v>192538568.33415255</v>
      </c>
      <c r="CX8" s="106">
        <f t="shared" ref="CX8" ca="1" si="343">+CW8-CX9</f>
        <v>192010850.97515586</v>
      </c>
      <c r="CY8" s="106">
        <f t="shared" ref="CY8" ca="1" si="344">+CX8-CY9</f>
        <v>191476797.84154704</v>
      </c>
      <c r="CZ8" s="106">
        <f t="shared" ref="CZ8" ca="1" si="345">+CY8-CZ9</f>
        <v>190936332.86601612</v>
      </c>
      <c r="DA8" s="106">
        <f t="shared" ref="DA8" ca="1" si="346">+CZ8-DA9</f>
        <v>190389379.06798896</v>
      </c>
      <c r="DB8" s="106">
        <f t="shared" ref="DB8" ca="1" si="347">+DA8-DB9</f>
        <v>189835858.54266271</v>
      </c>
      <c r="DC8" s="106">
        <f t="shared" ref="DC8" ca="1" si="348">+DB8-DC9</f>
        <v>189275692.44990939</v>
      </c>
      <c r="DD8" s="106">
        <f t="shared" ref="DD8" ca="1" si="349">+DC8-DD9</f>
        <v>188708801.00304645</v>
      </c>
      <c r="DE8" s="106">
        <f t="shared" ref="DE8" ca="1" si="350">+DD8-DE9</f>
        <v>188135103.4574725</v>
      </c>
      <c r="DF8" s="106">
        <f t="shared" ref="DF8" ca="1" si="351">+DE8-DF9</f>
        <v>187554518.09916639</v>
      </c>
      <c r="DG8" s="106">
        <f t="shared" ref="DG8" ca="1" si="352">+DF8-DG9</f>
        <v>186966962.23304844</v>
      </c>
      <c r="DH8" s="106">
        <f t="shared" ref="DH8" ca="1" si="353">+DG8-DH9</f>
        <v>186372352.17120188</v>
      </c>
      <c r="DI8" s="106">
        <f t="shared" ref="DI8" ca="1" si="354">+DH8-DI9</f>
        <v>185770603.22095281</v>
      </c>
      <c r="DJ8" s="106">
        <f t="shared" ref="DJ8" ca="1" si="355">+DI8-DJ9</f>
        <v>185161629.67280704</v>
      </c>
      <c r="DK8" s="106">
        <f t="shared" ref="DK8" ca="1" si="356">+DJ8-DK9</f>
        <v>184545344.78824222</v>
      </c>
      <c r="DL8" s="106">
        <f t="shared" ref="DL8" ca="1" si="357">+DK8-DL9</f>
        <v>183921660.78735331</v>
      </c>
      <c r="DM8" s="106">
        <f t="shared" ref="DM8" ca="1" si="358">+DL8-DM9</f>
        <v>183290488.83634973</v>
      </c>
      <c r="DN8" s="106">
        <f t="shared" ref="DN8" ca="1" si="359">+DM8-DN9</f>
        <v>182651739.03490239</v>
      </c>
      <c r="DO8" s="106">
        <f t="shared" ref="DO8" ca="1" si="360">+DN8-DO9</f>
        <v>182005320.40333891</v>
      </c>
      <c r="DP8" s="106">
        <f t="shared" ref="DP8" ca="1" si="361">+DO8-DP9</f>
        <v>181351140.86968488</v>
      </c>
      <c r="DQ8" s="106">
        <f t="shared" ref="DQ8" ca="1" si="362">+DP8-DQ9</f>
        <v>180689107.25654978</v>
      </c>
      <c r="DR8" s="106">
        <f t="shared" ref="DR8" ca="1" si="363">+DQ8-DR9</f>
        <v>180019125.26785538</v>
      </c>
      <c r="DS8" s="106">
        <f t="shared" ref="DS8" ca="1" si="364">+DR8-DS9</f>
        <v>179341099.47540471</v>
      </c>
      <c r="DT8" s="106">
        <f t="shared" ref="DT8" ca="1" si="365">+DS8-DT9</f>
        <v>178654933.30528989</v>
      </c>
      <c r="DU8" s="106">
        <f t="shared" ref="DU8" ca="1" si="366">+DT8-DU9</f>
        <v>177960529.02413666</v>
      </c>
      <c r="DV8" s="106">
        <f t="shared" ref="DV8" ca="1" si="367">+DU8-DV9</f>
        <v>177257787.7251839</v>
      </c>
      <c r="DW8" s="106">
        <f t="shared" ref="DW8" ca="1" si="368">+DV8-DW9</f>
        <v>176546609.31419593</v>
      </c>
      <c r="DX8" s="106">
        <f t="shared" ref="DX8" ca="1" si="369">+DW8-DX9</f>
        <v>175826892.49520564</v>
      </c>
      <c r="DY8" s="106">
        <f t="shared" ref="DY8" ca="1" si="370">+DX8-DY9</f>
        <v>175098534.75608656</v>
      </c>
      <c r="DZ8" s="106">
        <f t="shared" ref="DZ8" ca="1" si="371">+DY8-DZ9</f>
        <v>174361432.3539516</v>
      </c>
      <c r="EA8" s="106">
        <f t="shared" ref="EA8" ca="1" si="372">+DZ8-EA9</f>
        <v>173615480.30037662</v>
      </c>
      <c r="EB8" s="106">
        <f t="shared" ref="EB8" ca="1" si="373">+EA8-EB9</f>
        <v>172860572.34644642</v>
      </c>
      <c r="EC8" s="106">
        <f t="shared" ref="EC8" ca="1" si="374">+EB8-EC9</f>
        <v>172096600.96762133</v>
      </c>
      <c r="ED8" s="106">
        <f t="shared" ref="ED8" ca="1" si="375">+EC8-ED9</f>
        <v>171323457.34842205</v>
      </c>
      <c r="EE8" s="106">
        <f t="shared" ref="EE8" ca="1" si="376">+ED8-EE9</f>
        <v>170541031.36693066</v>
      </c>
      <c r="EF8" s="106">
        <f t="shared" ref="EF8" ca="1" si="377">+EE8-EF9</f>
        <v>169749211.5791055</v>
      </c>
      <c r="EG8" s="106">
        <f t="shared" ref="EG8" ca="1" si="378">+EF8-EG9</f>
        <v>168947885.20290771</v>
      </c>
      <c r="EH8" s="106">
        <f t="shared" ref="EH8" ca="1" si="379">+EG8-EH9</f>
        <v>168136938.10223728</v>
      </c>
      <c r="EI8" s="106">
        <f t="shared" ref="EI8" ca="1" si="380">+EH8-EI9</f>
        <v>167316254.7706762</v>
      </c>
      <c r="EJ8" s="106">
        <f t="shared" ref="EJ8" ca="1" si="381">+EI8-EJ9</f>
        <v>166485718.31503639</v>
      </c>
      <c r="EK8" s="106">
        <f t="shared" ref="EK8" ca="1" si="382">+EJ8-EK9</f>
        <v>165645210.43871018</v>
      </c>
      <c r="EL8" s="106">
        <f t="shared" ref="EL8" ca="1" si="383">+EK8-EL9</f>
        <v>164794611.42482081</v>
      </c>
      <c r="EM8" s="106">
        <f t="shared" ref="EM8" ca="1" si="384">+EL8-EM9</f>
        <v>163933800.11917067</v>
      </c>
      <c r="EN8" s="106">
        <f t="shared" ref="EN8" ca="1" si="385">+EM8-EN9</f>
        <v>163062653.91298491</v>
      </c>
      <c r="EO8" s="106">
        <f t="shared" ref="EO8" ca="1" si="386">+EN8-EO9</f>
        <v>162181048.72544765</v>
      </c>
      <c r="EP8" s="106">
        <f t="shared" ref="EP8" ca="1" si="387">+EO8-EP9</f>
        <v>161288858.98602885</v>
      </c>
      <c r="EQ8" s="106">
        <f t="shared" ref="EQ8" ca="1" si="388">+EP8-EQ9</f>
        <v>160385957.61659858</v>
      </c>
      <c r="ER8" s="106">
        <f t="shared" ref="ER8" ca="1" si="389">+EQ8-ER9</f>
        <v>159472216.01332691</v>
      </c>
      <c r="ES8" s="106">
        <f t="shared" ref="ES8" ca="1" si="390">+ER8-ES9</f>
        <v>158547504.02836639</v>
      </c>
      <c r="ET8" s="106">
        <f t="shared" ref="ET8" ca="1" si="391">+ES8-ET9</f>
        <v>157611689.95131442</v>
      </c>
      <c r="EU8" s="106">
        <f t="shared" ref="EU8" ca="1" si="392">+ET8-EU9</f>
        <v>156664640.49045336</v>
      </c>
      <c r="EV8" s="106">
        <f t="shared" ref="EV8" ca="1" si="393">+EU8-EV9</f>
        <v>155706220.7537652</v>
      </c>
      <c r="EW8" s="106">
        <f t="shared" ref="EW8" ca="1" si="394">+EV8-EW9</f>
        <v>154736294.22971836</v>
      </c>
      <c r="EX8" s="106">
        <f t="shared" ref="EX8" ca="1" si="395">+EW8-EX9</f>
        <v>153754722.76782382</v>
      </c>
      <c r="EY8" s="106">
        <f t="shared" ref="EY8" ca="1" si="396">+EX8-EY9</f>
        <v>152761366.55895779</v>
      </c>
      <c r="EZ8" s="106">
        <f t="shared" ref="EZ8" ca="1" si="397">+EY8-EZ9</f>
        <v>151756084.11544809</v>
      </c>
      <c r="FA8" s="106">
        <f t="shared" ref="FA8" ca="1" si="398">+EZ8-FA9</f>
        <v>150738732.25092161</v>
      </c>
      <c r="FB8" s="106">
        <f t="shared" ref="FB8" ca="1" si="399">+FA8-FB9</f>
        <v>149709166.05990964</v>
      </c>
      <c r="FC8" s="106">
        <f t="shared" ref="FC8" ca="1" si="400">+FB8-FC9</f>
        <v>148667238.89720839</v>
      </c>
      <c r="FD8" s="106">
        <f t="shared" ref="FD8" ca="1" si="401">+FC8-FD9</f>
        <v>147612802.35699174</v>
      </c>
      <c r="FE8" s="106">
        <f t="shared" ref="FE8" ca="1" si="402">+FD8-FE9</f>
        <v>146545706.25167325</v>
      </c>
      <c r="FF8" s="106">
        <f t="shared" ref="FF8" ca="1" si="403">+FE8-FF9</f>
        <v>145465798.5905143</v>
      </c>
      <c r="FG8" s="106">
        <f t="shared" ref="FG8" ca="1" si="404">+FF8-FG9</f>
        <v>144372925.55797547</v>
      </c>
      <c r="FH8" s="106">
        <f t="shared" ref="FH8" ca="1" si="405">+FG8-FH9</f>
        <v>143266931.491808</v>
      </c>
      <c r="FI8" s="106">
        <f t="shared" ref="FI8" ca="1" si="406">+FH8-FI9</f>
        <v>142147658.8608821</v>
      </c>
      <c r="FJ8" s="106">
        <f t="shared" ref="FJ8" ca="1" si="407">+FI8-FJ9</f>
        <v>141014948.2427493</v>
      </c>
      <c r="FK8" s="106">
        <f t="shared" ref="FK8" ca="1" si="408">+FJ8-FK9</f>
        <v>139868638.30093521</v>
      </c>
      <c r="FL8" s="106">
        <f t="shared" ref="FL8" ca="1" si="409">+FK8-FL9</f>
        <v>138708565.7619597</v>
      </c>
      <c r="FM8" s="106">
        <f t="shared" ref="FM8" ca="1" si="410">+FL8-FM9</f>
        <v>137534565.39208126</v>
      </c>
      <c r="FN8" s="106">
        <f t="shared" ref="FN8" ca="1" si="411">+FM8-FN9</f>
        <v>136346469.97376207</v>
      </c>
      <c r="FO8" s="106">
        <f t="shared" ref="FO8" ca="1" si="412">+FN8-FO9</f>
        <v>135144110.28185052</v>
      </c>
      <c r="FP8" s="106">
        <f t="shared" ref="FP8" ca="1" si="413">+FO8-FP9</f>
        <v>133927315.05947788</v>
      </c>
      <c r="FQ8" s="106">
        <f t="shared" ref="FQ8" ca="1" si="414">+FP8-FQ9</f>
        <v>132695910.99366544</v>
      </c>
      <c r="FR8" s="106">
        <f t="shared" ref="FR8" ca="1" si="415">+FQ8-FR9</f>
        <v>131449722.69063886</v>
      </c>
      <c r="FS8" s="106">
        <f t="shared" ref="FS8" ca="1" si="416">+FR8-FS9</f>
        <v>130188572.65084612</v>
      </c>
      <c r="FT8" s="106">
        <f t="shared" ref="FT8" ca="1" si="417">+FS8-FT9</f>
        <v>128912281.24367565</v>
      </c>
      <c r="FU8" s="106">
        <f t="shared" ref="FU8" ca="1" si="418">+FT8-FU9</f>
        <v>127620666.68187068</v>
      </c>
      <c r="FV8" s="106">
        <f t="shared" ref="FV8" ca="1" si="419">+FU8-FV9</f>
        <v>126313544.99563669</v>
      </c>
      <c r="FW8" s="106">
        <f t="shared" ref="FW8" ca="1" si="420">+FV8-FW9</f>
        <v>124990730.00643776</v>
      </c>
      <c r="FX8" s="106">
        <f t="shared" ref="FX8" ca="1" si="421">+FW8-FX9</f>
        <v>123652033.30047852</v>
      </c>
      <c r="FY8" s="106">
        <f t="shared" ref="FY8" ca="1" si="422">+FX8-FY9</f>
        <v>122297264.20186752</v>
      </c>
      <c r="FZ8" s="106">
        <f t="shared" ref="FZ8" ca="1" si="423">+FY8-FZ9</f>
        <v>120926229.7454586</v>
      </c>
      <c r="GA8" s="106">
        <f t="shared" ref="GA8" ca="1" si="424">+FZ8-GA9</f>
        <v>119538734.64936604</v>
      </c>
      <c r="GB8" s="106">
        <f t="shared" ref="GB8" ca="1" si="425">+GA8-GB9</f>
        <v>118134581.28714979</v>
      </c>
      <c r="GC8" s="106">
        <f t="shared" ref="GC8" ca="1" si="426">+GB8-GC9</f>
        <v>116713569.65966678</v>
      </c>
      <c r="GD8" s="106">
        <f t="shared" ref="GD8" ca="1" si="427">+GC8-GD9</f>
        <v>115275497.3665842</v>
      </c>
      <c r="GE8" s="106">
        <f t="shared" ref="GE8" ca="1" si="428">+GD8-GE9</f>
        <v>113820159.57755087</v>
      </c>
      <c r="GF8" s="106">
        <f t="shared" ref="GF8" ca="1" si="429">+GE8-GF9</f>
        <v>112347349.00302242</v>
      </c>
      <c r="GG8" s="106">
        <f t="shared" ref="GG8" ca="1" si="430">+GF8-GG9</f>
        <v>110856855.86473617</v>
      </c>
      <c r="GH8" s="106">
        <f t="shared" ref="GH8" ca="1" si="431">+GG8-GH9</f>
        <v>109348467.86583166</v>
      </c>
      <c r="GI8" s="106">
        <f t="shared" ref="GI8" ca="1" si="432">+GH8-GI9</f>
        <v>107821970.1606123</v>
      </c>
      <c r="GJ8" s="106">
        <f t="shared" ref="GJ8" ca="1" si="433">+GI8-GJ9</f>
        <v>106277145.32394408</v>
      </c>
      <c r="GK8" s="106">
        <f t="shared" ref="GK8" ca="1" si="434">+GJ8-GK9</f>
        <v>104713773.32028681</v>
      </c>
      <c r="GL8" s="106">
        <f t="shared" ref="GL8" ca="1" si="435">+GK8-GL9</f>
        <v>103131631.47235364</v>
      </c>
      <c r="GM8" s="106">
        <f t="shared" ref="GM8" ca="1" si="436">+GL8-GM9</f>
        <v>101530494.42939419</v>
      </c>
      <c r="GN8" s="106">
        <f t="shared" ref="GN8" ca="1" si="437">+GM8-GN9</f>
        <v>99910134.135096952</v>
      </c>
      <c r="GO8" s="106">
        <f t="shared" ref="GO8" ca="1" si="438">+GN8-GO9</f>
        <v>98270319.795106396</v>
      </c>
      <c r="GP8" s="106">
        <f t="shared" ref="GP8" ca="1" si="439">+GO8-GP9</f>
        <v>96610817.844149902</v>
      </c>
      <c r="GQ8" s="106">
        <f t="shared" ref="GQ8" ca="1" si="440">+GP8-GQ9</f>
        <v>94931391.912770227</v>
      </c>
      <c r="GR8" s="106">
        <f t="shared" ref="GR8" ca="1" si="441">+GQ8-GR9</f>
        <v>93231802.793658406</v>
      </c>
      <c r="GS8" s="106">
        <f t="shared" ref="GS8" ca="1" si="442">+GR8-GS9</f>
        <v>91511808.407582536</v>
      </c>
      <c r="GT8" s="106">
        <f t="shared" ref="GT8" ca="1" si="443">+GS8-GT9</f>
        <v>89771163.768907443</v>
      </c>
      <c r="GU8" s="106">
        <f t="shared" ref="GU8" ca="1" si="444">+GT8-GU9</f>
        <v>88009620.950700402</v>
      </c>
      <c r="GV8" s="106">
        <f t="shared" ref="GV8" ca="1" si="445">+GU8-GV9</f>
        <v>86226929.049417973</v>
      </c>
      <c r="GW8" s="106">
        <f t="shared" ref="GW8" ca="1" si="446">+GV8-GW9</f>
        <v>84422834.149168745</v>
      </c>
      <c r="GX8" s="106">
        <f t="shared" ref="GX8" ca="1" si="447">+GW8-GX9</f>
        <v>82597079.285547122</v>
      </c>
      <c r="GY8" s="106">
        <f t="shared" ref="GY8" ca="1" si="448">+GX8-GY9</f>
        <v>80749404.409032866</v>
      </c>
      <c r="GZ8" s="106">
        <f t="shared" ref="GZ8" ca="1" si="449">+GY8-GZ9</f>
        <v>78879546.347951174</v>
      </c>
      <c r="HA8" s="106">
        <f t="shared" ref="HA8" ca="1" si="450">+GZ8-HA9</f>
        <v>76987238.770988137</v>
      </c>
      <c r="HB8" s="106">
        <f t="shared" ref="HB8" ca="1" si="451">+HA8-HB9</f>
        <v>75072212.14925608</v>
      </c>
      <c r="HC8" s="106">
        <f t="shared" ref="HC8" ca="1" si="452">+HB8-HC9</f>
        <v>73134193.71790351</v>
      </c>
      <c r="HD8" s="106">
        <f t="shared" ref="HD8" ca="1" si="453">+HC8-HD9</f>
        <v>71172907.43726413</v>
      </c>
      <c r="HE8" s="106">
        <f t="shared" ref="HE8" ca="1" si="454">+HD8-HE9</f>
        <v>69188073.953539386</v>
      </c>
      <c r="HF8" s="106">
        <f t="shared" ref="HF8" ca="1" si="455">+HE8-HF9</f>
        <v>67179410.559009045</v>
      </c>
      <c r="HG8" s="106">
        <f t="shared" ref="HG8" ca="1" si="456">+HF8-HG9</f>
        <v>65146631.151763976</v>
      </c>
      <c r="HH8" s="106">
        <f t="shared" ref="HH8" ca="1" si="457">+HG8-HH9</f>
        <v>63089446.19495552</v>
      </c>
      <c r="HI8" s="106">
        <f t="shared" ref="HI8" ca="1" si="458">+HH8-HI9</f>
        <v>61007562.675555617</v>
      </c>
      <c r="HJ8" s="106">
        <f t="shared" ref="HJ8" ca="1" si="459">+HI8-HJ9</f>
        <v>58900684.062621802</v>
      </c>
      <c r="HK8" s="106">
        <f t="shared" ref="HK8" ca="1" si="460">+HJ8-HK9</f>
        <v>56768510.265061103</v>
      </c>
      <c r="HL8" s="106">
        <f t="shared" ref="HL8" ca="1" si="461">+HK8-HL9</f>
        <v>54610737.588886887</v>
      </c>
      <c r="HM8" s="106">
        <f t="shared" ref="HM8" ca="1" si="462">+HL8-HM9</f>
        <v>52427058.693962529</v>
      </c>
      <c r="HN8" s="106">
        <f t="shared" ref="HN8" ca="1" si="463">+HM8-HN9</f>
        <v>50217162.550225705</v>
      </c>
      <c r="HO8" s="106">
        <f t="shared" ref="HO8" ca="1" si="464">+HN8-HO9</f>
        <v>47980734.393387176</v>
      </c>
      <c r="HP8" s="106">
        <f t="shared" ref="HP8" ca="1" si="465">+HO8-HP9</f>
        <v>45717455.680097647</v>
      </c>
      <c r="HQ8" s="106">
        <f t="shared" ref="HQ8" ca="1" si="466">+HP8-HQ9</f>
        <v>43427004.042576365</v>
      </c>
      <c r="HR8" s="106">
        <f t="shared" ref="HR8" ca="1" si="467">+HQ8-HR9</f>
        <v>41109053.242695004</v>
      </c>
      <c r="HS8" s="106">
        <f t="shared" ref="HS8" ca="1" si="468">+HR8-HS9</f>
        <v>38763273.12551026</v>
      </c>
      <c r="HT8" s="106">
        <f t="shared" ref="HT8" ca="1" si="469">+HS8-HT9</f>
        <v>36389329.572238602</v>
      </c>
      <c r="HU8" s="106">
        <f t="shared" ref="HU8" ca="1" si="470">+HT8-HU9</f>
        <v>33986884.452666365</v>
      </c>
      <c r="HV8" s="106">
        <f t="shared" ref="HV8" ca="1" si="471">+HU8-HV9</f>
        <v>31555595.576988541</v>
      </c>
      <c r="HW8" s="106">
        <f t="shared" ref="HW8" ca="1" si="472">+HV8-HW9</f>
        <v>29095116.647069328</v>
      </c>
      <c r="HX8" s="106">
        <f t="shared" ref="HX8" ca="1" si="473">+HW8-HX9</f>
        <v>26605097.207117505</v>
      </c>
      <c r="HY8" s="106">
        <f t="shared" ref="HY8" ca="1" si="474">+HX8-HY9</f>
        <v>24085182.593769621</v>
      </c>
      <c r="HZ8" s="106">
        <f t="shared" ref="HZ8" ca="1" si="475">+HY8-HZ9</f>
        <v>21535013.885573883</v>
      </c>
      <c r="IA8" s="106">
        <f t="shared" ref="IA8" ca="1" si="476">+HZ8-IA9</f>
        <v>18954227.851867545</v>
      </c>
      <c r="IB8" s="106">
        <f t="shared" ref="IB8" ca="1" si="477">+IA8-IB9</f>
        <v>16342456.901040532</v>
      </c>
      <c r="IC8" s="106">
        <f t="shared" ref="IC8" ca="1" si="478">+IB8-IC9</f>
        <v>13699329.028177887</v>
      </c>
      <c r="ID8" s="106">
        <f t="shared" ref="ID8" ca="1" si="479">+IC8-ID9</f>
        <v>11024467.762073655</v>
      </c>
      <c r="IE8" s="106">
        <f t="shared" ref="IE8" ca="1" si="480">+ID8-IE9</f>
        <v>8317492.1116085751</v>
      </c>
      <c r="IF8" s="106">
        <f t="shared" ref="IF8" ca="1" si="481">+IE8-IF9</f>
        <v>5578016.511484012</v>
      </c>
      <c r="IG8" s="106">
        <f t="shared" ref="IG8" ca="1" si="482">+IF8-IG9</f>
        <v>2805650.767304353</v>
      </c>
      <c r="IH8" s="106">
        <f t="shared" ref="IH8" ca="1" si="483">+IG8-IH9</f>
        <v>7.3108822107315063E-8</v>
      </c>
    </row>
    <row r="9" spans="1:242" x14ac:dyDescent="0.3">
      <c r="A9" s="105" t="s">
        <v>5</v>
      </c>
      <c r="B9" s="106"/>
      <c r="C9" s="106">
        <f ca="1">+C11-C10</f>
        <v>161910.76740768319</v>
      </c>
      <c r="D9" s="106">
        <f t="shared" ref="D9:BO9" ca="1" si="484">+D11-D10</f>
        <v>163854.66808117973</v>
      </c>
      <c r="E9" s="106">
        <f t="shared" ca="1" si="484"/>
        <v>165821.9072261625</v>
      </c>
      <c r="F9" s="106">
        <f t="shared" ca="1" si="484"/>
        <v>167812.76504431991</v>
      </c>
      <c r="G9" s="106">
        <f t="shared" ca="1" si="484"/>
        <v>169827.52510144236</v>
      </c>
      <c r="H9" s="106">
        <f t="shared" ca="1" si="484"/>
        <v>171866.47436781041</v>
      </c>
      <c r="I9" s="106">
        <f t="shared" ca="1" si="484"/>
        <v>173929.90325907012</v>
      </c>
      <c r="J9" s="106">
        <f t="shared" ca="1" si="484"/>
        <v>176018.10567759862</v>
      </c>
      <c r="K9" s="106">
        <f t="shared" ca="1" si="484"/>
        <v>178131.37905436382</v>
      </c>
      <c r="L9" s="106">
        <f t="shared" ca="1" si="484"/>
        <v>180270.02439129073</v>
      </c>
      <c r="M9" s="106">
        <f t="shared" ca="1" si="484"/>
        <v>182434.3463041326</v>
      </c>
      <c r="N9" s="106">
        <f t="shared" ca="1" si="484"/>
        <v>184624.65306585981</v>
      </c>
      <c r="O9" s="106">
        <f t="shared" ca="1" si="484"/>
        <v>186841.25665056845</v>
      </c>
      <c r="P9" s="106">
        <f t="shared" ca="1" si="484"/>
        <v>189084.47277791519</v>
      </c>
      <c r="Q9" s="106">
        <f t="shared" ca="1" si="484"/>
        <v>191354.62095808657</v>
      </c>
      <c r="R9" s="106">
        <f t="shared" ca="1" si="484"/>
        <v>193652.02453730954</v>
      </c>
      <c r="S9" s="106">
        <f t="shared" ca="1" si="484"/>
        <v>195977.01074390439</v>
      </c>
      <c r="T9" s="106">
        <f t="shared" ca="1" si="484"/>
        <v>198329.91073489562</v>
      </c>
      <c r="U9" s="106">
        <f t="shared" ca="1" si="484"/>
        <v>200711.05964317871</v>
      </c>
      <c r="V9" s="106">
        <f t="shared" ca="1" si="484"/>
        <v>203120.79662525468</v>
      </c>
      <c r="W9" s="106">
        <f t="shared" ca="1" si="484"/>
        <v>205559.4649095377</v>
      </c>
      <c r="X9" s="106">
        <f t="shared" ca="1" si="484"/>
        <v>208027.41184524121</v>
      </c>
      <c r="Y9" s="106">
        <f t="shared" ca="1" si="484"/>
        <v>210524.98895185534</v>
      </c>
      <c r="Z9" s="106">
        <f t="shared" ca="1" si="484"/>
        <v>213052.55196921155</v>
      </c>
      <c r="AA9" s="106">
        <f t="shared" ca="1" si="484"/>
        <v>215610.46090815356</v>
      </c>
      <c r="AB9" s="106">
        <f t="shared" ca="1" si="484"/>
        <v>218199.08010181691</v>
      </c>
      <c r="AC9" s="106">
        <f t="shared" ca="1" si="484"/>
        <v>220818.77825751947</v>
      </c>
      <c r="AD9" s="106">
        <f t="shared" ca="1" si="484"/>
        <v>223469.92850927915</v>
      </c>
      <c r="AE9" s="106">
        <f t="shared" ca="1" si="484"/>
        <v>226152.90847096127</v>
      </c>
      <c r="AF9" s="106">
        <f t="shared" ca="1" si="484"/>
        <v>228868.10029006377</v>
      </c>
      <c r="AG9" s="106">
        <f t="shared" ca="1" si="484"/>
        <v>231615.89070214611</v>
      </c>
      <c r="AH9" s="106">
        <f t="shared" ca="1" si="484"/>
        <v>234396.67108591599</v>
      </c>
      <c r="AI9" s="106">
        <f t="shared" ca="1" si="484"/>
        <v>237210.83751897374</v>
      </c>
      <c r="AJ9" s="106">
        <f t="shared" ca="1" si="484"/>
        <v>240058.79083422618</v>
      </c>
      <c r="AK9" s="106">
        <f t="shared" ca="1" si="484"/>
        <v>242940.93667698186</v>
      </c>
      <c r="AL9" s="106">
        <f t="shared" ca="1" si="484"/>
        <v>245857.68556272564</v>
      </c>
      <c r="AM9" s="106">
        <f t="shared" ca="1" si="484"/>
        <v>248809.45293559181</v>
      </c>
      <c r="AN9" s="106">
        <f t="shared" ca="1" si="484"/>
        <v>251796.65922753699</v>
      </c>
      <c r="AO9" s="106">
        <f t="shared" ca="1" si="484"/>
        <v>254819.72991822287</v>
      </c>
      <c r="AP9" s="106">
        <f t="shared" ca="1" si="484"/>
        <v>257879.09559562104</v>
      </c>
      <c r="AQ9" s="106">
        <f t="shared" ca="1" si="484"/>
        <v>260975.19201734196</v>
      </c>
      <c r="AR9" s="106">
        <f t="shared" ca="1" si="484"/>
        <v>264108.46017270209</v>
      </c>
      <c r="AS9" s="106">
        <f t="shared" ca="1" si="484"/>
        <v>267279.34634553595</v>
      </c>
      <c r="AT9" s="106">
        <f t="shared" ca="1" si="484"/>
        <v>270488.30217776028</v>
      </c>
      <c r="AU9" s="106">
        <f t="shared" ca="1" si="484"/>
        <v>273735.78473370662</v>
      </c>
      <c r="AV9" s="106">
        <f t="shared" ca="1" si="484"/>
        <v>277022.25656521972</v>
      </c>
      <c r="AW9" s="106">
        <f t="shared" ca="1" si="484"/>
        <v>280348.18577754172</v>
      </c>
      <c r="AX9" s="106">
        <f t="shared" ca="1" si="484"/>
        <v>283714.04609598685</v>
      </c>
      <c r="AY9" s="106">
        <f t="shared" ca="1" si="484"/>
        <v>287120.31693341536</v>
      </c>
      <c r="AZ9" s="106">
        <f t="shared" ca="1" si="484"/>
        <v>290567.48345851805</v>
      </c>
      <c r="BA9" s="106">
        <f t="shared" ca="1" si="484"/>
        <v>294056.03666492086</v>
      </c>
      <c r="BB9" s="106">
        <f t="shared" ca="1" si="484"/>
        <v>297586.47344112024</v>
      </c>
      <c r="BC9" s="106">
        <f t="shared" ca="1" si="484"/>
        <v>301159.29664125433</v>
      </c>
      <c r="BD9" s="106">
        <f t="shared" ca="1" si="484"/>
        <v>304775.01515672915</v>
      </c>
      <c r="BE9" s="106">
        <f t="shared" ca="1" si="484"/>
        <v>308434.14398870058</v>
      </c>
      <c r="BF9" s="106">
        <f t="shared" ca="1" si="484"/>
        <v>312137.20432142913</v>
      </c>
      <c r="BG9" s="106">
        <f t="shared" ca="1" si="484"/>
        <v>315884.72359651234</v>
      </c>
      <c r="BH9" s="106">
        <f t="shared" ca="1" si="484"/>
        <v>319677.23558801226</v>
      </c>
      <c r="BI9" s="106">
        <f t="shared" ca="1" si="484"/>
        <v>323515.28047848167</v>
      </c>
      <c r="BJ9" s="106">
        <f t="shared" ca="1" si="484"/>
        <v>327399.40493590618</v>
      </c>
      <c r="BK9" s="106">
        <f t="shared" ca="1" si="484"/>
        <v>331330.16219156655</v>
      </c>
      <c r="BL9" s="106">
        <f t="shared" ca="1" si="484"/>
        <v>335308.11211883882</v>
      </c>
      <c r="BM9" s="106">
        <f t="shared" ca="1" si="484"/>
        <v>339333.82131293742</v>
      </c>
      <c r="BN9" s="106">
        <f t="shared" ca="1" si="484"/>
        <v>343407.86317162076</v>
      </c>
      <c r="BO9" s="106">
        <f t="shared" ca="1" si="484"/>
        <v>347530.81797685893</v>
      </c>
      <c r="BP9" s="106">
        <f t="shared" ref="BP9:DR9" ca="1" si="485">+BP11-BP10</f>
        <v>351703.27297748905</v>
      </c>
      <c r="BQ9" s="106">
        <f t="shared" ca="1" si="485"/>
        <v>355925.82247285685</v>
      </c>
      <c r="BR9" s="106">
        <f t="shared" ca="1" si="485"/>
        <v>360199.06789746648</v>
      </c>
      <c r="BS9" s="106">
        <f t="shared" ca="1" si="485"/>
        <v>364523.61790664308</v>
      </c>
      <c r="BT9" s="106">
        <f t="shared" ca="1" si="485"/>
        <v>368900.08846323052</v>
      </c>
      <c r="BU9" s="106">
        <f t="shared" ca="1" si="485"/>
        <v>373329.10292531969</v>
      </c>
      <c r="BV9" s="106">
        <f t="shared" ca="1" si="485"/>
        <v>377811.29213504121</v>
      </c>
      <c r="BW9" s="106">
        <f t="shared" ca="1" si="485"/>
        <v>382347.29450841434</v>
      </c>
      <c r="BX9" s="106">
        <f t="shared" ca="1" si="485"/>
        <v>386937.75612628274</v>
      </c>
      <c r="BY9" s="106">
        <f t="shared" ca="1" si="485"/>
        <v>391583.33082633466</v>
      </c>
      <c r="BZ9" s="106">
        <f t="shared" ca="1" si="485"/>
        <v>396284.68029623572</v>
      </c>
      <c r="CA9" s="106">
        <f t="shared" ca="1" si="485"/>
        <v>401042.47416787269</v>
      </c>
      <c r="CB9" s="106">
        <f t="shared" ca="1" si="485"/>
        <v>405857.39011273207</v>
      </c>
      <c r="CC9" s="106">
        <f t="shared" ca="1" si="485"/>
        <v>410730.11393842567</v>
      </c>
      <c r="CD9" s="106">
        <f t="shared" ca="1" si="485"/>
        <v>415661.33968636999</v>
      </c>
      <c r="CE9" s="106">
        <f t="shared" ca="1" si="485"/>
        <v>420651.76973064477</v>
      </c>
      <c r="CF9" s="106">
        <f t="shared" ca="1" si="485"/>
        <v>425702.11487803096</v>
      </c>
      <c r="CG9" s="106">
        <f t="shared" ca="1" si="485"/>
        <v>430813.0944692567</v>
      </c>
      <c r="CH9" s="106">
        <f t="shared" ca="1" si="485"/>
        <v>435985.43648145441</v>
      </c>
      <c r="CI9" s="106">
        <f t="shared" ca="1" si="485"/>
        <v>441219.87763185054</v>
      </c>
      <c r="CJ9" s="106">
        <f t="shared" ca="1" si="485"/>
        <v>446517.16348269861</v>
      </c>
      <c r="CK9" s="106">
        <f t="shared" ca="1" si="485"/>
        <v>451878.04854747187</v>
      </c>
      <c r="CL9" s="106">
        <f t="shared" ca="1" si="485"/>
        <v>457303.29639833281</v>
      </c>
      <c r="CM9" s="106">
        <f t="shared" ca="1" si="485"/>
        <v>462793.67977489112</v>
      </c>
      <c r="CN9" s="106">
        <f t="shared" ca="1" si="485"/>
        <v>468349.98069426836</v>
      </c>
      <c r="CO9" s="106">
        <f t="shared" ca="1" si="485"/>
        <v>473972.99056248367</v>
      </c>
      <c r="CP9" s="106">
        <f t="shared" ca="1" si="485"/>
        <v>479663.51028717728</v>
      </c>
      <c r="CQ9" s="106">
        <f t="shared" ca="1" si="485"/>
        <v>485422.35039168503</v>
      </c>
      <c r="CR9" s="106">
        <f t="shared" ca="1" si="485"/>
        <v>491250.33113048738</v>
      </c>
      <c r="CS9" s="106">
        <f t="shared" ca="1" si="485"/>
        <v>497148.28260604013</v>
      </c>
      <c r="CT9" s="106">
        <f t="shared" ca="1" si="485"/>
        <v>503117.04488700815</v>
      </c>
      <c r="CU9" s="106">
        <f t="shared" ca="1" si="485"/>
        <v>509157.46812792122</v>
      </c>
      <c r="CV9" s="106">
        <f t="shared" ca="1" si="485"/>
        <v>515270.4126902651</v>
      </c>
      <c r="CW9" s="106">
        <f t="shared" ca="1" si="485"/>
        <v>521456.74926502444</v>
      </c>
      <c r="CX9" s="106">
        <f t="shared" ca="1" si="485"/>
        <v>527717.35899670003</v>
      </c>
      <c r="CY9" s="106">
        <f t="shared" ca="1" si="485"/>
        <v>534053.13360881433</v>
      </c>
      <c r="CZ9" s="106">
        <f t="shared" ca="1" si="485"/>
        <v>540464.97553092148</v>
      </c>
      <c r="DA9" s="106">
        <f t="shared" ca="1" si="485"/>
        <v>546953.79802714614</v>
      </c>
      <c r="DB9" s="106">
        <f t="shared" ca="1" si="485"/>
        <v>553520.5253262599</v>
      </c>
      <c r="DC9" s="106">
        <f t="shared" ca="1" si="485"/>
        <v>560166.09275332699</v>
      </c>
      <c r="DD9" s="106">
        <f t="shared" ca="1" si="485"/>
        <v>566891.44686292345</v>
      </c>
      <c r="DE9" s="106">
        <f t="shared" ca="1" si="485"/>
        <v>573697.54557395959</v>
      </c>
      <c r="DF9" s="106">
        <f t="shared" ca="1" si="485"/>
        <v>580585.35830612062</v>
      </c>
      <c r="DG9" s="106">
        <f t="shared" ca="1" si="485"/>
        <v>587555.86611794401</v>
      </c>
      <c r="DH9" s="106">
        <f t="shared" ca="1" si="485"/>
        <v>594610.06184655614</v>
      </c>
      <c r="DI9" s="106">
        <f t="shared" ca="1" si="485"/>
        <v>601748.95024908567</v>
      </c>
      <c r="DJ9" s="106">
        <f t="shared" ca="1" si="485"/>
        <v>608973.54814577615</v>
      </c>
      <c r="DK9" s="106">
        <f t="shared" ca="1" si="485"/>
        <v>616284.88456481416</v>
      </c>
      <c r="DL9" s="106">
        <f t="shared" ca="1" si="485"/>
        <v>623684.00088889943</v>
      </c>
      <c r="DM9" s="106">
        <f t="shared" ca="1" si="485"/>
        <v>631171.95100357151</v>
      </c>
      <c r="DN9" s="106">
        <f t="shared" ca="1" si="485"/>
        <v>638749.80144732073</v>
      </c>
      <c r="DO9" s="106">
        <f t="shared" ca="1" si="485"/>
        <v>646418.63156349724</v>
      </c>
      <c r="DP9" s="106">
        <f t="shared" ca="1" si="485"/>
        <v>654179.53365404857</v>
      </c>
      <c r="DQ9" s="106">
        <f t="shared" ca="1" si="485"/>
        <v>662033.61313509895</v>
      </c>
      <c r="DR9" s="106">
        <f t="shared" ca="1" si="485"/>
        <v>669981.98869439913</v>
      </c>
      <c r="DS9" s="106">
        <f t="shared" ref="DS9:FV9" ca="1" si="486">+DS11-DS10</f>
        <v>678025.7924506641</v>
      </c>
      <c r="DT9" s="106">
        <f t="shared" ca="1" si="486"/>
        <v>686166.17011482641</v>
      </c>
      <c r="DU9" s="106">
        <f t="shared" ca="1" si="486"/>
        <v>694404.28115322487</v>
      </c>
      <c r="DV9" s="106">
        <f t="shared" ca="1" si="486"/>
        <v>702741.29895275086</v>
      </c>
      <c r="DW9" s="106">
        <f t="shared" ca="1" si="486"/>
        <v>711178.4109879774</v>
      </c>
      <c r="DX9" s="106">
        <f t="shared" ca="1" si="486"/>
        <v>719716.81899029901</v>
      </c>
      <c r="DY9" s="106">
        <f t="shared" ca="1" si="486"/>
        <v>728357.73911909666</v>
      </c>
      <c r="DZ9" s="106">
        <f t="shared" ca="1" si="486"/>
        <v>737102.40213496052</v>
      </c>
      <c r="EA9" s="106">
        <f t="shared" ca="1" si="486"/>
        <v>745952.05357499258</v>
      </c>
      <c r="EB9" s="106">
        <f t="shared" ca="1" si="486"/>
        <v>754907.95393021381</v>
      </c>
      <c r="EC9" s="106">
        <f t="shared" ca="1" si="486"/>
        <v>763971.37882509967</v>
      </c>
      <c r="ED9" s="106">
        <f t="shared" ca="1" si="486"/>
        <v>773143.61919927387</v>
      </c>
      <c r="EE9" s="106">
        <f t="shared" ca="1" si="486"/>
        <v>782425.98149138037</v>
      </c>
      <c r="EF9" s="106">
        <f t="shared" ca="1" si="486"/>
        <v>791819.78782516601</v>
      </c>
      <c r="EG9" s="106">
        <f t="shared" ca="1" si="486"/>
        <v>801326.37619779492</v>
      </c>
      <c r="EH9" s="106">
        <f t="shared" ca="1" si="486"/>
        <v>810947.10067042569</v>
      </c>
      <c r="EI9" s="106">
        <f t="shared" ca="1" si="486"/>
        <v>820683.33156107483</v>
      </c>
      <c r="EJ9" s="106">
        <f t="shared" ca="1" si="486"/>
        <v>830536.45563979726</v>
      </c>
      <c r="EK9" s="106">
        <f t="shared" ca="1" si="486"/>
        <v>840507.8763262087</v>
      </c>
      <c r="EL9" s="106">
        <f t="shared" ca="1" si="486"/>
        <v>850599.0138893812</v>
      </c>
      <c r="EM9" s="106">
        <f t="shared" ca="1" si="486"/>
        <v>860811.3056501369</v>
      </c>
      <c r="EN9" s="106">
        <f t="shared" ca="1" si="486"/>
        <v>871146.20618577255</v>
      </c>
      <c r="EO9" s="106">
        <f t="shared" ca="1" si="486"/>
        <v>881605.1875372387</v>
      </c>
      <c r="EP9" s="106">
        <f t="shared" ca="1" si="486"/>
        <v>892189.73941881093</v>
      </c>
      <c r="EQ9" s="106">
        <f t="shared" ca="1" si="486"/>
        <v>902901.36943027331</v>
      </c>
      <c r="ER9" s="106">
        <f t="shared" ca="1" si="486"/>
        <v>913741.60327165318</v>
      </c>
      <c r="ES9" s="106">
        <f t="shared" ca="1" si="486"/>
        <v>924711.98496053275</v>
      </c>
      <c r="ET9" s="106">
        <f t="shared" ca="1" si="486"/>
        <v>935814.07705196878</v>
      </c>
      <c r="EU9" s="106">
        <f t="shared" ca="1" si="486"/>
        <v>947049.46086105471</v>
      </c>
      <c r="EV9" s="106">
        <f t="shared" ca="1" si="486"/>
        <v>958419.73668815242</v>
      </c>
      <c r="EW9" s="106">
        <f t="shared" ca="1" si="486"/>
        <v>969926.5240468306</v>
      </c>
      <c r="EX9" s="106">
        <f t="shared" ca="1" si="486"/>
        <v>981571.46189453709</v>
      </c>
      <c r="EY9" s="106">
        <f t="shared" ca="1" si="486"/>
        <v>993356.20886604278</v>
      </c>
      <c r="EZ9" s="106">
        <f t="shared" ca="1" si="486"/>
        <v>1005282.4435096884</v>
      </c>
      <c r="FA9" s="106">
        <f t="shared" ca="1" si="486"/>
        <v>1017351.8645264658</v>
      </c>
      <c r="FB9" s="106">
        <f t="shared" ca="1" si="486"/>
        <v>1029566.1910119709</v>
      </c>
      <c r="FC9" s="106">
        <f t="shared" ca="1" si="486"/>
        <v>1041927.1627012605</v>
      </c>
      <c r="FD9" s="106">
        <f t="shared" ca="1" si="486"/>
        <v>1054436.5402166517</v>
      </c>
      <c r="FE9" s="106">
        <f t="shared" ca="1" si="486"/>
        <v>1067096.1053184927</v>
      </c>
      <c r="FF9" s="106">
        <f t="shared" ca="1" si="486"/>
        <v>1079907.6611589466</v>
      </c>
      <c r="FG9" s="106">
        <f t="shared" ca="1" si="486"/>
        <v>1092873.032538821</v>
      </c>
      <c r="FH9" s="106">
        <f t="shared" ca="1" si="486"/>
        <v>1105994.0661674822</v>
      </c>
      <c r="FI9" s="106">
        <f t="shared" ca="1" si="486"/>
        <v>1119272.6309258889</v>
      </c>
      <c r="FJ9" s="106">
        <f t="shared" ca="1" si="486"/>
        <v>1132710.6181327852</v>
      </c>
      <c r="FK9" s="106">
        <f t="shared" ca="1" si="486"/>
        <v>1146309.9418140876</v>
      </c>
      <c r="FL9" s="106">
        <f t="shared" ca="1" si="486"/>
        <v>1160072.5389755075</v>
      </c>
      <c r="FM9" s="106">
        <f t="shared" ca="1" si="486"/>
        <v>1174000.3698784474</v>
      </c>
      <c r="FN9" s="106">
        <f t="shared" ca="1" si="486"/>
        <v>1188095.4183192081</v>
      </c>
      <c r="FO9" s="106">
        <f t="shared" ca="1" si="486"/>
        <v>1202359.6919115484</v>
      </c>
      <c r="FP9" s="106">
        <f t="shared" ca="1" si="486"/>
        <v>1216795.2223726383</v>
      </c>
      <c r="FQ9" s="106">
        <f t="shared" ca="1" si="486"/>
        <v>1231404.0658124443</v>
      </c>
      <c r="FR9" s="106">
        <f t="shared" ca="1" si="486"/>
        <v>1246188.3030265884</v>
      </c>
      <c r="FS9" s="106">
        <f t="shared" ca="1" si="486"/>
        <v>1261150.0397927256</v>
      </c>
      <c r="FT9" s="106">
        <f t="shared" ca="1" si="486"/>
        <v>1276291.4071704771</v>
      </c>
      <c r="FU9" s="106">
        <f t="shared" ca="1" si="486"/>
        <v>1291614.5618049658</v>
      </c>
      <c r="FV9" s="106">
        <f t="shared" ca="1" si="486"/>
        <v>1307121.6862339962</v>
      </c>
      <c r="FW9" s="106">
        <f t="shared" ref="FW9:IH9" ca="1" si="487">+FW11-FW10</f>
        <v>1322814.9891989217</v>
      </c>
      <c r="FX9" s="106">
        <f t="shared" ca="1" si="487"/>
        <v>1338696.7059592439</v>
      </c>
      <c r="FY9" s="106">
        <f t="shared" ca="1" si="487"/>
        <v>1354769.0986109907</v>
      </c>
      <c r="FZ9" s="106">
        <f t="shared" ca="1" si="487"/>
        <v>1371034.4564089142</v>
      </c>
      <c r="GA9" s="106">
        <f t="shared" ca="1" si="487"/>
        <v>1387495.0960925596</v>
      </c>
      <c r="GB9" s="106">
        <f t="shared" ca="1" si="487"/>
        <v>1404153.362216247</v>
      </c>
      <c r="GC9" s="106">
        <f t="shared" ca="1" si="487"/>
        <v>1421011.6274830154</v>
      </c>
      <c r="GD9" s="106">
        <f t="shared" ca="1" si="487"/>
        <v>1438072.2930825765</v>
      </c>
      <c r="GE9" s="106">
        <f t="shared" ca="1" si="487"/>
        <v>1455337.7890333259</v>
      </c>
      <c r="GF9" s="106">
        <f t="shared" ca="1" si="487"/>
        <v>1472810.5745284599</v>
      </c>
      <c r="GG9" s="106">
        <f t="shared" ca="1" si="487"/>
        <v>1490493.1382862485</v>
      </c>
      <c r="GH9" s="106">
        <f t="shared" ca="1" si="487"/>
        <v>1508387.9989045132</v>
      </c>
      <c r="GI9" s="106">
        <f t="shared" ca="1" si="487"/>
        <v>1526497.7052193608</v>
      </c>
      <c r="GJ9" s="106">
        <f t="shared" ca="1" si="487"/>
        <v>1544824.8366682245</v>
      </c>
      <c r="GK9" s="106">
        <f t="shared" ca="1" si="487"/>
        <v>1563372.0036572632</v>
      </c>
      <c r="GL9" s="106">
        <f t="shared" ca="1" si="487"/>
        <v>1582141.8479331722</v>
      </c>
      <c r="GM9" s="106">
        <f t="shared" ca="1" si="487"/>
        <v>1601137.042959458</v>
      </c>
      <c r="GN9" s="106">
        <f t="shared" ca="1" si="487"/>
        <v>1620360.2942972293</v>
      </c>
      <c r="GO9" s="106">
        <f t="shared" ca="1" si="487"/>
        <v>1639814.3399905618</v>
      </c>
      <c r="GP9" s="106">
        <f t="shared" ca="1" si="487"/>
        <v>1659501.9509564883</v>
      </c>
      <c r="GQ9" s="106">
        <f t="shared" ca="1" si="487"/>
        <v>1679425.9313796721</v>
      </c>
      <c r="GR9" s="106">
        <f t="shared" ca="1" si="487"/>
        <v>1699589.1191118164</v>
      </c>
      <c r="GS9" s="106">
        <f t="shared" ca="1" si="487"/>
        <v>1719994.3860758729</v>
      </c>
      <c r="GT9" s="106">
        <f t="shared" ca="1" si="487"/>
        <v>1740644.6386750999</v>
      </c>
      <c r="GU9" s="106">
        <f t="shared" ca="1" si="487"/>
        <v>1761542.818207033</v>
      </c>
      <c r="GV9" s="106">
        <f t="shared" ca="1" si="487"/>
        <v>1782691.9012824267</v>
      </c>
      <c r="GW9" s="106">
        <f t="shared" ca="1" si="487"/>
        <v>1804094.9002492237</v>
      </c>
      <c r="GX9" s="106">
        <f t="shared" ca="1" si="487"/>
        <v>1825754.8636216158</v>
      </c>
      <c r="GY9" s="106">
        <f t="shared" ca="1" si="487"/>
        <v>1847674.8765142569</v>
      </c>
      <c r="GZ9" s="106">
        <f t="shared" ca="1" si="487"/>
        <v>1869858.0610816872</v>
      </c>
      <c r="HA9" s="106">
        <f t="shared" ca="1" si="487"/>
        <v>1892307.576963034</v>
      </c>
      <c r="HB9" s="106">
        <f t="shared" ca="1" si="487"/>
        <v>1915026.6217320524</v>
      </c>
      <c r="HC9" s="106">
        <f t="shared" ca="1" si="487"/>
        <v>1938018.4313525674</v>
      </c>
      <c r="HD9" s="106">
        <f t="shared" ca="1" si="487"/>
        <v>1961286.2806393863</v>
      </c>
      <c r="HE9" s="106">
        <f t="shared" ca="1" si="487"/>
        <v>1984833.4837247427</v>
      </c>
      <c r="HF9" s="106">
        <f t="shared" ca="1" si="487"/>
        <v>2008663.394530342</v>
      </c>
      <c r="HG9" s="106">
        <f t="shared" ca="1" si="487"/>
        <v>2032779.4072450732</v>
      </c>
      <c r="HH9" s="106">
        <f t="shared" ca="1" si="487"/>
        <v>2057184.9568084576</v>
      </c>
      <c r="HI9" s="106">
        <f t="shared" ca="1" si="487"/>
        <v>2081883.5193999</v>
      </c>
      <c r="HJ9" s="106">
        <f t="shared" ca="1" si="487"/>
        <v>2106878.612933815</v>
      </c>
      <c r="HK9" s="106">
        <f t="shared" ca="1" si="487"/>
        <v>2132173.7975606984</v>
      </c>
      <c r="HL9" s="106">
        <f t="shared" ca="1" si="487"/>
        <v>2157772.6761742122</v>
      </c>
      <c r="HM9" s="106">
        <f t="shared" ca="1" si="487"/>
        <v>2183678.8949243599</v>
      </c>
      <c r="HN9" s="106">
        <f t="shared" ca="1" si="487"/>
        <v>2209896.1437368216</v>
      </c>
      <c r="HO9" s="106">
        <f t="shared" ca="1" si="487"/>
        <v>2236428.156838526</v>
      </c>
      <c r="HP9" s="106">
        <f t="shared" ca="1" si="487"/>
        <v>2263278.7132895296</v>
      </c>
      <c r="HQ9" s="106">
        <f t="shared" ca="1" si="487"/>
        <v>2290451.6375212837</v>
      </c>
      <c r="HR9" s="106">
        <f t="shared" ca="1" si="487"/>
        <v>2317950.7998813642</v>
      </c>
      <c r="HS9" s="106">
        <f t="shared" ca="1" si="487"/>
        <v>2345780.1171847396</v>
      </c>
      <c r="HT9" s="106">
        <f t="shared" ca="1" si="487"/>
        <v>2373943.5532716596</v>
      </c>
      <c r="HU9" s="106">
        <f t="shared" ca="1" si="487"/>
        <v>2402445.1195722395</v>
      </c>
      <c r="HV9" s="106">
        <f t="shared" ca="1" si="487"/>
        <v>2431288.8756778236</v>
      </c>
      <c r="HW9" s="106">
        <f t="shared" ca="1" si="487"/>
        <v>2460478.9299192117</v>
      </c>
      <c r="HX9" s="106">
        <f t="shared" ca="1" si="487"/>
        <v>2490019.4399518217</v>
      </c>
      <c r="HY9" s="106">
        <f t="shared" ca="1" si="487"/>
        <v>2519914.6133478833</v>
      </c>
      <c r="HZ9" s="106">
        <f t="shared" ca="1" si="487"/>
        <v>2550168.708195738</v>
      </c>
      <c r="IA9" s="106">
        <f t="shared" ca="1" si="487"/>
        <v>2580786.0337063358</v>
      </c>
      <c r="IB9" s="106">
        <f t="shared" ca="1" si="487"/>
        <v>2611770.9508270142</v>
      </c>
      <c r="IC9" s="106">
        <f t="shared" ca="1" si="487"/>
        <v>2643127.8728626436</v>
      </c>
      <c r="ID9" s="106">
        <f t="shared" ca="1" si="487"/>
        <v>2674861.2661042325</v>
      </c>
      <c r="IE9" s="106">
        <f t="shared" ca="1" si="487"/>
        <v>2706975.6504650796</v>
      </c>
      <c r="IF9" s="106">
        <f t="shared" ca="1" si="487"/>
        <v>2739475.6001245636</v>
      </c>
      <c r="IG9" s="106">
        <f t="shared" ca="1" si="487"/>
        <v>2772365.7441796591</v>
      </c>
      <c r="IH9" s="106">
        <f t="shared" ca="1" si="487"/>
        <v>2805650.7673042798</v>
      </c>
    </row>
    <row r="10" spans="1:242" x14ac:dyDescent="0.3">
      <c r="A10" s="105" t="s">
        <v>6</v>
      </c>
      <c r="B10" s="106"/>
      <c r="C10" s="106">
        <f ca="1">+B8*'COSTO DE CAPITAL'!$B$3</f>
        <v>2677424.6430088528</v>
      </c>
      <c r="D10" s="106">
        <f ca="1">+C8*'COSTO DE CAPITAL'!$B$3</f>
        <v>2675480.7423353563</v>
      </c>
      <c r="E10" s="106">
        <f ca="1">+D8*'COSTO DE CAPITAL'!$B$3</f>
        <v>2673513.5031903735</v>
      </c>
      <c r="F10" s="106">
        <f ca="1">+E8*'COSTO DE CAPITAL'!$B$3</f>
        <v>2671522.6453722161</v>
      </c>
      <c r="G10" s="106">
        <f ca="1">+F8*'COSTO DE CAPITAL'!$B$3</f>
        <v>2669507.8853150937</v>
      </c>
      <c r="H10" s="106">
        <f ca="1">+G8*'COSTO DE CAPITAL'!$B$3</f>
        <v>2667468.9360487256</v>
      </c>
      <c r="I10" s="106">
        <f ca="1">+H8*'COSTO DE CAPITAL'!$B$3</f>
        <v>2665405.5071574659</v>
      </c>
      <c r="J10" s="106">
        <f ca="1">+I8*'COSTO DE CAPITAL'!$B$3</f>
        <v>2663317.3047389374</v>
      </c>
      <c r="K10" s="106">
        <f ca="1">+J8*'COSTO DE CAPITAL'!$B$3</f>
        <v>2661204.0313621722</v>
      </c>
      <c r="L10" s="106">
        <f ca="1">+K8*'COSTO DE CAPITAL'!$B$3</f>
        <v>2659065.3860252453</v>
      </c>
      <c r="M10" s="106">
        <f ca="1">+L8*'COSTO DE CAPITAL'!$B$3</f>
        <v>2656901.0641124034</v>
      </c>
      <c r="N10" s="106">
        <f ca="1">+M8*'COSTO DE CAPITAL'!$B$3</f>
        <v>2654710.7573506762</v>
      </c>
      <c r="O10" s="106">
        <f ca="1">+N8*'COSTO DE CAPITAL'!$B$3</f>
        <v>2652494.1537659676</v>
      </c>
      <c r="P10" s="106">
        <f ca="1">+O8*'COSTO DE CAPITAL'!$B$3</f>
        <v>2650250.9376386208</v>
      </c>
      <c r="Q10" s="106">
        <f ca="1">+P8*'COSTO DE CAPITAL'!$B$3</f>
        <v>2647980.7894584495</v>
      </c>
      <c r="R10" s="106">
        <f ca="1">+Q8*'COSTO DE CAPITAL'!$B$3</f>
        <v>2645683.3858792265</v>
      </c>
      <c r="S10" s="106">
        <f ca="1">+R8*'COSTO DE CAPITAL'!$B$3</f>
        <v>2643358.3996726316</v>
      </c>
      <c r="T10" s="106">
        <f ca="1">+S8*'COSTO DE CAPITAL'!$B$3</f>
        <v>2641005.4996816404</v>
      </c>
      <c r="U10" s="106">
        <f ca="1">+T8*'COSTO DE CAPITAL'!$B$3</f>
        <v>2638624.3507733573</v>
      </c>
      <c r="V10" s="106">
        <f ca="1">+U8*'COSTO DE CAPITAL'!$B$3</f>
        <v>2636214.6137912814</v>
      </c>
      <c r="W10" s="106">
        <f ca="1">+V8*'COSTO DE CAPITAL'!$B$3</f>
        <v>2633775.9455069983</v>
      </c>
      <c r="X10" s="106">
        <f ca="1">+W8*'COSTO DE CAPITAL'!$B$3</f>
        <v>2631307.9985712948</v>
      </c>
      <c r="Y10" s="106">
        <f ca="1">+X8*'COSTO DE CAPITAL'!$B$3</f>
        <v>2628810.4214646807</v>
      </c>
      <c r="Z10" s="106">
        <f ca="1">+Y8*'COSTO DE CAPITAL'!$B$3</f>
        <v>2626282.8584473245</v>
      </c>
      <c r="AA10" s="106">
        <f ca="1">+Z8*'COSTO DE CAPITAL'!$B$3</f>
        <v>2623724.9495083825</v>
      </c>
      <c r="AB10" s="106">
        <f ca="1">+AA8*'COSTO DE CAPITAL'!$B$3</f>
        <v>2621136.3303147191</v>
      </c>
      <c r="AC10" s="106">
        <f ca="1">+AB8*'COSTO DE CAPITAL'!$B$3</f>
        <v>2618516.6321590166</v>
      </c>
      <c r="AD10" s="106">
        <f ca="1">+AC8*'COSTO DE CAPITAL'!$B$3</f>
        <v>2615865.4819072569</v>
      </c>
      <c r="AE10" s="106">
        <f ca="1">+AD8*'COSTO DE CAPITAL'!$B$3</f>
        <v>2613182.5019455748</v>
      </c>
      <c r="AF10" s="106">
        <f ca="1">+AE8*'COSTO DE CAPITAL'!$B$3</f>
        <v>2610467.3101264723</v>
      </c>
      <c r="AG10" s="106">
        <f ca="1">+AF8*'COSTO DE CAPITAL'!$B$3</f>
        <v>2607719.5197143899</v>
      </c>
      <c r="AH10" s="106">
        <f ca="1">+AG8*'COSTO DE CAPITAL'!$B$3</f>
        <v>2604938.73933062</v>
      </c>
      <c r="AI10" s="106">
        <f ca="1">+AH8*'COSTO DE CAPITAL'!$B$3</f>
        <v>2602124.5728975623</v>
      </c>
      <c r="AJ10" s="106">
        <f ca="1">+AI8*'COSTO DE CAPITAL'!$B$3</f>
        <v>2599276.6195823099</v>
      </c>
      <c r="AK10" s="106">
        <f ca="1">+AJ8*'COSTO DE CAPITAL'!$B$3</f>
        <v>2596394.4737395542</v>
      </c>
      <c r="AL10" s="106">
        <f ca="1">+AK8*'COSTO DE CAPITAL'!$B$3</f>
        <v>2593477.7248538104</v>
      </c>
      <c r="AM10" s="106">
        <f ca="1">+AL8*'COSTO DE CAPITAL'!$B$3</f>
        <v>2590525.9574809442</v>
      </c>
      <c r="AN10" s="106">
        <f ca="1">+AM8*'COSTO DE CAPITAL'!$B$3</f>
        <v>2587538.751188999</v>
      </c>
      <c r="AO10" s="106">
        <f ca="1">+AN8*'COSTO DE CAPITAL'!$B$3</f>
        <v>2584515.6804983132</v>
      </c>
      <c r="AP10" s="106">
        <f ca="1">+AO8*'COSTO DE CAPITAL'!$B$3</f>
        <v>2581456.314820915</v>
      </c>
      <c r="AQ10" s="106">
        <f ca="1">+AP8*'COSTO DE CAPITAL'!$B$3</f>
        <v>2578360.2183991941</v>
      </c>
      <c r="AR10" s="106">
        <f ca="1">+AQ8*'COSTO DE CAPITAL'!$B$3</f>
        <v>2575226.9502438339</v>
      </c>
      <c r="AS10" s="106">
        <f ca="1">+AR8*'COSTO DE CAPITAL'!$B$3</f>
        <v>2572056.0640710001</v>
      </c>
      <c r="AT10" s="106">
        <f ca="1">+AS8*'COSTO DE CAPITAL'!$B$3</f>
        <v>2568847.1082387757</v>
      </c>
      <c r="AU10" s="106">
        <f ca="1">+AT8*'COSTO DE CAPITAL'!$B$3</f>
        <v>2565599.6256828294</v>
      </c>
      <c r="AV10" s="106">
        <f ca="1">+AU8*'COSTO DE CAPITAL'!$B$3</f>
        <v>2562313.1538513163</v>
      </c>
      <c r="AW10" s="106">
        <f ca="1">+AV8*'COSTO DE CAPITAL'!$B$3</f>
        <v>2558987.2246389943</v>
      </c>
      <c r="AX10" s="106">
        <f ca="1">+AW8*'COSTO DE CAPITAL'!$B$3</f>
        <v>2555621.3643205492</v>
      </c>
      <c r="AY10" s="106">
        <f ca="1">+AX8*'COSTO DE CAPITAL'!$B$3</f>
        <v>2552215.0934831207</v>
      </c>
      <c r="AZ10" s="106">
        <f ca="1">+AY8*'COSTO DE CAPITAL'!$B$3</f>
        <v>2548767.926958018</v>
      </c>
      <c r="BA10" s="106">
        <f ca="1">+AZ8*'COSTO DE CAPITAL'!$B$3</f>
        <v>2545279.3737516152</v>
      </c>
      <c r="BB10" s="106">
        <f ca="1">+BA8*'COSTO DE CAPITAL'!$B$3</f>
        <v>2541748.9369754158</v>
      </c>
      <c r="BC10" s="106">
        <f ca="1">+BB8*'COSTO DE CAPITAL'!$B$3</f>
        <v>2538176.1137752817</v>
      </c>
      <c r="BD10" s="106">
        <f ca="1">+BC8*'COSTO DE CAPITAL'!$B$3</f>
        <v>2534560.3952598069</v>
      </c>
      <c r="BE10" s="106">
        <f ca="1">+BD8*'COSTO DE CAPITAL'!$B$3</f>
        <v>2530901.2664278354</v>
      </c>
      <c r="BF10" s="106">
        <f ca="1">+BE8*'COSTO DE CAPITAL'!$B$3</f>
        <v>2527198.2060951069</v>
      </c>
      <c r="BG10" s="106">
        <f ca="1">+BF8*'COSTO DE CAPITAL'!$B$3</f>
        <v>2523450.6868200237</v>
      </c>
      <c r="BH10" s="106">
        <f ca="1">+BG8*'COSTO DE CAPITAL'!$B$3</f>
        <v>2519658.1748285238</v>
      </c>
      <c r="BI10" s="106">
        <f ca="1">+BH8*'COSTO DE CAPITAL'!$B$3</f>
        <v>2515820.1299380544</v>
      </c>
      <c r="BJ10" s="106">
        <f ca="1">+BI8*'COSTO DE CAPITAL'!$B$3</f>
        <v>2511936.0054806299</v>
      </c>
      <c r="BK10" s="106">
        <f ca="1">+BJ8*'COSTO DE CAPITAL'!$B$3</f>
        <v>2508005.2482249695</v>
      </c>
      <c r="BL10" s="106">
        <f ca="1">+BK8*'COSTO DE CAPITAL'!$B$3</f>
        <v>2504027.2982976972</v>
      </c>
      <c r="BM10" s="106">
        <f ca="1">+BL8*'COSTO DE CAPITAL'!$B$3</f>
        <v>2500001.5891035986</v>
      </c>
      <c r="BN10" s="106">
        <f ca="1">+BM8*'COSTO DE CAPITAL'!$B$3</f>
        <v>2495927.5472449153</v>
      </c>
      <c r="BO10" s="106">
        <f ca="1">+BN8*'COSTO DE CAPITAL'!$B$3</f>
        <v>2491804.5924396771</v>
      </c>
      <c r="BP10" s="106">
        <f ca="1">+BO8*'COSTO DE CAPITAL'!$B$3</f>
        <v>2487632.137439047</v>
      </c>
      <c r="BQ10" s="106">
        <f ca="1">+BP8*'COSTO DE CAPITAL'!$B$3</f>
        <v>2483409.5879436792</v>
      </c>
      <c r="BR10" s="106">
        <f ca="1">+BQ8*'COSTO DE CAPITAL'!$B$3</f>
        <v>2479136.3425190696</v>
      </c>
      <c r="BS10" s="106">
        <f ca="1">+BR8*'COSTO DE CAPITAL'!$B$3</f>
        <v>2474811.792509893</v>
      </c>
      <c r="BT10" s="106">
        <f ca="1">+BS8*'COSTO DE CAPITAL'!$B$3</f>
        <v>2470435.3219533055</v>
      </c>
      <c r="BU10" s="106">
        <f ca="1">+BT8*'COSTO DE CAPITAL'!$B$3</f>
        <v>2466006.3074912163</v>
      </c>
      <c r="BV10" s="106">
        <f ca="1">+BU8*'COSTO DE CAPITAL'!$B$3</f>
        <v>2461524.1182814948</v>
      </c>
      <c r="BW10" s="106">
        <f ca="1">+BV8*'COSTO DE CAPITAL'!$B$3</f>
        <v>2456988.1159081217</v>
      </c>
      <c r="BX10" s="106">
        <f ca="1">+BW8*'COSTO DE CAPITAL'!$B$3</f>
        <v>2452397.6542902533</v>
      </c>
      <c r="BY10" s="106">
        <f ca="1">+BX8*'COSTO DE CAPITAL'!$B$3</f>
        <v>2447752.0795902014</v>
      </c>
      <c r="BZ10" s="106">
        <f ca="1">+BY8*'COSTO DE CAPITAL'!$B$3</f>
        <v>2443050.7301203003</v>
      </c>
      <c r="CA10" s="106">
        <f ca="1">+BZ8*'COSTO DE CAPITAL'!$B$3</f>
        <v>2438292.9362486633</v>
      </c>
      <c r="CB10" s="106">
        <f ca="1">+CA8*'COSTO DE CAPITAL'!$B$3</f>
        <v>2433478.020303804</v>
      </c>
      <c r="CC10" s="106">
        <f ca="1">+CB8*'COSTO DE CAPITAL'!$B$3</f>
        <v>2428605.2964781104</v>
      </c>
      <c r="CD10" s="106">
        <f ca="1">+CC8*'COSTO DE CAPITAL'!$B$3</f>
        <v>2423674.070730166</v>
      </c>
      <c r="CE10" s="106">
        <f ca="1">+CD8*'COSTO DE CAPITAL'!$B$3</f>
        <v>2418683.6406858913</v>
      </c>
      <c r="CF10" s="106">
        <f ca="1">+CE8*'COSTO DE CAPITAL'!$B$3</f>
        <v>2413633.2955385051</v>
      </c>
      <c r="CG10" s="106">
        <f ca="1">+CF8*'COSTO DE CAPITAL'!$B$3</f>
        <v>2408522.3159472793</v>
      </c>
      <c r="CH10" s="106">
        <f ca="1">+CG8*'COSTO DE CAPITAL'!$B$3</f>
        <v>2403349.9739350816</v>
      </c>
      <c r="CI10" s="106">
        <f ca="1">+CH8*'COSTO DE CAPITAL'!$B$3</f>
        <v>2398115.5327846855</v>
      </c>
      <c r="CJ10" s="106">
        <f ca="1">+CI8*'COSTO DE CAPITAL'!$B$3</f>
        <v>2392818.2469338374</v>
      </c>
      <c r="CK10" s="106">
        <f ca="1">+CJ8*'COSTO DE CAPITAL'!$B$3</f>
        <v>2387457.3618690642</v>
      </c>
      <c r="CL10" s="106">
        <f ca="1">+CK8*'COSTO DE CAPITAL'!$B$3</f>
        <v>2382032.1140182032</v>
      </c>
      <c r="CM10" s="106">
        <f ca="1">+CL8*'COSTO DE CAPITAL'!$B$3</f>
        <v>2376541.7306416449</v>
      </c>
      <c r="CN10" s="106">
        <f ca="1">+CM8*'COSTO DE CAPITAL'!$B$3</f>
        <v>2370985.4297222677</v>
      </c>
      <c r="CO10" s="106">
        <f ca="1">+CN8*'COSTO DE CAPITAL'!$B$3</f>
        <v>2365362.4198540524</v>
      </c>
      <c r="CP10" s="106">
        <f ca="1">+CO8*'COSTO DE CAPITAL'!$B$3</f>
        <v>2359671.9001293587</v>
      </c>
      <c r="CQ10" s="106">
        <f ca="1">+CP8*'COSTO DE CAPITAL'!$B$3</f>
        <v>2353913.060024851</v>
      </c>
      <c r="CR10" s="106">
        <f ca="1">+CQ8*'COSTO DE CAPITAL'!$B$3</f>
        <v>2348085.0792860487</v>
      </c>
      <c r="CS10" s="106">
        <f ca="1">+CR8*'COSTO DE CAPITAL'!$B$3</f>
        <v>2342187.1278104959</v>
      </c>
      <c r="CT10" s="106">
        <f ca="1">+CS8*'COSTO DE CAPITAL'!$B$3</f>
        <v>2336218.3655295279</v>
      </c>
      <c r="CU10" s="106">
        <f ca="1">+CT8*'COSTO DE CAPITAL'!$B$3</f>
        <v>2330177.9422886148</v>
      </c>
      <c r="CV10" s="106">
        <f ca="1">+CU8*'COSTO DE CAPITAL'!$B$3</f>
        <v>2324064.9977262709</v>
      </c>
      <c r="CW10" s="106">
        <f ca="1">+CV8*'COSTO DE CAPITAL'!$B$3</f>
        <v>2317878.6611515116</v>
      </c>
      <c r="CX10" s="106">
        <f ca="1">+CW8*'COSTO DE CAPITAL'!$B$3</f>
        <v>2311618.051419836</v>
      </c>
      <c r="CY10" s="106">
        <f ca="1">+CX8*'COSTO DE CAPITAL'!$B$3</f>
        <v>2305282.2768077217</v>
      </c>
      <c r="CZ10" s="106">
        <f ca="1">+CY8*'COSTO DE CAPITAL'!$B$3</f>
        <v>2298870.4348856146</v>
      </c>
      <c r="DA10" s="106">
        <f ca="1">+CZ8*'COSTO DE CAPITAL'!$B$3</f>
        <v>2292381.6123893899</v>
      </c>
      <c r="DB10" s="106">
        <f ca="1">+DA8*'COSTO DE CAPITAL'!$B$3</f>
        <v>2285814.8850902761</v>
      </c>
      <c r="DC10" s="106">
        <f ca="1">+DB8*'COSTO DE CAPITAL'!$B$3</f>
        <v>2279169.317663209</v>
      </c>
      <c r="DD10" s="106">
        <f ca="1">+DC8*'COSTO DE CAPITAL'!$B$3</f>
        <v>2272443.9635536126</v>
      </c>
      <c r="DE10" s="106">
        <f ca="1">+DD8*'COSTO DE CAPITAL'!$B$3</f>
        <v>2265637.8648425764</v>
      </c>
      <c r="DF10" s="106">
        <f ca="1">+DE8*'COSTO DE CAPITAL'!$B$3</f>
        <v>2258750.0521104154</v>
      </c>
      <c r="DG10" s="106">
        <f ca="1">+DF8*'COSTO DE CAPITAL'!$B$3</f>
        <v>2251779.544298592</v>
      </c>
      <c r="DH10" s="106">
        <f ca="1">+DG8*'COSTO DE CAPITAL'!$B$3</f>
        <v>2244725.3485699799</v>
      </c>
      <c r="DI10" s="106">
        <f ca="1">+DH8*'COSTO DE CAPITAL'!$B$3</f>
        <v>2237586.4601674504</v>
      </c>
      <c r="DJ10" s="106">
        <f ca="1">+DI8*'COSTO DE CAPITAL'!$B$3</f>
        <v>2230361.8622707599</v>
      </c>
      <c r="DK10" s="106">
        <f ca="1">+DJ8*'COSTO DE CAPITAL'!$B$3</f>
        <v>2223050.5258517219</v>
      </c>
      <c r="DL10" s="106">
        <f ca="1">+DK8*'COSTO DE CAPITAL'!$B$3</f>
        <v>2215651.4095276366</v>
      </c>
      <c r="DM10" s="106">
        <f ca="1">+DL8*'COSTO DE CAPITAL'!$B$3</f>
        <v>2208163.4594129645</v>
      </c>
      <c r="DN10" s="106">
        <f ca="1">+DM8*'COSTO DE CAPITAL'!$B$3</f>
        <v>2200585.6089692153</v>
      </c>
      <c r="DO10" s="106">
        <f ca="1">+DN8*'COSTO DE CAPITAL'!$B$3</f>
        <v>2192916.7788530388</v>
      </c>
      <c r="DP10" s="106">
        <f ca="1">+DO8*'COSTO DE CAPITAL'!$B$3</f>
        <v>2185155.8767624875</v>
      </c>
      <c r="DQ10" s="106">
        <f ca="1">+DP8*'COSTO DE CAPITAL'!$B$3</f>
        <v>2177301.7972814371</v>
      </c>
      <c r="DR10" s="106">
        <f ca="1">+DQ8*'COSTO DE CAPITAL'!$B$3</f>
        <v>2169353.4217221369</v>
      </c>
      <c r="DS10" s="106">
        <f ca="1">+DR8*'COSTO DE CAPITAL'!$B$3</f>
        <v>2161309.6179658719</v>
      </c>
      <c r="DT10" s="106">
        <f ca="1">+DS8*'COSTO DE CAPITAL'!$B$3</f>
        <v>2153169.2403017096</v>
      </c>
      <c r="DU10" s="106">
        <f ca="1">+DT8*'COSTO DE CAPITAL'!$B$3</f>
        <v>2144931.1292633112</v>
      </c>
      <c r="DV10" s="106">
        <f ca="1">+DU8*'COSTO DE CAPITAL'!$B$3</f>
        <v>2136594.1114637852</v>
      </c>
      <c r="DW10" s="106">
        <f ca="1">+DV8*'COSTO DE CAPITAL'!$B$3</f>
        <v>2128156.9994285586</v>
      </c>
      <c r="DX10" s="106">
        <f ca="1">+DW8*'COSTO DE CAPITAL'!$B$3</f>
        <v>2119618.591426237</v>
      </c>
      <c r="DY10" s="106">
        <f ca="1">+DX8*'COSTO DE CAPITAL'!$B$3</f>
        <v>2110977.6712974394</v>
      </c>
      <c r="DZ10" s="106">
        <f ca="1">+DY8*'COSTO DE CAPITAL'!$B$3</f>
        <v>2102233.0082815755</v>
      </c>
      <c r="EA10" s="106">
        <f ca="1">+DZ8*'COSTO DE CAPITAL'!$B$3</f>
        <v>2093383.3568415435</v>
      </c>
      <c r="EB10" s="106">
        <f ca="1">+EA8*'COSTO DE CAPITAL'!$B$3</f>
        <v>2084427.4564863222</v>
      </c>
      <c r="EC10" s="106">
        <f ca="1">+EB8*'COSTO DE CAPITAL'!$B$3</f>
        <v>2075364.0315914364</v>
      </c>
      <c r="ED10" s="106">
        <f ca="1">+EC8*'COSTO DE CAPITAL'!$B$3</f>
        <v>2066191.7912172622</v>
      </c>
      <c r="EE10" s="106">
        <f ca="1">+ED8*'COSTO DE CAPITAL'!$B$3</f>
        <v>2056909.4289251557</v>
      </c>
      <c r="EF10" s="106">
        <f ca="1">+EE8*'COSTO DE CAPITAL'!$B$3</f>
        <v>2047515.62259137</v>
      </c>
      <c r="EG10" s="106">
        <f ca="1">+EF8*'COSTO DE CAPITAL'!$B$3</f>
        <v>2038009.0342187411</v>
      </c>
      <c r="EH10" s="106">
        <f ca="1">+EG8*'COSTO DE CAPITAL'!$B$3</f>
        <v>2028388.3097461103</v>
      </c>
      <c r="EI10" s="106">
        <f ca="1">+EH8*'COSTO DE CAPITAL'!$B$3</f>
        <v>2018652.0788554612</v>
      </c>
      <c r="EJ10" s="106">
        <f ca="1">+EI8*'COSTO DE CAPITAL'!$B$3</f>
        <v>2008798.9547767388</v>
      </c>
      <c r="EK10" s="106">
        <f ca="1">+EJ8*'COSTO DE CAPITAL'!$B$3</f>
        <v>1998827.5340903273</v>
      </c>
      <c r="EL10" s="106">
        <f ca="1">+EK8*'COSTO DE CAPITAL'!$B$3</f>
        <v>1988736.3965271548</v>
      </c>
      <c r="EM10" s="106">
        <f ca="1">+EL8*'COSTO DE CAPITAL'!$B$3</f>
        <v>1978524.1047663991</v>
      </c>
      <c r="EN10" s="106">
        <f ca="1">+EM8*'COSTO DE CAPITAL'!$B$3</f>
        <v>1968189.2042307635</v>
      </c>
      <c r="EO10" s="106">
        <f ca="1">+EN8*'COSTO DE CAPITAL'!$B$3</f>
        <v>1957730.2228792973</v>
      </c>
      <c r="EP10" s="106">
        <f ca="1">+EO8*'COSTO DE CAPITAL'!$B$3</f>
        <v>1947145.6709977251</v>
      </c>
      <c r="EQ10" s="106">
        <f ca="1">+EP8*'COSTO DE CAPITAL'!$B$3</f>
        <v>1936434.0409862627</v>
      </c>
      <c r="ER10" s="106">
        <f ca="1">+EQ8*'COSTO DE CAPITAL'!$B$3</f>
        <v>1925593.8071448829</v>
      </c>
      <c r="ES10" s="106">
        <f ca="1">+ER8*'COSTO DE CAPITAL'!$B$3</f>
        <v>1914623.4254560033</v>
      </c>
      <c r="ET10" s="106">
        <f ca="1">+ES8*'COSTO DE CAPITAL'!$B$3</f>
        <v>1903521.3333645673</v>
      </c>
      <c r="EU10" s="106">
        <f ca="1">+ET8*'COSTO DE CAPITAL'!$B$3</f>
        <v>1892285.9495554813</v>
      </c>
      <c r="EV10" s="106">
        <f ca="1">+EU8*'COSTO DE CAPITAL'!$B$3</f>
        <v>1880915.6737283836</v>
      </c>
      <c r="EW10" s="106">
        <f ca="1">+EV8*'COSTO DE CAPITAL'!$B$3</f>
        <v>1869408.8863697054</v>
      </c>
      <c r="EX10" s="106">
        <f ca="1">+EW8*'COSTO DE CAPITAL'!$B$3</f>
        <v>1857763.9485219989</v>
      </c>
      <c r="EY10" s="106">
        <f ca="1">+EX8*'COSTO DE CAPITAL'!$B$3</f>
        <v>1845979.2015504932</v>
      </c>
      <c r="EZ10" s="106">
        <f ca="1">+EY8*'COSTO DE CAPITAL'!$B$3</f>
        <v>1834052.9669068477</v>
      </c>
      <c r="FA10" s="106">
        <f ca="1">+EZ8*'COSTO DE CAPITAL'!$B$3</f>
        <v>1821983.5458900703</v>
      </c>
      <c r="FB10" s="106">
        <f ca="1">+FA8*'COSTO DE CAPITAL'!$B$3</f>
        <v>1809769.2194045652</v>
      </c>
      <c r="FC10" s="106">
        <f ca="1">+FB8*'COSTO DE CAPITAL'!$B$3</f>
        <v>1797408.2477152755</v>
      </c>
      <c r="FD10" s="106">
        <f ca="1">+FC8*'COSTO DE CAPITAL'!$B$3</f>
        <v>1784898.8701998843</v>
      </c>
      <c r="FE10" s="106">
        <f ca="1">+FD8*'COSTO DE CAPITAL'!$B$3</f>
        <v>1772239.3050980433</v>
      </c>
      <c r="FF10" s="106">
        <f ca="1">+FE8*'COSTO DE CAPITAL'!$B$3</f>
        <v>1759427.7492575895</v>
      </c>
      <c r="FG10" s="106">
        <f ca="1">+FF8*'COSTO DE CAPITAL'!$B$3</f>
        <v>1746462.377877715</v>
      </c>
      <c r="FH10" s="106">
        <f ca="1">+FG8*'COSTO DE CAPITAL'!$B$3</f>
        <v>1733341.3442490539</v>
      </c>
      <c r="FI10" s="106">
        <f ca="1">+FH8*'COSTO DE CAPITAL'!$B$3</f>
        <v>1720062.7794906471</v>
      </c>
      <c r="FJ10" s="106">
        <f ca="1">+FI8*'COSTO DE CAPITAL'!$B$3</f>
        <v>1706624.7922837508</v>
      </c>
      <c r="FK10" s="106">
        <f ca="1">+FJ8*'COSTO DE CAPITAL'!$B$3</f>
        <v>1693025.4686024485</v>
      </c>
      <c r="FL10" s="106">
        <f ca="1">+FK8*'COSTO DE CAPITAL'!$B$3</f>
        <v>1679262.8714410285</v>
      </c>
      <c r="FM10" s="106">
        <f ca="1">+FL8*'COSTO DE CAPITAL'!$B$3</f>
        <v>1665335.0405380887</v>
      </c>
      <c r="FN10" s="106">
        <f ca="1">+FM8*'COSTO DE CAPITAL'!$B$3</f>
        <v>1651239.992097328</v>
      </c>
      <c r="FO10" s="106">
        <f ca="1">+FN8*'COSTO DE CAPITAL'!$B$3</f>
        <v>1636975.7185049877</v>
      </c>
      <c r="FP10" s="106">
        <f ca="1">+FO8*'COSTO DE CAPITAL'!$B$3</f>
        <v>1622540.1880438977</v>
      </c>
      <c r="FQ10" s="106">
        <f ca="1">+FP8*'COSTO DE CAPITAL'!$B$3</f>
        <v>1607931.3446040917</v>
      </c>
      <c r="FR10" s="106">
        <f ca="1">+FQ8*'COSTO DE CAPITAL'!$B$3</f>
        <v>1593147.1073899476</v>
      </c>
      <c r="FS10" s="106">
        <f ca="1">+FR8*'COSTO DE CAPITAL'!$B$3</f>
        <v>1578185.3706238104</v>
      </c>
      <c r="FT10" s="106">
        <f ca="1">+FS8*'COSTO DE CAPITAL'!$B$3</f>
        <v>1563044.0032460589</v>
      </c>
      <c r="FU10" s="106">
        <f ca="1">+FT8*'COSTO DE CAPITAL'!$B$3</f>
        <v>1547720.8486115702</v>
      </c>
      <c r="FV10" s="106">
        <f ca="1">+FU8*'COSTO DE CAPITAL'!$B$3</f>
        <v>1532213.7241825399</v>
      </c>
      <c r="FW10" s="106">
        <f ca="1">+FV8*'COSTO DE CAPITAL'!$B$3</f>
        <v>1516520.4212176143</v>
      </c>
      <c r="FX10" s="106">
        <f ca="1">+FW8*'COSTO DE CAPITAL'!$B$3</f>
        <v>1500638.7044572921</v>
      </c>
      <c r="FY10" s="106">
        <f ca="1">+FX8*'COSTO DE CAPITAL'!$B$3</f>
        <v>1484566.3118055454</v>
      </c>
      <c r="FZ10" s="106">
        <f ca="1">+FY8*'COSTO DE CAPITAL'!$B$3</f>
        <v>1468300.9540076219</v>
      </c>
      <c r="GA10" s="106">
        <f ca="1">+FZ8*'COSTO DE CAPITAL'!$B$3</f>
        <v>1451840.3143239764</v>
      </c>
      <c r="GB10" s="106">
        <f ca="1">+GA8*'COSTO DE CAPITAL'!$B$3</f>
        <v>1435182.048200289</v>
      </c>
      <c r="GC10" s="106">
        <f ca="1">+GB8*'COSTO DE CAPITAL'!$B$3</f>
        <v>1418323.7829335206</v>
      </c>
      <c r="GD10" s="106">
        <f ca="1">+GC8*'COSTO DE CAPITAL'!$B$3</f>
        <v>1401263.1173339596</v>
      </c>
      <c r="GE10" s="106">
        <f ca="1">+GD8*'COSTO DE CAPITAL'!$B$3</f>
        <v>1383997.6213832102</v>
      </c>
      <c r="GF10" s="106">
        <f ca="1">+GE8*'COSTO DE CAPITAL'!$B$3</f>
        <v>1366524.8358880761</v>
      </c>
      <c r="GG10" s="106">
        <f ca="1">+GF8*'COSTO DE CAPITAL'!$B$3</f>
        <v>1348842.2721302875</v>
      </c>
      <c r="GH10" s="106">
        <f ca="1">+GG8*'COSTO DE CAPITAL'!$B$3</f>
        <v>1330947.4115120228</v>
      </c>
      <c r="GI10" s="106">
        <f ca="1">+GH8*'COSTO DE CAPITAL'!$B$3</f>
        <v>1312837.7051971753</v>
      </c>
      <c r="GJ10" s="106">
        <f ca="1">+GI8*'COSTO DE CAPITAL'!$B$3</f>
        <v>1294510.5737483115</v>
      </c>
      <c r="GK10" s="106">
        <f ca="1">+GJ8*'COSTO DE CAPITAL'!$B$3</f>
        <v>1275963.4067592728</v>
      </c>
      <c r="GL10" s="106">
        <f ca="1">+GK8*'COSTO DE CAPITAL'!$B$3</f>
        <v>1257193.5624833638</v>
      </c>
      <c r="GM10" s="106">
        <f ca="1">+GL8*'COSTO DE CAPITAL'!$B$3</f>
        <v>1238198.3674570781</v>
      </c>
      <c r="GN10" s="106">
        <f ca="1">+GM8*'COSTO DE CAPITAL'!$B$3</f>
        <v>1218975.1161193068</v>
      </c>
      <c r="GO10" s="106">
        <f ca="1">+GN8*'COSTO DE CAPITAL'!$B$3</f>
        <v>1199521.0704259742</v>
      </c>
      <c r="GP10" s="106">
        <f ca="1">+GO8*'COSTO DE CAPITAL'!$B$3</f>
        <v>1179833.4594600478</v>
      </c>
      <c r="GQ10" s="106">
        <f ca="1">+GP8*'COSTO DE CAPITAL'!$B$3</f>
        <v>1159909.4790368639</v>
      </c>
      <c r="GR10" s="106">
        <f ca="1">+GQ8*'COSTO DE CAPITAL'!$B$3</f>
        <v>1139746.2913047196</v>
      </c>
      <c r="GS10" s="106">
        <f ca="1">+GR8*'COSTO DE CAPITAL'!$B$3</f>
        <v>1119341.0243406631</v>
      </c>
      <c r="GT10" s="106">
        <f ca="1">+GS8*'COSTO DE CAPITAL'!$B$3</f>
        <v>1098690.7717414361</v>
      </c>
      <c r="GU10" s="106">
        <f ca="1">+GT8*'COSTO DE CAPITAL'!$B$3</f>
        <v>1077792.5922095031</v>
      </c>
      <c r="GV10" s="106">
        <f ca="1">+GU8*'COSTO DE CAPITAL'!$B$3</f>
        <v>1056643.5091341094</v>
      </c>
      <c r="GW10" s="106">
        <f ca="1">+GV8*'COSTO DE CAPITAL'!$B$3</f>
        <v>1035240.5101673125</v>
      </c>
      <c r="GX10" s="106">
        <f ca="1">+GW8*'COSTO DE CAPITAL'!$B$3</f>
        <v>1013580.5467949202</v>
      </c>
      <c r="GY10" s="106">
        <f ca="1">+GX8*'COSTO DE CAPITAL'!$B$3</f>
        <v>991660.53390227898</v>
      </c>
      <c r="GZ10" s="106">
        <f ca="1">+GY8*'COSTO DE CAPITAL'!$B$3</f>
        <v>969477.34933484881</v>
      </c>
      <c r="HA10" s="106">
        <f ca="1">+GZ8*'COSTO DE CAPITAL'!$B$3</f>
        <v>947027.83345350204</v>
      </c>
      <c r="HB10" s="106">
        <f ca="1">+HA8*'COSTO DE CAPITAL'!$B$3</f>
        <v>924308.78868448373</v>
      </c>
      <c r="HC10" s="106">
        <f ca="1">+HB8*'COSTO DE CAPITAL'!$B$3</f>
        <v>901316.97906396876</v>
      </c>
      <c r="HD10" s="106">
        <f ca="1">+HC8*'COSTO DE CAPITAL'!$B$3</f>
        <v>878049.12977714976</v>
      </c>
      <c r="HE10" s="106">
        <f ca="1">+HD8*'COSTO DE CAPITAL'!$B$3</f>
        <v>854501.92669179337</v>
      </c>
      <c r="HF10" s="106">
        <f ca="1">+HE8*'COSTO DE CAPITAL'!$B$3</f>
        <v>830672.01588619407</v>
      </c>
      <c r="HG10" s="106">
        <f ca="1">+HF8*'COSTO DE CAPITAL'!$B$3</f>
        <v>806556.0031714628</v>
      </c>
      <c r="HH10" s="106">
        <f ca="1">+HG8*'COSTO DE CAPITAL'!$B$3</f>
        <v>782150.45360807842</v>
      </c>
      <c r="HI10" s="106">
        <f ca="1">+HH8*'COSTO DE CAPITAL'!$B$3</f>
        <v>757451.89101663616</v>
      </c>
      <c r="HJ10" s="106">
        <f ca="1">+HI8*'COSTO DE CAPITAL'!$B$3</f>
        <v>732456.79748272093</v>
      </c>
      <c r="HK10" s="106">
        <f ca="1">+HJ8*'COSTO DE CAPITAL'!$B$3</f>
        <v>707161.61285583756</v>
      </c>
      <c r="HL10" s="106">
        <f ca="1">+HK8*'COSTO DE CAPITAL'!$B$3</f>
        <v>681562.73424232379</v>
      </c>
      <c r="HM10" s="106">
        <f ca="1">+HL8*'COSTO DE CAPITAL'!$B$3</f>
        <v>655656.51549217617</v>
      </c>
      <c r="HN10" s="106">
        <f ca="1">+HM8*'COSTO DE CAPITAL'!$B$3</f>
        <v>629439.26667971432</v>
      </c>
      <c r="HO10" s="106">
        <f ca="1">+HN8*'COSTO DE CAPITAL'!$B$3</f>
        <v>602907.2535780099</v>
      </c>
      <c r="HP10" s="106">
        <f ca="1">+HO8*'COSTO DE CAPITAL'!$B$3</f>
        <v>576056.6971270066</v>
      </c>
      <c r="HQ10" s="106">
        <f ca="1">+HP8*'COSTO DE CAPITAL'!$B$3</f>
        <v>548883.77289525245</v>
      </c>
      <c r="HR10" s="106">
        <f ca="1">+HQ8*'COSTO DE CAPITAL'!$B$3</f>
        <v>521384.61053517199</v>
      </c>
      <c r="HS10" s="106">
        <f ca="1">+HR8*'COSTO DE CAPITAL'!$B$3</f>
        <v>493555.29323179636</v>
      </c>
      <c r="HT10" s="106">
        <f ca="1">+HS8*'COSTO DE CAPITAL'!$B$3</f>
        <v>465391.85714487627</v>
      </c>
      <c r="HU10" s="106">
        <f ca="1">+HT8*'COSTO DE CAPITAL'!$B$3</f>
        <v>436890.29084429675</v>
      </c>
      <c r="HV10" s="106">
        <f ca="1">+HU8*'COSTO DE CAPITAL'!$B$3</f>
        <v>408046.53473871248</v>
      </c>
      <c r="HW10" s="106">
        <f ca="1">+HV8*'COSTO DE CAPITAL'!$B$3</f>
        <v>378856.48049732449</v>
      </c>
      <c r="HX10" s="106">
        <f ca="1">+HW8*'COSTO DE CAPITAL'!$B$3</f>
        <v>349315.97046471445</v>
      </c>
      <c r="HY10" s="106">
        <f ca="1">+HX8*'COSTO DE CAPITAL'!$B$3</f>
        <v>319420.79706865287</v>
      </c>
      <c r="HZ10" s="106">
        <f ca="1">+HY8*'COSTO DE CAPITAL'!$B$3</f>
        <v>289166.70222079812</v>
      </c>
      <c r="IA10" s="106">
        <f ca="1">+HZ8*'COSTO DE CAPITAL'!$B$3</f>
        <v>258549.3767102001</v>
      </c>
      <c r="IB10" s="106">
        <f ca="1">+IA8*'COSTO DE CAPITAL'!$B$3</f>
        <v>227564.45958952181</v>
      </c>
      <c r="IC10" s="106">
        <f ca="1">+IB8*'COSTO DE CAPITAL'!$B$3</f>
        <v>196207.53755389267</v>
      </c>
      <c r="ID10" s="106">
        <f ca="1">+IC8*'COSTO DE CAPITAL'!$B$3</f>
        <v>164474.14431230375</v>
      </c>
      <c r="IE10" s="106">
        <f ca="1">+ID8*'COSTO DE CAPITAL'!$B$3</f>
        <v>132359.75995145633</v>
      </c>
      <c r="IF10" s="106">
        <f ca="1">+IE8*'COSTO DE CAPITAL'!$B$3</f>
        <v>99859.810291972579</v>
      </c>
      <c r="IG10" s="106">
        <f ca="1">+IF8*'COSTO DE CAPITAL'!$B$3</f>
        <v>66969.666236877063</v>
      </c>
      <c r="IH10" s="106">
        <f ca="1">+IG8*'COSTO DE CAPITAL'!$B$3</f>
        <v>33684.643112256068</v>
      </c>
    </row>
    <row r="11" spans="1:242" x14ac:dyDescent="0.3">
      <c r="A11" s="105" t="s">
        <v>7</v>
      </c>
      <c r="B11" s="106"/>
      <c r="C11" s="106">
        <f ca="1">-PMT('COSTO DE CAPITAL'!$B$3,12*20,'EST. CAPITAL'!$B$22)</f>
        <v>2839335.410416536</v>
      </c>
      <c r="D11" s="106">
        <f ca="1">-PMT('COSTO DE CAPITAL'!$B$3,12*20,'EST. CAPITAL'!$B$22)</f>
        <v>2839335.410416536</v>
      </c>
      <c r="E11" s="106">
        <f ca="1">-PMT('COSTO DE CAPITAL'!$B$3,12*20,'EST. CAPITAL'!$B$22)</f>
        <v>2839335.410416536</v>
      </c>
      <c r="F11" s="106">
        <f ca="1">-PMT('COSTO DE CAPITAL'!$B$3,12*20,'EST. CAPITAL'!$B$22)</f>
        <v>2839335.410416536</v>
      </c>
      <c r="G11" s="106">
        <f ca="1">-PMT('COSTO DE CAPITAL'!$B$3,12*20,'EST. CAPITAL'!$B$22)</f>
        <v>2839335.410416536</v>
      </c>
      <c r="H11" s="106">
        <f ca="1">-PMT('COSTO DE CAPITAL'!$B$3,12*20,'EST. CAPITAL'!$B$22)</f>
        <v>2839335.410416536</v>
      </c>
      <c r="I11" s="106">
        <f ca="1">-PMT('COSTO DE CAPITAL'!$B$3,12*20,'EST. CAPITAL'!$B$22)</f>
        <v>2839335.410416536</v>
      </c>
      <c r="J11" s="106">
        <f ca="1">-PMT('COSTO DE CAPITAL'!$B$3,12*20,'EST. CAPITAL'!$B$22)</f>
        <v>2839335.410416536</v>
      </c>
      <c r="K11" s="106">
        <f ca="1">-PMT('COSTO DE CAPITAL'!$B$3,12*20,'EST. CAPITAL'!$B$22)</f>
        <v>2839335.410416536</v>
      </c>
      <c r="L11" s="106">
        <f ca="1">-PMT('COSTO DE CAPITAL'!$B$3,12*20,'EST. CAPITAL'!$B$22)</f>
        <v>2839335.410416536</v>
      </c>
      <c r="M11" s="106">
        <f ca="1">-PMT('COSTO DE CAPITAL'!$B$3,12*20,'EST. CAPITAL'!$B$22)</f>
        <v>2839335.410416536</v>
      </c>
      <c r="N11" s="106">
        <f ca="1">-PMT('COSTO DE CAPITAL'!$B$3,12*20,'EST. CAPITAL'!$B$22)</f>
        <v>2839335.410416536</v>
      </c>
      <c r="O11" s="106">
        <f ca="1">-PMT('COSTO DE CAPITAL'!$B$3,12*20,'EST. CAPITAL'!$B$22)</f>
        <v>2839335.410416536</v>
      </c>
      <c r="P11" s="106">
        <f ca="1">-PMT('COSTO DE CAPITAL'!$B$3,12*20,'EST. CAPITAL'!$B$22)</f>
        <v>2839335.410416536</v>
      </c>
      <c r="Q11" s="106">
        <f ca="1">-PMT('COSTO DE CAPITAL'!$B$3,12*20,'EST. CAPITAL'!$B$22)</f>
        <v>2839335.410416536</v>
      </c>
      <c r="R11" s="106">
        <f ca="1">-PMT('COSTO DE CAPITAL'!$B$3,12*20,'EST. CAPITAL'!$B$22)</f>
        <v>2839335.410416536</v>
      </c>
      <c r="S11" s="106">
        <f ca="1">-PMT('COSTO DE CAPITAL'!$B$3,12*20,'EST. CAPITAL'!$B$22)</f>
        <v>2839335.410416536</v>
      </c>
      <c r="T11" s="106">
        <f ca="1">-PMT('COSTO DE CAPITAL'!$B$3,12*20,'EST. CAPITAL'!$B$22)</f>
        <v>2839335.410416536</v>
      </c>
      <c r="U11" s="106">
        <f ca="1">-PMT('COSTO DE CAPITAL'!$B$3,12*20,'EST. CAPITAL'!$B$22)</f>
        <v>2839335.410416536</v>
      </c>
      <c r="V11" s="106">
        <f ca="1">-PMT('COSTO DE CAPITAL'!$B$3,12*20,'EST. CAPITAL'!$B$22)</f>
        <v>2839335.410416536</v>
      </c>
      <c r="W11" s="106">
        <f ca="1">-PMT('COSTO DE CAPITAL'!$B$3,12*20,'EST. CAPITAL'!$B$22)</f>
        <v>2839335.410416536</v>
      </c>
      <c r="X11" s="106">
        <f ca="1">-PMT('COSTO DE CAPITAL'!$B$3,12*20,'EST. CAPITAL'!$B$22)</f>
        <v>2839335.410416536</v>
      </c>
      <c r="Y11" s="106">
        <f ca="1">-PMT('COSTO DE CAPITAL'!$B$3,12*20,'EST. CAPITAL'!$B$22)</f>
        <v>2839335.410416536</v>
      </c>
      <c r="Z11" s="106">
        <f ca="1">-PMT('COSTO DE CAPITAL'!$B$3,12*20,'EST. CAPITAL'!$B$22)</f>
        <v>2839335.410416536</v>
      </c>
      <c r="AA11" s="106">
        <f ca="1">-PMT('COSTO DE CAPITAL'!$B$3,12*20,'EST. CAPITAL'!$B$22)</f>
        <v>2839335.410416536</v>
      </c>
      <c r="AB11" s="106">
        <f ca="1">-PMT('COSTO DE CAPITAL'!$B$3,12*20,'EST. CAPITAL'!$B$22)</f>
        <v>2839335.410416536</v>
      </c>
      <c r="AC11" s="106">
        <f ca="1">-PMT('COSTO DE CAPITAL'!$B$3,12*20,'EST. CAPITAL'!$B$22)</f>
        <v>2839335.410416536</v>
      </c>
      <c r="AD11" s="106">
        <f ca="1">-PMT('COSTO DE CAPITAL'!$B$3,12*20,'EST. CAPITAL'!$B$22)</f>
        <v>2839335.410416536</v>
      </c>
      <c r="AE11" s="106">
        <f ca="1">-PMT('COSTO DE CAPITAL'!$B$3,12*20,'EST. CAPITAL'!$B$22)</f>
        <v>2839335.410416536</v>
      </c>
      <c r="AF11" s="106">
        <f ca="1">-PMT('COSTO DE CAPITAL'!$B$3,12*20,'EST. CAPITAL'!$B$22)</f>
        <v>2839335.410416536</v>
      </c>
      <c r="AG11" s="106">
        <f ca="1">-PMT('COSTO DE CAPITAL'!$B$3,12*20,'EST. CAPITAL'!$B$22)</f>
        <v>2839335.410416536</v>
      </c>
      <c r="AH11" s="106">
        <f ca="1">-PMT('COSTO DE CAPITAL'!$B$3,12*20,'EST. CAPITAL'!$B$22)</f>
        <v>2839335.410416536</v>
      </c>
      <c r="AI11" s="106">
        <f ca="1">-PMT('COSTO DE CAPITAL'!$B$3,12*20,'EST. CAPITAL'!$B$22)</f>
        <v>2839335.410416536</v>
      </c>
      <c r="AJ11" s="106">
        <f ca="1">-PMT('COSTO DE CAPITAL'!$B$3,12*20,'EST. CAPITAL'!$B$22)</f>
        <v>2839335.410416536</v>
      </c>
      <c r="AK11" s="106">
        <f ca="1">-PMT('COSTO DE CAPITAL'!$B$3,12*20,'EST. CAPITAL'!$B$22)</f>
        <v>2839335.410416536</v>
      </c>
      <c r="AL11" s="106">
        <f ca="1">-PMT('COSTO DE CAPITAL'!$B$3,12*20,'EST. CAPITAL'!$B$22)</f>
        <v>2839335.410416536</v>
      </c>
      <c r="AM11" s="106">
        <f ca="1">-PMT('COSTO DE CAPITAL'!$B$3,12*20,'EST. CAPITAL'!$B$22)</f>
        <v>2839335.410416536</v>
      </c>
      <c r="AN11" s="106">
        <f ca="1">-PMT('COSTO DE CAPITAL'!$B$3,12*20,'EST. CAPITAL'!$B$22)</f>
        <v>2839335.410416536</v>
      </c>
      <c r="AO11" s="106">
        <f ca="1">-PMT('COSTO DE CAPITAL'!$B$3,12*20,'EST. CAPITAL'!$B$22)</f>
        <v>2839335.410416536</v>
      </c>
      <c r="AP11" s="106">
        <f ca="1">-PMT('COSTO DE CAPITAL'!$B$3,12*20,'EST. CAPITAL'!$B$22)</f>
        <v>2839335.410416536</v>
      </c>
      <c r="AQ11" s="106">
        <f ca="1">-PMT('COSTO DE CAPITAL'!$B$3,12*20,'EST. CAPITAL'!$B$22)</f>
        <v>2839335.410416536</v>
      </c>
      <c r="AR11" s="106">
        <f ca="1">-PMT('COSTO DE CAPITAL'!$B$3,12*20,'EST. CAPITAL'!$B$22)</f>
        <v>2839335.410416536</v>
      </c>
      <c r="AS11" s="106">
        <f ca="1">-PMT('COSTO DE CAPITAL'!$B$3,12*20,'EST. CAPITAL'!$B$22)</f>
        <v>2839335.410416536</v>
      </c>
      <c r="AT11" s="106">
        <f ca="1">-PMT('COSTO DE CAPITAL'!$B$3,12*20,'EST. CAPITAL'!$B$22)</f>
        <v>2839335.410416536</v>
      </c>
      <c r="AU11" s="106">
        <f ca="1">-PMT('COSTO DE CAPITAL'!$B$3,12*20,'EST. CAPITAL'!$B$22)</f>
        <v>2839335.410416536</v>
      </c>
      <c r="AV11" s="106">
        <f ca="1">-PMT('COSTO DE CAPITAL'!$B$3,12*20,'EST. CAPITAL'!$B$22)</f>
        <v>2839335.410416536</v>
      </c>
      <c r="AW11" s="106">
        <f ca="1">-PMT('COSTO DE CAPITAL'!$B$3,12*20,'EST. CAPITAL'!$B$22)</f>
        <v>2839335.410416536</v>
      </c>
      <c r="AX11" s="106">
        <f ca="1">-PMT('COSTO DE CAPITAL'!$B$3,12*20,'EST. CAPITAL'!$B$22)</f>
        <v>2839335.410416536</v>
      </c>
      <c r="AY11" s="106">
        <f ca="1">-PMT('COSTO DE CAPITAL'!$B$3,12*20,'EST. CAPITAL'!$B$22)</f>
        <v>2839335.410416536</v>
      </c>
      <c r="AZ11" s="106">
        <f ca="1">-PMT('COSTO DE CAPITAL'!$B$3,12*20,'EST. CAPITAL'!$B$22)</f>
        <v>2839335.410416536</v>
      </c>
      <c r="BA11" s="106">
        <f ca="1">-PMT('COSTO DE CAPITAL'!$B$3,12*20,'EST. CAPITAL'!$B$22)</f>
        <v>2839335.410416536</v>
      </c>
      <c r="BB11" s="106">
        <f ca="1">-PMT('COSTO DE CAPITAL'!$B$3,12*20,'EST. CAPITAL'!$B$22)</f>
        <v>2839335.410416536</v>
      </c>
      <c r="BC11" s="106">
        <f ca="1">-PMT('COSTO DE CAPITAL'!$B$3,12*20,'EST. CAPITAL'!$B$22)</f>
        <v>2839335.410416536</v>
      </c>
      <c r="BD11" s="106">
        <f ca="1">-PMT('COSTO DE CAPITAL'!$B$3,12*20,'EST. CAPITAL'!$B$22)</f>
        <v>2839335.410416536</v>
      </c>
      <c r="BE11" s="106">
        <f ca="1">-PMT('COSTO DE CAPITAL'!$B$3,12*20,'EST. CAPITAL'!$B$22)</f>
        <v>2839335.410416536</v>
      </c>
      <c r="BF11" s="106">
        <f ca="1">-PMT('COSTO DE CAPITAL'!$B$3,12*20,'EST. CAPITAL'!$B$22)</f>
        <v>2839335.410416536</v>
      </c>
      <c r="BG11" s="106">
        <f ca="1">-PMT('COSTO DE CAPITAL'!$B$3,12*20,'EST. CAPITAL'!$B$22)</f>
        <v>2839335.410416536</v>
      </c>
      <c r="BH11" s="106">
        <f ca="1">-PMT('COSTO DE CAPITAL'!$B$3,12*20,'EST. CAPITAL'!$B$22)</f>
        <v>2839335.410416536</v>
      </c>
      <c r="BI11" s="106">
        <f ca="1">-PMT('COSTO DE CAPITAL'!$B$3,12*20,'EST. CAPITAL'!$B$22)</f>
        <v>2839335.410416536</v>
      </c>
      <c r="BJ11" s="106">
        <f ca="1">-PMT('COSTO DE CAPITAL'!$B$3,12*20,'EST. CAPITAL'!$B$22)</f>
        <v>2839335.410416536</v>
      </c>
      <c r="BK11" s="106">
        <f ca="1">-PMT('COSTO DE CAPITAL'!$B$3,12*20,'EST. CAPITAL'!$B$22)</f>
        <v>2839335.410416536</v>
      </c>
      <c r="BL11" s="106">
        <f ca="1">-PMT('COSTO DE CAPITAL'!$B$3,12*20,'EST. CAPITAL'!$B$22)</f>
        <v>2839335.410416536</v>
      </c>
      <c r="BM11" s="106">
        <f ca="1">-PMT('COSTO DE CAPITAL'!$B$3,12*20,'EST. CAPITAL'!$B$22)</f>
        <v>2839335.410416536</v>
      </c>
      <c r="BN11" s="106">
        <f ca="1">-PMT('COSTO DE CAPITAL'!$B$3,12*20,'EST. CAPITAL'!$B$22)</f>
        <v>2839335.410416536</v>
      </c>
      <c r="BO11" s="106">
        <f ca="1">-PMT('COSTO DE CAPITAL'!$B$3,12*20,'EST. CAPITAL'!$B$22)</f>
        <v>2839335.410416536</v>
      </c>
      <c r="BP11" s="106">
        <f ca="1">-PMT('COSTO DE CAPITAL'!$B$3,12*20,'EST. CAPITAL'!$B$22)</f>
        <v>2839335.410416536</v>
      </c>
      <c r="BQ11" s="106">
        <f ca="1">-PMT('COSTO DE CAPITAL'!$B$3,12*20,'EST. CAPITAL'!$B$22)</f>
        <v>2839335.410416536</v>
      </c>
      <c r="BR11" s="106">
        <f ca="1">-PMT('COSTO DE CAPITAL'!$B$3,12*20,'EST. CAPITAL'!$B$22)</f>
        <v>2839335.410416536</v>
      </c>
      <c r="BS11" s="106">
        <f ca="1">-PMT('COSTO DE CAPITAL'!$B$3,12*20,'EST. CAPITAL'!$B$22)</f>
        <v>2839335.410416536</v>
      </c>
      <c r="BT11" s="106">
        <f ca="1">-PMT('COSTO DE CAPITAL'!$B$3,12*20,'EST. CAPITAL'!$B$22)</f>
        <v>2839335.410416536</v>
      </c>
      <c r="BU11" s="106">
        <f ca="1">-PMT('COSTO DE CAPITAL'!$B$3,12*20,'EST. CAPITAL'!$B$22)</f>
        <v>2839335.410416536</v>
      </c>
      <c r="BV11" s="106">
        <f ca="1">-PMT('COSTO DE CAPITAL'!$B$3,12*20,'EST. CAPITAL'!$B$22)</f>
        <v>2839335.410416536</v>
      </c>
      <c r="BW11" s="106">
        <f ca="1">-PMT('COSTO DE CAPITAL'!$B$3,12*20,'EST. CAPITAL'!$B$22)</f>
        <v>2839335.410416536</v>
      </c>
      <c r="BX11" s="106">
        <f ca="1">-PMT('COSTO DE CAPITAL'!$B$3,12*20,'EST. CAPITAL'!$B$22)</f>
        <v>2839335.410416536</v>
      </c>
      <c r="BY11" s="106">
        <f ca="1">-PMT('COSTO DE CAPITAL'!$B$3,12*20,'EST. CAPITAL'!$B$22)</f>
        <v>2839335.410416536</v>
      </c>
      <c r="BZ11" s="106">
        <f ca="1">-PMT('COSTO DE CAPITAL'!$B$3,12*20,'EST. CAPITAL'!$B$22)</f>
        <v>2839335.410416536</v>
      </c>
      <c r="CA11" s="106">
        <f ca="1">-PMT('COSTO DE CAPITAL'!$B$3,12*20,'EST. CAPITAL'!$B$22)</f>
        <v>2839335.410416536</v>
      </c>
      <c r="CB11" s="106">
        <f ca="1">-PMT('COSTO DE CAPITAL'!$B$3,12*20,'EST. CAPITAL'!$B$22)</f>
        <v>2839335.410416536</v>
      </c>
      <c r="CC11" s="106">
        <f ca="1">-PMT('COSTO DE CAPITAL'!$B$3,12*20,'EST. CAPITAL'!$B$22)</f>
        <v>2839335.410416536</v>
      </c>
      <c r="CD11" s="106">
        <f ca="1">-PMT('COSTO DE CAPITAL'!$B$3,12*20,'EST. CAPITAL'!$B$22)</f>
        <v>2839335.410416536</v>
      </c>
      <c r="CE11" s="106">
        <f ca="1">-PMT('COSTO DE CAPITAL'!$B$3,12*20,'EST. CAPITAL'!$B$22)</f>
        <v>2839335.410416536</v>
      </c>
      <c r="CF11" s="106">
        <f ca="1">-PMT('COSTO DE CAPITAL'!$B$3,12*20,'EST. CAPITAL'!$B$22)</f>
        <v>2839335.410416536</v>
      </c>
      <c r="CG11" s="106">
        <f ca="1">-PMT('COSTO DE CAPITAL'!$B$3,12*20,'EST. CAPITAL'!$B$22)</f>
        <v>2839335.410416536</v>
      </c>
      <c r="CH11" s="106">
        <f ca="1">-PMT('COSTO DE CAPITAL'!$B$3,12*20,'EST. CAPITAL'!$B$22)</f>
        <v>2839335.410416536</v>
      </c>
      <c r="CI11" s="106">
        <f ca="1">-PMT('COSTO DE CAPITAL'!$B$3,12*20,'EST. CAPITAL'!$B$22)</f>
        <v>2839335.410416536</v>
      </c>
      <c r="CJ11" s="106">
        <f ca="1">-PMT('COSTO DE CAPITAL'!$B$3,12*20,'EST. CAPITAL'!$B$22)</f>
        <v>2839335.410416536</v>
      </c>
      <c r="CK11" s="106">
        <f ca="1">-PMT('COSTO DE CAPITAL'!$B$3,12*20,'EST. CAPITAL'!$B$22)</f>
        <v>2839335.410416536</v>
      </c>
      <c r="CL11" s="106">
        <f ca="1">-PMT('COSTO DE CAPITAL'!$B$3,12*20,'EST. CAPITAL'!$B$22)</f>
        <v>2839335.410416536</v>
      </c>
      <c r="CM11" s="106">
        <f ca="1">-PMT('COSTO DE CAPITAL'!$B$3,12*20,'EST. CAPITAL'!$B$22)</f>
        <v>2839335.410416536</v>
      </c>
      <c r="CN11" s="106">
        <f ca="1">-PMT('COSTO DE CAPITAL'!$B$3,12*20,'EST. CAPITAL'!$B$22)</f>
        <v>2839335.410416536</v>
      </c>
      <c r="CO11" s="106">
        <f ca="1">-PMT('COSTO DE CAPITAL'!$B$3,12*20,'EST. CAPITAL'!$B$22)</f>
        <v>2839335.410416536</v>
      </c>
      <c r="CP11" s="106">
        <f ca="1">-PMT('COSTO DE CAPITAL'!$B$3,12*20,'EST. CAPITAL'!$B$22)</f>
        <v>2839335.410416536</v>
      </c>
      <c r="CQ11" s="106">
        <f ca="1">-PMT('COSTO DE CAPITAL'!$B$3,12*20,'EST. CAPITAL'!$B$22)</f>
        <v>2839335.410416536</v>
      </c>
      <c r="CR11" s="106">
        <f ca="1">-PMT('COSTO DE CAPITAL'!$B$3,12*20,'EST. CAPITAL'!$B$22)</f>
        <v>2839335.410416536</v>
      </c>
      <c r="CS11" s="106">
        <f ca="1">-PMT('COSTO DE CAPITAL'!$B$3,12*20,'EST. CAPITAL'!$B$22)</f>
        <v>2839335.410416536</v>
      </c>
      <c r="CT11" s="106">
        <f ca="1">-PMT('COSTO DE CAPITAL'!$B$3,12*20,'EST. CAPITAL'!$B$22)</f>
        <v>2839335.410416536</v>
      </c>
      <c r="CU11" s="106">
        <f ca="1">-PMT('COSTO DE CAPITAL'!$B$3,12*20,'EST. CAPITAL'!$B$22)</f>
        <v>2839335.410416536</v>
      </c>
      <c r="CV11" s="106">
        <f ca="1">-PMT('COSTO DE CAPITAL'!$B$3,12*20,'EST. CAPITAL'!$B$22)</f>
        <v>2839335.410416536</v>
      </c>
      <c r="CW11" s="106">
        <f ca="1">-PMT('COSTO DE CAPITAL'!$B$3,12*20,'EST. CAPITAL'!$B$22)</f>
        <v>2839335.410416536</v>
      </c>
      <c r="CX11" s="106">
        <f ca="1">-PMT('COSTO DE CAPITAL'!$B$3,12*20,'EST. CAPITAL'!$B$22)</f>
        <v>2839335.410416536</v>
      </c>
      <c r="CY11" s="106">
        <f ca="1">-PMT('COSTO DE CAPITAL'!$B$3,12*20,'EST. CAPITAL'!$B$22)</f>
        <v>2839335.410416536</v>
      </c>
      <c r="CZ11" s="106">
        <f ca="1">-PMT('COSTO DE CAPITAL'!$B$3,12*20,'EST. CAPITAL'!$B$22)</f>
        <v>2839335.410416536</v>
      </c>
      <c r="DA11" s="106">
        <f ca="1">-PMT('COSTO DE CAPITAL'!$B$3,12*20,'EST. CAPITAL'!$B$22)</f>
        <v>2839335.410416536</v>
      </c>
      <c r="DB11" s="106">
        <f ca="1">-PMT('COSTO DE CAPITAL'!$B$3,12*20,'EST. CAPITAL'!$B$22)</f>
        <v>2839335.410416536</v>
      </c>
      <c r="DC11" s="106">
        <f ca="1">-PMT('COSTO DE CAPITAL'!$B$3,12*20,'EST. CAPITAL'!$B$22)</f>
        <v>2839335.410416536</v>
      </c>
      <c r="DD11" s="106">
        <f ca="1">-PMT('COSTO DE CAPITAL'!$B$3,12*20,'EST. CAPITAL'!$B$22)</f>
        <v>2839335.410416536</v>
      </c>
      <c r="DE11" s="106">
        <f ca="1">-PMT('COSTO DE CAPITAL'!$B$3,12*20,'EST. CAPITAL'!$B$22)</f>
        <v>2839335.410416536</v>
      </c>
      <c r="DF11" s="106">
        <f ca="1">-PMT('COSTO DE CAPITAL'!$B$3,12*20,'EST. CAPITAL'!$B$22)</f>
        <v>2839335.410416536</v>
      </c>
      <c r="DG11" s="106">
        <f ca="1">-PMT('COSTO DE CAPITAL'!$B$3,12*20,'EST. CAPITAL'!$B$22)</f>
        <v>2839335.410416536</v>
      </c>
      <c r="DH11" s="106">
        <f ca="1">-PMT('COSTO DE CAPITAL'!$B$3,12*20,'EST. CAPITAL'!$B$22)</f>
        <v>2839335.410416536</v>
      </c>
      <c r="DI11" s="106">
        <f ca="1">-PMT('COSTO DE CAPITAL'!$B$3,12*20,'EST. CAPITAL'!$B$22)</f>
        <v>2839335.410416536</v>
      </c>
      <c r="DJ11" s="106">
        <f ca="1">-PMT('COSTO DE CAPITAL'!$B$3,12*20,'EST. CAPITAL'!$B$22)</f>
        <v>2839335.410416536</v>
      </c>
      <c r="DK11" s="106">
        <f ca="1">-PMT('COSTO DE CAPITAL'!$B$3,12*20,'EST. CAPITAL'!$B$22)</f>
        <v>2839335.410416536</v>
      </c>
      <c r="DL11" s="106">
        <f ca="1">-PMT('COSTO DE CAPITAL'!$B$3,12*20,'EST. CAPITAL'!$B$22)</f>
        <v>2839335.410416536</v>
      </c>
      <c r="DM11" s="106">
        <f ca="1">-PMT('COSTO DE CAPITAL'!$B$3,12*20,'EST. CAPITAL'!$B$22)</f>
        <v>2839335.410416536</v>
      </c>
      <c r="DN11" s="106">
        <f ca="1">-PMT('COSTO DE CAPITAL'!$B$3,12*20,'EST. CAPITAL'!$B$22)</f>
        <v>2839335.410416536</v>
      </c>
      <c r="DO11" s="106">
        <f ca="1">-PMT('COSTO DE CAPITAL'!$B$3,12*20,'EST. CAPITAL'!$B$22)</f>
        <v>2839335.410416536</v>
      </c>
      <c r="DP11" s="106">
        <f ca="1">-PMT('COSTO DE CAPITAL'!$B$3,12*20,'EST. CAPITAL'!$B$22)</f>
        <v>2839335.410416536</v>
      </c>
      <c r="DQ11" s="106">
        <f ca="1">-PMT('COSTO DE CAPITAL'!$B$3,12*20,'EST. CAPITAL'!$B$22)</f>
        <v>2839335.410416536</v>
      </c>
      <c r="DR11" s="106">
        <f ca="1">-PMT('COSTO DE CAPITAL'!$B$3,12*20,'EST. CAPITAL'!$B$22)</f>
        <v>2839335.410416536</v>
      </c>
      <c r="DS11" s="106">
        <f ca="1">-PMT('COSTO DE CAPITAL'!$B$3,12*20,'EST. CAPITAL'!$B$22)</f>
        <v>2839335.410416536</v>
      </c>
      <c r="DT11" s="106">
        <f ca="1">-PMT('COSTO DE CAPITAL'!$B$3,12*20,'EST. CAPITAL'!$B$22)</f>
        <v>2839335.410416536</v>
      </c>
      <c r="DU11" s="106">
        <f ca="1">-PMT('COSTO DE CAPITAL'!$B$3,12*20,'EST. CAPITAL'!$B$22)</f>
        <v>2839335.410416536</v>
      </c>
      <c r="DV11" s="106">
        <f ca="1">-PMT('COSTO DE CAPITAL'!$B$3,12*20,'EST. CAPITAL'!$B$22)</f>
        <v>2839335.410416536</v>
      </c>
      <c r="DW11" s="106">
        <f ca="1">-PMT('COSTO DE CAPITAL'!$B$3,12*20,'EST. CAPITAL'!$B$22)</f>
        <v>2839335.410416536</v>
      </c>
      <c r="DX11" s="106">
        <f ca="1">-PMT('COSTO DE CAPITAL'!$B$3,12*20,'EST. CAPITAL'!$B$22)</f>
        <v>2839335.410416536</v>
      </c>
      <c r="DY11" s="106">
        <f ca="1">-PMT('COSTO DE CAPITAL'!$B$3,12*20,'EST. CAPITAL'!$B$22)</f>
        <v>2839335.410416536</v>
      </c>
      <c r="DZ11" s="106">
        <f ca="1">-PMT('COSTO DE CAPITAL'!$B$3,12*20,'EST. CAPITAL'!$B$22)</f>
        <v>2839335.410416536</v>
      </c>
      <c r="EA11" s="106">
        <f ca="1">-PMT('COSTO DE CAPITAL'!$B$3,12*20,'EST. CAPITAL'!$B$22)</f>
        <v>2839335.410416536</v>
      </c>
      <c r="EB11" s="106">
        <f ca="1">-PMT('COSTO DE CAPITAL'!$B$3,12*20,'EST. CAPITAL'!$B$22)</f>
        <v>2839335.410416536</v>
      </c>
      <c r="EC11" s="106">
        <f ca="1">-PMT('COSTO DE CAPITAL'!$B$3,12*20,'EST. CAPITAL'!$B$22)</f>
        <v>2839335.410416536</v>
      </c>
      <c r="ED11" s="106">
        <f ca="1">-PMT('COSTO DE CAPITAL'!$B$3,12*20,'EST. CAPITAL'!$B$22)</f>
        <v>2839335.410416536</v>
      </c>
      <c r="EE11" s="106">
        <f ca="1">-PMT('COSTO DE CAPITAL'!$B$3,12*20,'EST. CAPITAL'!$B$22)</f>
        <v>2839335.410416536</v>
      </c>
      <c r="EF11" s="106">
        <f ca="1">-PMT('COSTO DE CAPITAL'!$B$3,12*20,'EST. CAPITAL'!$B$22)</f>
        <v>2839335.410416536</v>
      </c>
      <c r="EG11" s="106">
        <f ca="1">-PMT('COSTO DE CAPITAL'!$B$3,12*20,'EST. CAPITAL'!$B$22)</f>
        <v>2839335.410416536</v>
      </c>
      <c r="EH11" s="106">
        <f ca="1">-PMT('COSTO DE CAPITAL'!$B$3,12*20,'EST. CAPITAL'!$B$22)</f>
        <v>2839335.410416536</v>
      </c>
      <c r="EI11" s="106">
        <f ca="1">-PMT('COSTO DE CAPITAL'!$B$3,12*20,'EST. CAPITAL'!$B$22)</f>
        <v>2839335.410416536</v>
      </c>
      <c r="EJ11" s="106">
        <f ca="1">-PMT('COSTO DE CAPITAL'!$B$3,12*20,'EST. CAPITAL'!$B$22)</f>
        <v>2839335.410416536</v>
      </c>
      <c r="EK11" s="106">
        <f ca="1">-PMT('COSTO DE CAPITAL'!$B$3,12*20,'EST. CAPITAL'!$B$22)</f>
        <v>2839335.410416536</v>
      </c>
      <c r="EL11" s="106">
        <f ca="1">-PMT('COSTO DE CAPITAL'!$B$3,12*20,'EST. CAPITAL'!$B$22)</f>
        <v>2839335.410416536</v>
      </c>
      <c r="EM11" s="106">
        <f ca="1">-PMT('COSTO DE CAPITAL'!$B$3,12*20,'EST. CAPITAL'!$B$22)</f>
        <v>2839335.410416536</v>
      </c>
      <c r="EN11" s="106">
        <f ca="1">-PMT('COSTO DE CAPITAL'!$B$3,12*20,'EST. CAPITAL'!$B$22)</f>
        <v>2839335.410416536</v>
      </c>
      <c r="EO11" s="106">
        <f ca="1">-PMT('COSTO DE CAPITAL'!$B$3,12*20,'EST. CAPITAL'!$B$22)</f>
        <v>2839335.410416536</v>
      </c>
      <c r="EP11" s="106">
        <f ca="1">-PMT('COSTO DE CAPITAL'!$B$3,12*20,'EST. CAPITAL'!$B$22)</f>
        <v>2839335.410416536</v>
      </c>
      <c r="EQ11" s="106">
        <f ca="1">-PMT('COSTO DE CAPITAL'!$B$3,12*20,'EST. CAPITAL'!$B$22)</f>
        <v>2839335.410416536</v>
      </c>
      <c r="ER11" s="106">
        <f ca="1">-PMT('COSTO DE CAPITAL'!$B$3,12*20,'EST. CAPITAL'!$B$22)</f>
        <v>2839335.410416536</v>
      </c>
      <c r="ES11" s="106">
        <f ca="1">-PMT('COSTO DE CAPITAL'!$B$3,12*20,'EST. CAPITAL'!$B$22)</f>
        <v>2839335.410416536</v>
      </c>
      <c r="ET11" s="106">
        <f ca="1">-PMT('COSTO DE CAPITAL'!$B$3,12*20,'EST. CAPITAL'!$B$22)</f>
        <v>2839335.410416536</v>
      </c>
      <c r="EU11" s="106">
        <f ca="1">-PMT('COSTO DE CAPITAL'!$B$3,12*20,'EST. CAPITAL'!$B$22)</f>
        <v>2839335.410416536</v>
      </c>
      <c r="EV11" s="106">
        <f ca="1">-PMT('COSTO DE CAPITAL'!$B$3,12*20,'EST. CAPITAL'!$B$22)</f>
        <v>2839335.410416536</v>
      </c>
      <c r="EW11" s="106">
        <f ca="1">-PMT('COSTO DE CAPITAL'!$B$3,12*20,'EST. CAPITAL'!$B$22)</f>
        <v>2839335.410416536</v>
      </c>
      <c r="EX11" s="106">
        <f ca="1">-PMT('COSTO DE CAPITAL'!$B$3,12*20,'EST. CAPITAL'!$B$22)</f>
        <v>2839335.410416536</v>
      </c>
      <c r="EY11" s="106">
        <f ca="1">-PMT('COSTO DE CAPITAL'!$B$3,12*20,'EST. CAPITAL'!$B$22)</f>
        <v>2839335.410416536</v>
      </c>
      <c r="EZ11" s="106">
        <f ca="1">-PMT('COSTO DE CAPITAL'!$B$3,12*20,'EST. CAPITAL'!$B$22)</f>
        <v>2839335.410416536</v>
      </c>
      <c r="FA11" s="106">
        <f ca="1">-PMT('COSTO DE CAPITAL'!$B$3,12*20,'EST. CAPITAL'!$B$22)</f>
        <v>2839335.410416536</v>
      </c>
      <c r="FB11" s="106">
        <f ca="1">-PMT('COSTO DE CAPITAL'!$B$3,12*20,'EST. CAPITAL'!$B$22)</f>
        <v>2839335.410416536</v>
      </c>
      <c r="FC11" s="106">
        <f ca="1">-PMT('COSTO DE CAPITAL'!$B$3,12*20,'EST. CAPITAL'!$B$22)</f>
        <v>2839335.410416536</v>
      </c>
      <c r="FD11" s="106">
        <f ca="1">-PMT('COSTO DE CAPITAL'!$B$3,12*20,'EST. CAPITAL'!$B$22)</f>
        <v>2839335.410416536</v>
      </c>
      <c r="FE11" s="106">
        <f ca="1">-PMT('COSTO DE CAPITAL'!$B$3,12*20,'EST. CAPITAL'!$B$22)</f>
        <v>2839335.410416536</v>
      </c>
      <c r="FF11" s="106">
        <f ca="1">-PMT('COSTO DE CAPITAL'!$B$3,12*20,'EST. CAPITAL'!$B$22)</f>
        <v>2839335.410416536</v>
      </c>
      <c r="FG11" s="106">
        <f ca="1">-PMT('COSTO DE CAPITAL'!$B$3,12*20,'EST. CAPITAL'!$B$22)</f>
        <v>2839335.410416536</v>
      </c>
      <c r="FH11" s="106">
        <f ca="1">-PMT('COSTO DE CAPITAL'!$B$3,12*20,'EST. CAPITAL'!$B$22)</f>
        <v>2839335.410416536</v>
      </c>
      <c r="FI11" s="106">
        <f ca="1">-PMT('COSTO DE CAPITAL'!$B$3,12*20,'EST. CAPITAL'!$B$22)</f>
        <v>2839335.410416536</v>
      </c>
      <c r="FJ11" s="106">
        <f ca="1">-PMT('COSTO DE CAPITAL'!$B$3,12*20,'EST. CAPITAL'!$B$22)</f>
        <v>2839335.410416536</v>
      </c>
      <c r="FK11" s="106">
        <f ca="1">-PMT('COSTO DE CAPITAL'!$B$3,12*20,'EST. CAPITAL'!$B$22)</f>
        <v>2839335.410416536</v>
      </c>
      <c r="FL11" s="106">
        <f ca="1">-PMT('COSTO DE CAPITAL'!$B$3,12*20,'EST. CAPITAL'!$B$22)</f>
        <v>2839335.410416536</v>
      </c>
      <c r="FM11" s="106">
        <f ca="1">-PMT('COSTO DE CAPITAL'!$B$3,12*20,'EST. CAPITAL'!$B$22)</f>
        <v>2839335.410416536</v>
      </c>
      <c r="FN11" s="106">
        <f ca="1">-PMT('COSTO DE CAPITAL'!$B$3,12*20,'EST. CAPITAL'!$B$22)</f>
        <v>2839335.410416536</v>
      </c>
      <c r="FO11" s="106">
        <f ca="1">-PMT('COSTO DE CAPITAL'!$B$3,12*20,'EST. CAPITAL'!$B$22)</f>
        <v>2839335.410416536</v>
      </c>
      <c r="FP11" s="106">
        <f ca="1">-PMT('COSTO DE CAPITAL'!$B$3,12*20,'EST. CAPITAL'!$B$22)</f>
        <v>2839335.410416536</v>
      </c>
      <c r="FQ11" s="106">
        <f ca="1">-PMT('COSTO DE CAPITAL'!$B$3,12*20,'EST. CAPITAL'!$B$22)</f>
        <v>2839335.410416536</v>
      </c>
      <c r="FR11" s="106">
        <f ca="1">-PMT('COSTO DE CAPITAL'!$B$3,12*20,'EST. CAPITAL'!$B$22)</f>
        <v>2839335.410416536</v>
      </c>
      <c r="FS11" s="106">
        <f ca="1">-PMT('COSTO DE CAPITAL'!$B$3,12*20,'EST. CAPITAL'!$B$22)</f>
        <v>2839335.410416536</v>
      </c>
      <c r="FT11" s="106">
        <f ca="1">-PMT('COSTO DE CAPITAL'!$B$3,12*20,'EST. CAPITAL'!$B$22)</f>
        <v>2839335.410416536</v>
      </c>
      <c r="FU11" s="106">
        <f ca="1">-PMT('COSTO DE CAPITAL'!$B$3,12*20,'EST. CAPITAL'!$B$22)</f>
        <v>2839335.410416536</v>
      </c>
      <c r="FV11" s="106">
        <f ca="1">-PMT('COSTO DE CAPITAL'!$B$3,12*20,'EST. CAPITAL'!$B$22)</f>
        <v>2839335.410416536</v>
      </c>
      <c r="FW11" s="106">
        <f ca="1">-PMT('COSTO DE CAPITAL'!$B$3,12*20,'EST. CAPITAL'!$B$22)</f>
        <v>2839335.410416536</v>
      </c>
      <c r="FX11" s="106">
        <f ca="1">-PMT('COSTO DE CAPITAL'!$B$3,12*20,'EST. CAPITAL'!$B$22)</f>
        <v>2839335.410416536</v>
      </c>
      <c r="FY11" s="106">
        <f ca="1">-PMT('COSTO DE CAPITAL'!$B$3,12*20,'EST. CAPITAL'!$B$22)</f>
        <v>2839335.410416536</v>
      </c>
      <c r="FZ11" s="106">
        <f ca="1">-PMT('COSTO DE CAPITAL'!$B$3,12*20,'EST. CAPITAL'!$B$22)</f>
        <v>2839335.410416536</v>
      </c>
      <c r="GA11" s="106">
        <f ca="1">-PMT('COSTO DE CAPITAL'!$B$3,12*20,'EST. CAPITAL'!$B$22)</f>
        <v>2839335.410416536</v>
      </c>
      <c r="GB11" s="106">
        <f ca="1">-PMT('COSTO DE CAPITAL'!$B$3,12*20,'EST. CAPITAL'!$B$22)</f>
        <v>2839335.410416536</v>
      </c>
      <c r="GC11" s="106">
        <f ca="1">-PMT('COSTO DE CAPITAL'!$B$3,12*20,'EST. CAPITAL'!$B$22)</f>
        <v>2839335.410416536</v>
      </c>
      <c r="GD11" s="106">
        <f ca="1">-PMT('COSTO DE CAPITAL'!$B$3,12*20,'EST. CAPITAL'!$B$22)</f>
        <v>2839335.410416536</v>
      </c>
      <c r="GE11" s="106">
        <f ca="1">-PMT('COSTO DE CAPITAL'!$B$3,12*20,'EST. CAPITAL'!$B$22)</f>
        <v>2839335.410416536</v>
      </c>
      <c r="GF11" s="106">
        <f ca="1">-PMT('COSTO DE CAPITAL'!$B$3,12*20,'EST. CAPITAL'!$B$22)</f>
        <v>2839335.410416536</v>
      </c>
      <c r="GG11" s="106">
        <f ca="1">-PMT('COSTO DE CAPITAL'!$B$3,12*20,'EST. CAPITAL'!$B$22)</f>
        <v>2839335.410416536</v>
      </c>
      <c r="GH11" s="106">
        <f ca="1">-PMT('COSTO DE CAPITAL'!$B$3,12*20,'EST. CAPITAL'!$B$22)</f>
        <v>2839335.410416536</v>
      </c>
      <c r="GI11" s="106">
        <f ca="1">-PMT('COSTO DE CAPITAL'!$B$3,12*20,'EST. CAPITAL'!$B$22)</f>
        <v>2839335.410416536</v>
      </c>
      <c r="GJ11" s="106">
        <f ca="1">-PMT('COSTO DE CAPITAL'!$B$3,12*20,'EST. CAPITAL'!$B$22)</f>
        <v>2839335.410416536</v>
      </c>
      <c r="GK11" s="106">
        <f ca="1">-PMT('COSTO DE CAPITAL'!$B$3,12*20,'EST. CAPITAL'!$B$22)</f>
        <v>2839335.410416536</v>
      </c>
      <c r="GL11" s="106">
        <f ca="1">-PMT('COSTO DE CAPITAL'!$B$3,12*20,'EST. CAPITAL'!$B$22)</f>
        <v>2839335.410416536</v>
      </c>
      <c r="GM11" s="106">
        <f ca="1">-PMT('COSTO DE CAPITAL'!$B$3,12*20,'EST. CAPITAL'!$B$22)</f>
        <v>2839335.410416536</v>
      </c>
      <c r="GN11" s="106">
        <f ca="1">-PMT('COSTO DE CAPITAL'!$B$3,12*20,'EST. CAPITAL'!$B$22)</f>
        <v>2839335.410416536</v>
      </c>
      <c r="GO11" s="106">
        <f ca="1">-PMT('COSTO DE CAPITAL'!$B$3,12*20,'EST. CAPITAL'!$B$22)</f>
        <v>2839335.410416536</v>
      </c>
      <c r="GP11" s="106">
        <f ca="1">-PMT('COSTO DE CAPITAL'!$B$3,12*20,'EST. CAPITAL'!$B$22)</f>
        <v>2839335.410416536</v>
      </c>
      <c r="GQ11" s="106">
        <f ca="1">-PMT('COSTO DE CAPITAL'!$B$3,12*20,'EST. CAPITAL'!$B$22)</f>
        <v>2839335.410416536</v>
      </c>
      <c r="GR11" s="106">
        <f ca="1">-PMT('COSTO DE CAPITAL'!$B$3,12*20,'EST. CAPITAL'!$B$22)</f>
        <v>2839335.410416536</v>
      </c>
      <c r="GS11" s="106">
        <f ca="1">-PMT('COSTO DE CAPITAL'!$B$3,12*20,'EST. CAPITAL'!$B$22)</f>
        <v>2839335.410416536</v>
      </c>
      <c r="GT11" s="106">
        <f ca="1">-PMT('COSTO DE CAPITAL'!$B$3,12*20,'EST. CAPITAL'!$B$22)</f>
        <v>2839335.410416536</v>
      </c>
      <c r="GU11" s="106">
        <f ca="1">-PMT('COSTO DE CAPITAL'!$B$3,12*20,'EST. CAPITAL'!$B$22)</f>
        <v>2839335.410416536</v>
      </c>
      <c r="GV11" s="106">
        <f ca="1">-PMT('COSTO DE CAPITAL'!$B$3,12*20,'EST. CAPITAL'!$B$22)</f>
        <v>2839335.410416536</v>
      </c>
      <c r="GW11" s="106">
        <f ca="1">-PMT('COSTO DE CAPITAL'!$B$3,12*20,'EST. CAPITAL'!$B$22)</f>
        <v>2839335.410416536</v>
      </c>
      <c r="GX11" s="106">
        <f ca="1">-PMT('COSTO DE CAPITAL'!$B$3,12*20,'EST. CAPITAL'!$B$22)</f>
        <v>2839335.410416536</v>
      </c>
      <c r="GY11" s="106">
        <f ca="1">-PMT('COSTO DE CAPITAL'!$B$3,12*20,'EST. CAPITAL'!$B$22)</f>
        <v>2839335.410416536</v>
      </c>
      <c r="GZ11" s="106">
        <f ca="1">-PMT('COSTO DE CAPITAL'!$B$3,12*20,'EST. CAPITAL'!$B$22)</f>
        <v>2839335.410416536</v>
      </c>
      <c r="HA11" s="106">
        <f ca="1">-PMT('COSTO DE CAPITAL'!$B$3,12*20,'EST. CAPITAL'!$B$22)</f>
        <v>2839335.410416536</v>
      </c>
      <c r="HB11" s="106">
        <f ca="1">-PMT('COSTO DE CAPITAL'!$B$3,12*20,'EST. CAPITAL'!$B$22)</f>
        <v>2839335.410416536</v>
      </c>
      <c r="HC11" s="106">
        <f ca="1">-PMT('COSTO DE CAPITAL'!$B$3,12*20,'EST. CAPITAL'!$B$22)</f>
        <v>2839335.410416536</v>
      </c>
      <c r="HD11" s="106">
        <f ca="1">-PMT('COSTO DE CAPITAL'!$B$3,12*20,'EST. CAPITAL'!$B$22)</f>
        <v>2839335.410416536</v>
      </c>
      <c r="HE11" s="106">
        <f ca="1">-PMT('COSTO DE CAPITAL'!$B$3,12*20,'EST. CAPITAL'!$B$22)</f>
        <v>2839335.410416536</v>
      </c>
      <c r="HF11" s="106">
        <f ca="1">-PMT('COSTO DE CAPITAL'!$B$3,12*20,'EST. CAPITAL'!$B$22)</f>
        <v>2839335.410416536</v>
      </c>
      <c r="HG11" s="106">
        <f ca="1">-PMT('COSTO DE CAPITAL'!$B$3,12*20,'EST. CAPITAL'!$B$22)</f>
        <v>2839335.410416536</v>
      </c>
      <c r="HH11" s="106">
        <f ca="1">-PMT('COSTO DE CAPITAL'!$B$3,12*20,'EST. CAPITAL'!$B$22)</f>
        <v>2839335.410416536</v>
      </c>
      <c r="HI11" s="106">
        <f ca="1">-PMT('COSTO DE CAPITAL'!$B$3,12*20,'EST. CAPITAL'!$B$22)</f>
        <v>2839335.410416536</v>
      </c>
      <c r="HJ11" s="106">
        <f ca="1">-PMT('COSTO DE CAPITAL'!$B$3,12*20,'EST. CAPITAL'!$B$22)</f>
        <v>2839335.410416536</v>
      </c>
      <c r="HK11" s="106">
        <f ca="1">-PMT('COSTO DE CAPITAL'!$B$3,12*20,'EST. CAPITAL'!$B$22)</f>
        <v>2839335.410416536</v>
      </c>
      <c r="HL11" s="106">
        <f ca="1">-PMT('COSTO DE CAPITAL'!$B$3,12*20,'EST. CAPITAL'!$B$22)</f>
        <v>2839335.410416536</v>
      </c>
      <c r="HM11" s="106">
        <f ca="1">-PMT('COSTO DE CAPITAL'!$B$3,12*20,'EST. CAPITAL'!$B$22)</f>
        <v>2839335.410416536</v>
      </c>
      <c r="HN11" s="106">
        <f ca="1">-PMT('COSTO DE CAPITAL'!$B$3,12*20,'EST. CAPITAL'!$B$22)</f>
        <v>2839335.410416536</v>
      </c>
      <c r="HO11" s="106">
        <f ca="1">-PMT('COSTO DE CAPITAL'!$B$3,12*20,'EST. CAPITAL'!$B$22)</f>
        <v>2839335.410416536</v>
      </c>
      <c r="HP11" s="106">
        <f ca="1">-PMT('COSTO DE CAPITAL'!$B$3,12*20,'EST. CAPITAL'!$B$22)</f>
        <v>2839335.410416536</v>
      </c>
      <c r="HQ11" s="106">
        <f ca="1">-PMT('COSTO DE CAPITAL'!$B$3,12*20,'EST. CAPITAL'!$B$22)</f>
        <v>2839335.410416536</v>
      </c>
      <c r="HR11" s="106">
        <f ca="1">-PMT('COSTO DE CAPITAL'!$B$3,12*20,'EST. CAPITAL'!$B$22)</f>
        <v>2839335.410416536</v>
      </c>
      <c r="HS11" s="106">
        <f ca="1">-PMT('COSTO DE CAPITAL'!$B$3,12*20,'EST. CAPITAL'!$B$22)</f>
        <v>2839335.410416536</v>
      </c>
      <c r="HT11" s="106">
        <f ca="1">-PMT('COSTO DE CAPITAL'!$B$3,12*20,'EST. CAPITAL'!$B$22)</f>
        <v>2839335.410416536</v>
      </c>
      <c r="HU11" s="106">
        <f ca="1">-PMT('COSTO DE CAPITAL'!$B$3,12*20,'EST. CAPITAL'!$B$22)</f>
        <v>2839335.410416536</v>
      </c>
      <c r="HV11" s="106">
        <f ca="1">-PMT('COSTO DE CAPITAL'!$B$3,12*20,'EST. CAPITAL'!$B$22)</f>
        <v>2839335.410416536</v>
      </c>
      <c r="HW11" s="106">
        <f ca="1">-PMT('COSTO DE CAPITAL'!$B$3,12*20,'EST. CAPITAL'!$B$22)</f>
        <v>2839335.410416536</v>
      </c>
      <c r="HX11" s="106">
        <f ca="1">-PMT('COSTO DE CAPITAL'!$B$3,12*20,'EST. CAPITAL'!$B$22)</f>
        <v>2839335.410416536</v>
      </c>
      <c r="HY11" s="106">
        <f ca="1">-PMT('COSTO DE CAPITAL'!$B$3,12*20,'EST. CAPITAL'!$B$22)</f>
        <v>2839335.410416536</v>
      </c>
      <c r="HZ11" s="106">
        <f ca="1">-PMT('COSTO DE CAPITAL'!$B$3,12*20,'EST. CAPITAL'!$B$22)</f>
        <v>2839335.410416536</v>
      </c>
      <c r="IA11" s="106">
        <f ca="1">-PMT('COSTO DE CAPITAL'!$B$3,12*20,'EST. CAPITAL'!$B$22)</f>
        <v>2839335.410416536</v>
      </c>
      <c r="IB11" s="106">
        <f ca="1">-PMT('COSTO DE CAPITAL'!$B$3,12*20,'EST. CAPITAL'!$B$22)</f>
        <v>2839335.410416536</v>
      </c>
      <c r="IC11" s="106">
        <f ca="1">-PMT('COSTO DE CAPITAL'!$B$3,12*20,'EST. CAPITAL'!$B$22)</f>
        <v>2839335.410416536</v>
      </c>
      <c r="ID11" s="106">
        <f ca="1">-PMT('COSTO DE CAPITAL'!$B$3,12*20,'EST. CAPITAL'!$B$22)</f>
        <v>2839335.410416536</v>
      </c>
      <c r="IE11" s="106">
        <f ca="1">-PMT('COSTO DE CAPITAL'!$B$3,12*20,'EST. CAPITAL'!$B$22)</f>
        <v>2839335.410416536</v>
      </c>
      <c r="IF11" s="106">
        <f ca="1">-PMT('COSTO DE CAPITAL'!$B$3,12*20,'EST. CAPITAL'!$B$22)</f>
        <v>2839335.410416536</v>
      </c>
      <c r="IG11" s="106">
        <f ca="1">-PMT('COSTO DE CAPITAL'!$B$3,12*20,'EST. CAPITAL'!$B$22)</f>
        <v>2839335.410416536</v>
      </c>
      <c r="IH11" s="106">
        <f ca="1">-PMT('COSTO DE CAPITAL'!$B$3,12*20,'EST. CAPITAL'!$B$22)</f>
        <v>2839335.410416536</v>
      </c>
    </row>
    <row r="13" spans="1:242" x14ac:dyDescent="0.3">
      <c r="A13" s="102" t="s">
        <v>195</v>
      </c>
      <c r="B13" s="103">
        <v>0</v>
      </c>
      <c r="C13" s="103">
        <v>1</v>
      </c>
      <c r="D13" s="103">
        <v>2</v>
      </c>
      <c r="E13" s="103">
        <v>3</v>
      </c>
      <c r="F13" s="103">
        <v>4</v>
      </c>
      <c r="G13" s="103">
        <v>5</v>
      </c>
      <c r="H13" s="103">
        <v>6</v>
      </c>
      <c r="I13" s="103">
        <v>7</v>
      </c>
      <c r="J13" s="103">
        <v>8</v>
      </c>
      <c r="K13" s="103">
        <v>9</v>
      </c>
      <c r="L13" s="103">
        <v>10</v>
      </c>
      <c r="M13" s="103">
        <v>11</v>
      </c>
      <c r="N13" s="103">
        <v>12</v>
      </c>
      <c r="O13" s="103">
        <v>13</v>
      </c>
      <c r="P13" s="103">
        <v>14</v>
      </c>
      <c r="Q13" s="103">
        <v>15</v>
      </c>
      <c r="R13" s="103">
        <v>16</v>
      </c>
      <c r="S13" s="103">
        <v>17</v>
      </c>
      <c r="T13" s="103">
        <v>18</v>
      </c>
      <c r="U13" s="103">
        <v>19</v>
      </c>
      <c r="V13" s="103">
        <v>20</v>
      </c>
      <c r="W13" s="103">
        <v>21</v>
      </c>
      <c r="X13" s="103">
        <v>22</v>
      </c>
      <c r="Y13" s="103">
        <v>23</v>
      </c>
      <c r="Z13" s="103">
        <v>24</v>
      </c>
      <c r="AA13" s="103">
        <v>25</v>
      </c>
      <c r="AB13" s="103">
        <v>26</v>
      </c>
      <c r="AC13" s="103">
        <v>27</v>
      </c>
      <c r="AD13" s="103">
        <v>28</v>
      </c>
      <c r="AE13" s="103">
        <v>29</v>
      </c>
      <c r="AF13" s="103">
        <v>30</v>
      </c>
      <c r="AG13" s="103">
        <v>31</v>
      </c>
      <c r="AH13" s="103">
        <v>32</v>
      </c>
      <c r="AI13" s="103">
        <v>33</v>
      </c>
      <c r="AJ13" s="103">
        <v>34</v>
      </c>
      <c r="AK13" s="103">
        <v>35</v>
      </c>
      <c r="AL13" s="103">
        <v>36</v>
      </c>
      <c r="AM13" s="103">
        <v>37</v>
      </c>
      <c r="AN13" s="103">
        <v>38</v>
      </c>
      <c r="AO13" s="103">
        <v>39</v>
      </c>
      <c r="AP13" s="103">
        <v>40</v>
      </c>
      <c r="AQ13" s="103">
        <v>41</v>
      </c>
      <c r="AR13" s="103">
        <v>42</v>
      </c>
      <c r="AS13" s="103">
        <v>43</v>
      </c>
      <c r="AT13" s="103">
        <v>44</v>
      </c>
      <c r="AU13" s="103">
        <v>45</v>
      </c>
      <c r="AV13" s="103">
        <v>46</v>
      </c>
      <c r="AW13" s="103">
        <v>47</v>
      </c>
      <c r="AX13" s="103">
        <v>48</v>
      </c>
      <c r="AY13" s="103">
        <v>49</v>
      </c>
      <c r="AZ13" s="103">
        <v>50</v>
      </c>
      <c r="BA13" s="103">
        <v>51</v>
      </c>
      <c r="BB13" s="103">
        <v>52</v>
      </c>
      <c r="BC13" s="103">
        <v>53</v>
      </c>
      <c r="BD13" s="103">
        <v>54</v>
      </c>
      <c r="BE13" s="103">
        <v>55</v>
      </c>
      <c r="BF13" s="103">
        <v>56</v>
      </c>
      <c r="BG13" s="103">
        <v>57</v>
      </c>
      <c r="BH13" s="103">
        <v>58</v>
      </c>
      <c r="BI13" s="103">
        <v>59</v>
      </c>
      <c r="BJ13" s="103">
        <v>60</v>
      </c>
      <c r="BK13" s="103">
        <v>61</v>
      </c>
      <c r="BL13" s="103">
        <v>62</v>
      </c>
      <c r="BM13" s="103">
        <v>63</v>
      </c>
      <c r="BN13" s="103">
        <v>64</v>
      </c>
      <c r="BO13" s="103">
        <v>65</v>
      </c>
      <c r="BP13" s="103">
        <v>66</v>
      </c>
      <c r="BQ13" s="103">
        <v>67</v>
      </c>
      <c r="BR13" s="103">
        <v>68</v>
      </c>
      <c r="BS13" s="103">
        <v>69</v>
      </c>
      <c r="BT13" s="103">
        <v>70</v>
      </c>
      <c r="BU13" s="103">
        <v>71</v>
      </c>
      <c r="BV13" s="103">
        <v>72</v>
      </c>
      <c r="BW13" s="103">
        <v>73</v>
      </c>
      <c r="BX13" s="103">
        <v>74</v>
      </c>
      <c r="BY13" s="103">
        <v>75</v>
      </c>
      <c r="BZ13" s="103">
        <v>76</v>
      </c>
      <c r="CA13" s="103">
        <v>77</v>
      </c>
      <c r="CB13" s="103">
        <v>78</v>
      </c>
      <c r="CC13" s="103">
        <v>79</v>
      </c>
      <c r="CD13" s="103">
        <v>80</v>
      </c>
      <c r="CE13" s="103">
        <v>81</v>
      </c>
      <c r="CF13" s="103">
        <v>82</v>
      </c>
      <c r="CG13" s="103">
        <v>83</v>
      </c>
      <c r="CH13" s="103">
        <v>84</v>
      </c>
      <c r="CI13" s="103">
        <v>85</v>
      </c>
      <c r="CJ13" s="103">
        <v>86</v>
      </c>
      <c r="CK13" s="103">
        <v>87</v>
      </c>
      <c r="CL13" s="103">
        <v>88</v>
      </c>
      <c r="CM13" s="103">
        <v>89</v>
      </c>
      <c r="CN13" s="103">
        <v>90</v>
      </c>
      <c r="CO13" s="103">
        <v>91</v>
      </c>
      <c r="CP13" s="103">
        <v>92</v>
      </c>
      <c r="CQ13" s="103">
        <v>93</v>
      </c>
      <c r="CR13" s="103">
        <v>94</v>
      </c>
      <c r="CS13" s="103">
        <v>95</v>
      </c>
      <c r="CT13" s="103">
        <v>96</v>
      </c>
      <c r="CU13" s="103">
        <v>97</v>
      </c>
      <c r="CV13" s="103">
        <v>98</v>
      </c>
      <c r="CW13" s="103">
        <v>99</v>
      </c>
      <c r="CX13" s="103">
        <v>100</v>
      </c>
      <c r="CY13" s="103">
        <v>101</v>
      </c>
      <c r="CZ13" s="103">
        <v>102</v>
      </c>
      <c r="DA13" s="103">
        <v>103</v>
      </c>
      <c r="DB13" s="103">
        <v>104</v>
      </c>
      <c r="DC13" s="103">
        <v>105</v>
      </c>
      <c r="DD13" s="103">
        <v>106</v>
      </c>
      <c r="DE13" s="103">
        <v>107</v>
      </c>
      <c r="DF13" s="103">
        <v>108</v>
      </c>
      <c r="DG13" s="103">
        <v>109</v>
      </c>
      <c r="DH13" s="103">
        <v>110</v>
      </c>
      <c r="DI13" s="103">
        <v>111</v>
      </c>
      <c r="DJ13" s="103">
        <v>112</v>
      </c>
      <c r="DK13" s="103">
        <v>113</v>
      </c>
      <c r="DL13" s="103">
        <v>114</v>
      </c>
      <c r="DM13" s="103">
        <v>115</v>
      </c>
      <c r="DN13" s="103">
        <v>116</v>
      </c>
      <c r="DO13" s="103">
        <v>117</v>
      </c>
      <c r="DP13" s="103">
        <v>118</v>
      </c>
      <c r="DQ13" s="103">
        <v>119</v>
      </c>
      <c r="DR13" s="103">
        <v>120</v>
      </c>
      <c r="DS13" s="103">
        <v>121</v>
      </c>
      <c r="DT13" s="103">
        <v>122</v>
      </c>
      <c r="DU13" s="103">
        <v>123</v>
      </c>
      <c r="DV13" s="103">
        <v>124</v>
      </c>
      <c r="DW13" s="103">
        <v>125</v>
      </c>
      <c r="DX13" s="103">
        <v>126</v>
      </c>
      <c r="DY13" s="103">
        <v>127</v>
      </c>
      <c r="DZ13" s="103">
        <v>128</v>
      </c>
      <c r="EA13" s="103">
        <v>129</v>
      </c>
      <c r="EB13" s="103">
        <v>130</v>
      </c>
      <c r="EC13" s="103">
        <v>131</v>
      </c>
      <c r="ED13" s="103">
        <v>132</v>
      </c>
      <c r="EE13" s="103">
        <v>133</v>
      </c>
      <c r="EF13" s="103">
        <v>134</v>
      </c>
      <c r="EG13" s="103">
        <v>135</v>
      </c>
      <c r="EH13" s="103">
        <v>136</v>
      </c>
      <c r="EI13" s="103">
        <v>137</v>
      </c>
      <c r="EJ13" s="103">
        <v>138</v>
      </c>
      <c r="EK13" s="103">
        <v>139</v>
      </c>
      <c r="EL13" s="103">
        <v>140</v>
      </c>
      <c r="EM13" s="103">
        <v>141</v>
      </c>
      <c r="EN13" s="103">
        <v>142</v>
      </c>
      <c r="EO13" s="103">
        <v>143</v>
      </c>
      <c r="EP13" s="103">
        <v>144</v>
      </c>
      <c r="EQ13" s="103">
        <v>145</v>
      </c>
      <c r="ER13" s="103">
        <v>146</v>
      </c>
      <c r="ES13" s="103">
        <v>147</v>
      </c>
      <c r="ET13" s="103">
        <v>148</v>
      </c>
      <c r="EU13" s="103">
        <v>149</v>
      </c>
      <c r="EV13" s="103">
        <v>150</v>
      </c>
      <c r="EW13" s="103">
        <v>151</v>
      </c>
      <c r="EX13" s="103">
        <v>152</v>
      </c>
      <c r="EY13" s="103">
        <v>153</v>
      </c>
      <c r="EZ13" s="103">
        <v>154</v>
      </c>
      <c r="FA13" s="103">
        <v>155</v>
      </c>
      <c r="FB13" s="103">
        <v>156</v>
      </c>
      <c r="FC13" s="103">
        <v>157</v>
      </c>
      <c r="FD13" s="103">
        <v>158</v>
      </c>
      <c r="FE13" s="103">
        <v>159</v>
      </c>
      <c r="FF13" s="103">
        <v>160</v>
      </c>
      <c r="FG13" s="103">
        <v>161</v>
      </c>
      <c r="FH13" s="103">
        <v>162</v>
      </c>
      <c r="FI13" s="103">
        <v>163</v>
      </c>
      <c r="FJ13" s="103">
        <v>164</v>
      </c>
      <c r="FK13" s="103">
        <v>165</v>
      </c>
      <c r="FL13" s="103">
        <v>166</v>
      </c>
      <c r="FM13" s="103">
        <v>167</v>
      </c>
      <c r="FN13" s="103">
        <v>168</v>
      </c>
      <c r="FO13" s="103">
        <v>169</v>
      </c>
      <c r="FP13" s="103">
        <v>170</v>
      </c>
      <c r="FQ13" s="103">
        <v>171</v>
      </c>
      <c r="FR13" s="103">
        <v>172</v>
      </c>
      <c r="FS13" s="103">
        <v>173</v>
      </c>
      <c r="FT13" s="103">
        <v>174</v>
      </c>
      <c r="FU13" s="103">
        <v>175</v>
      </c>
      <c r="FV13" s="103">
        <v>176</v>
      </c>
      <c r="FW13" s="103">
        <v>177</v>
      </c>
      <c r="FX13" s="103">
        <v>178</v>
      </c>
      <c r="FY13" s="103">
        <v>179</v>
      </c>
      <c r="FZ13" s="103">
        <v>180</v>
      </c>
      <c r="GA13" s="103">
        <v>181</v>
      </c>
      <c r="GB13" s="103">
        <v>182</v>
      </c>
      <c r="GC13" s="103">
        <v>183</v>
      </c>
      <c r="GD13" s="103">
        <v>184</v>
      </c>
      <c r="GE13" s="103">
        <v>185</v>
      </c>
      <c r="GF13" s="103">
        <v>186</v>
      </c>
      <c r="GG13" s="103">
        <v>187</v>
      </c>
      <c r="GH13" s="103">
        <v>188</v>
      </c>
      <c r="GI13" s="103">
        <v>189</v>
      </c>
      <c r="GJ13" s="103">
        <v>190</v>
      </c>
      <c r="GK13" s="103">
        <v>191</v>
      </c>
      <c r="GL13" s="103">
        <v>192</v>
      </c>
      <c r="GM13" s="103">
        <v>193</v>
      </c>
      <c r="GN13" s="103">
        <v>194</v>
      </c>
      <c r="GO13" s="103">
        <v>195</v>
      </c>
      <c r="GP13" s="103">
        <v>196</v>
      </c>
      <c r="GQ13" s="103">
        <v>197</v>
      </c>
      <c r="GR13" s="103">
        <v>198</v>
      </c>
      <c r="GS13" s="103">
        <v>199</v>
      </c>
      <c r="GT13" s="103">
        <v>200</v>
      </c>
      <c r="GU13" s="103">
        <v>201</v>
      </c>
      <c r="GV13" s="103">
        <v>202</v>
      </c>
      <c r="GW13" s="103">
        <v>203</v>
      </c>
      <c r="GX13" s="103">
        <v>204</v>
      </c>
      <c r="GY13" s="103">
        <v>205</v>
      </c>
      <c r="GZ13" s="103">
        <v>206</v>
      </c>
      <c r="HA13" s="103">
        <v>207</v>
      </c>
      <c r="HB13" s="103">
        <v>208</v>
      </c>
      <c r="HC13" s="103">
        <v>209</v>
      </c>
      <c r="HD13" s="103">
        <v>210</v>
      </c>
      <c r="HE13" s="103">
        <v>211</v>
      </c>
      <c r="HF13" s="103">
        <v>212</v>
      </c>
      <c r="HG13" s="103">
        <v>213</v>
      </c>
      <c r="HH13" s="103">
        <v>214</v>
      </c>
      <c r="HI13" s="103">
        <v>215</v>
      </c>
      <c r="HJ13" s="103">
        <v>216</v>
      </c>
      <c r="HK13" s="103">
        <v>217</v>
      </c>
      <c r="HL13" s="103">
        <v>218</v>
      </c>
      <c r="HM13" s="103">
        <v>219</v>
      </c>
      <c r="HN13" s="103">
        <v>220</v>
      </c>
      <c r="HO13" s="103">
        <v>221</v>
      </c>
      <c r="HP13" s="103">
        <v>222</v>
      </c>
      <c r="HQ13" s="103">
        <v>223</v>
      </c>
      <c r="HR13" s="103">
        <v>224</v>
      </c>
      <c r="HS13" s="103">
        <v>225</v>
      </c>
      <c r="HT13" s="103">
        <v>226</v>
      </c>
      <c r="HU13" s="103">
        <v>227</v>
      </c>
      <c r="HV13" s="103">
        <v>228</v>
      </c>
      <c r="HW13" s="103">
        <v>229</v>
      </c>
      <c r="HX13" s="103">
        <v>230</v>
      </c>
      <c r="HY13" s="103">
        <v>231</v>
      </c>
      <c r="HZ13" s="103">
        <v>232</v>
      </c>
      <c r="IA13" s="103">
        <v>233</v>
      </c>
      <c r="IB13" s="103">
        <v>234</v>
      </c>
      <c r="IC13" s="103">
        <v>235</v>
      </c>
      <c r="ID13" s="103">
        <v>236</v>
      </c>
      <c r="IE13" s="103">
        <v>237</v>
      </c>
      <c r="IF13" s="103">
        <v>238</v>
      </c>
      <c r="IG13" s="103">
        <v>239</v>
      </c>
      <c r="IH13" s="103">
        <v>240</v>
      </c>
    </row>
    <row r="14" spans="1:242" x14ac:dyDescent="0.3">
      <c r="A14" s="105" t="s">
        <v>4</v>
      </c>
      <c r="B14" s="106">
        <f ca="1">+B8+B2</f>
        <v>1301007216.6424165</v>
      </c>
      <c r="C14" s="106">
        <f ca="1">+C8+C2</f>
        <v>1299498667.8643847</v>
      </c>
      <c r="D14" s="106">
        <f t="shared" ref="D14:BN14" ca="1" si="488">+D8+D2</f>
        <v>1297976498.4874892</v>
      </c>
      <c r="E14" s="106">
        <f t="shared" ca="1" si="488"/>
        <v>1296440583.9246087</v>
      </c>
      <c r="F14" s="106">
        <f t="shared" ca="1" si="488"/>
        <v>1294890798.4304926</v>
      </c>
      <c r="G14" s="106">
        <f t="shared" ca="1" si="488"/>
        <v>1293327015.090786</v>
      </c>
      <c r="H14" s="106">
        <f t="shared" ca="1" si="488"/>
        <v>1291749105.8109443</v>
      </c>
      <c r="I14" s="106">
        <f t="shared" ca="1" si="488"/>
        <v>1290156941.3050451</v>
      </c>
      <c r="J14" s="106">
        <f t="shared" ca="1" si="488"/>
        <v>1288550391.0844882</v>
      </c>
      <c r="K14" s="106">
        <f t="shared" ca="1" si="488"/>
        <v>1286929323.4465861</v>
      </c>
      <c r="L14" s="106">
        <f t="shared" ca="1" si="488"/>
        <v>1285293605.4630466</v>
      </c>
      <c r="M14" s="106">
        <f t="shared" ca="1" si="488"/>
        <v>1283643102.9683406</v>
      </c>
      <c r="N14" s="106">
        <f t="shared" ca="1" si="488"/>
        <v>1281977680.5479581</v>
      </c>
      <c r="O14" s="106">
        <f t="shared" ca="1" si="488"/>
        <v>1280297201.5265505</v>
      </c>
      <c r="P14" s="106">
        <f t="shared" ca="1" si="488"/>
        <v>1278601527.9559572</v>
      </c>
      <c r="Q14" s="106">
        <f t="shared" ca="1" si="488"/>
        <v>1276890520.6031168</v>
      </c>
      <c r="R14" s="106">
        <f t="shared" ca="1" si="488"/>
        <v>1275164038.9378588</v>
      </c>
      <c r="S14" s="106">
        <f t="shared" ca="1" si="488"/>
        <v>1273421941.1205797</v>
      </c>
      <c r="T14" s="106">
        <f t="shared" ca="1" si="488"/>
        <v>1271664083.9897959</v>
      </c>
      <c r="U14" s="106">
        <f t="shared" ca="1" si="488"/>
        <v>1269890323.0495789</v>
      </c>
      <c r="V14" s="106">
        <f t="shared" ca="1" si="488"/>
        <v>1268100512.4568655</v>
      </c>
      <c r="W14" s="106">
        <f t="shared" ca="1" si="488"/>
        <v>1266294505.0086458</v>
      </c>
      <c r="X14" s="106">
        <f t="shared" ca="1" si="488"/>
        <v>1264472152.1290271</v>
      </c>
      <c r="Y14" s="106">
        <f t="shared" ca="1" si="488"/>
        <v>1262633303.8561707</v>
      </c>
      <c r="Z14" s="106">
        <f t="shared" ca="1" si="488"/>
        <v>1260777808.8291023</v>
      </c>
      <c r="AA14" s="106">
        <f t="shared" ca="1" si="488"/>
        <v>1258905514.2743933</v>
      </c>
      <c r="AB14" s="106">
        <f t="shared" ca="1" si="488"/>
        <v>1257016265.9927135</v>
      </c>
      <c r="AC14" s="106">
        <f t="shared" ca="1" si="488"/>
        <v>1255109908.3452508</v>
      </c>
      <c r="AD14" s="106">
        <f t="shared" ca="1" si="488"/>
        <v>1253186284.2400017</v>
      </c>
      <c r="AE14" s="106">
        <f t="shared" ca="1" si="488"/>
        <v>1251245235.1179242</v>
      </c>
      <c r="AF14" s="106">
        <f t="shared" ca="1" si="488"/>
        <v>1249286600.9389596</v>
      </c>
      <c r="AG14" s="106">
        <f t="shared" ca="1" si="488"/>
        <v>1247310220.1679146</v>
      </c>
      <c r="AH14" s="106">
        <f t="shared" ca="1" si="488"/>
        <v>1245315929.7602084</v>
      </c>
      <c r="AI14" s="106">
        <f t="shared" ca="1" si="488"/>
        <v>1243303565.1474791</v>
      </c>
      <c r="AJ14" s="106">
        <f t="shared" ca="1" si="488"/>
        <v>1241272960.2230494</v>
      </c>
      <c r="AK14" s="106">
        <f t="shared" ca="1" si="488"/>
        <v>1239223947.3272526</v>
      </c>
      <c r="AL14" s="106">
        <f t="shared" ca="1" si="488"/>
        <v>1237156357.2326126</v>
      </c>
      <c r="AM14" s="106">
        <f t="shared" ca="1" si="488"/>
        <v>1235070019.1288805</v>
      </c>
      <c r="AN14" s="106">
        <f t="shared" ca="1" si="488"/>
        <v>1232964760.6079257</v>
      </c>
      <c r="AO14" s="106">
        <f t="shared" ca="1" si="488"/>
        <v>1230840407.6484768</v>
      </c>
      <c r="AP14" s="106">
        <f t="shared" ca="1" si="488"/>
        <v>1228696784.6007175</v>
      </c>
      <c r="AQ14" s="106">
        <f t="shared" ca="1" si="488"/>
        <v>1226533714.1707273</v>
      </c>
      <c r="AR14" s="106">
        <f t="shared" ca="1" si="488"/>
        <v>1224351017.4047732</v>
      </c>
      <c r="AS14" s="106">
        <f t="shared" ca="1" si="488"/>
        <v>1222148513.6734469</v>
      </c>
      <c r="AT14" s="106">
        <f t="shared" ca="1" si="488"/>
        <v>1219926020.6556461</v>
      </c>
      <c r="AU14" s="106">
        <f t="shared" ca="1" si="488"/>
        <v>1217683354.3224001</v>
      </c>
      <c r="AV14" s="106">
        <f t="shared" ca="1" si="488"/>
        <v>1215420328.9205365</v>
      </c>
      <c r="AW14" s="106">
        <f t="shared" ca="1" si="488"/>
        <v>1213136756.9561877</v>
      </c>
      <c r="AX14" s="106">
        <f t="shared" ca="1" si="488"/>
        <v>1210832449.1781366</v>
      </c>
      <c r="AY14" s="106">
        <f t="shared" ca="1" si="488"/>
        <v>1208507214.5609982</v>
      </c>
      <c r="AZ14" s="106">
        <f t="shared" ca="1" si="488"/>
        <v>1206160860.2882376</v>
      </c>
      <c r="BA14" s="106">
        <f t="shared" ca="1" si="488"/>
        <v>1203793191.7350206</v>
      </c>
      <c r="BB14" s="106">
        <f t="shared" ca="1" si="488"/>
        <v>1201404012.4508963</v>
      </c>
      <c r="BC14" s="106">
        <f t="shared" ca="1" si="488"/>
        <v>1198993124.1423106</v>
      </c>
      <c r="BD14" s="106">
        <f t="shared" ca="1" si="488"/>
        <v>1196560326.6549468</v>
      </c>
      <c r="BE14" s="106">
        <f t="shared" ca="1" si="488"/>
        <v>1194105417.9558945</v>
      </c>
      <c r="BF14" s="106">
        <f t="shared" ca="1" si="488"/>
        <v>1191628194.1156425</v>
      </c>
      <c r="BG14" s="106">
        <f t="shared" ca="1" si="488"/>
        <v>1189128449.2898951</v>
      </c>
      <c r="BH14" s="106">
        <f t="shared" ca="1" si="488"/>
        <v>1186605975.7012105</v>
      </c>
      <c r="BI14" s="106">
        <f t="shared" ca="1" si="488"/>
        <v>1184060563.6204579</v>
      </c>
      <c r="BJ14" s="106">
        <f t="shared" ca="1" si="488"/>
        <v>1181492001.3480926</v>
      </c>
      <c r="BK14" s="106">
        <f t="shared" ca="1" si="488"/>
        <v>1178900075.1952481</v>
      </c>
      <c r="BL14" s="106">
        <f t="shared" ca="1" si="488"/>
        <v>1176284569.4646416</v>
      </c>
      <c r="BM14" s="106">
        <f t="shared" ca="1" si="488"/>
        <v>1173645266.4312909</v>
      </c>
      <c r="BN14" s="106">
        <f t="shared" ca="1" si="488"/>
        <v>1170981946.3230441</v>
      </c>
      <c r="BO14" s="106">
        <f t="shared" ref="BO14:DR14" ca="1" si="489">+BO8+BO2</f>
        <v>1168294387.3009148</v>
      </c>
      <c r="BP14" s="106">
        <f t="shared" ca="1" si="489"/>
        <v>1165582365.4392266</v>
      </c>
      <c r="BQ14" s="106">
        <f t="shared" ca="1" si="489"/>
        <v>1162845654.7055607</v>
      </c>
      <c r="BR14" s="106">
        <f t="shared" ca="1" si="489"/>
        <v>1160084026.940505</v>
      </c>
      <c r="BS14" s="106">
        <f t="shared" ca="1" si="489"/>
        <v>1157297251.8372071</v>
      </c>
      <c r="BT14" s="106">
        <f t="shared" ca="1" si="489"/>
        <v>1154485096.9207227</v>
      </c>
      <c r="BU14" s="106">
        <f t="shared" ca="1" si="489"/>
        <v>1151647327.5271626</v>
      </c>
      <c r="BV14" s="106">
        <f t="shared" ca="1" si="489"/>
        <v>1148783706.7826326</v>
      </c>
      <c r="BW14" s="106">
        <f t="shared" ca="1" si="489"/>
        <v>1145893995.5819676</v>
      </c>
      <c r="BX14" s="106">
        <f t="shared" ca="1" si="489"/>
        <v>1142977952.5672543</v>
      </c>
      <c r="BY14" s="106">
        <f t="shared" ca="1" si="489"/>
        <v>1140035334.1061437</v>
      </c>
      <c r="BZ14" s="106">
        <f t="shared" ca="1" si="489"/>
        <v>1137065894.2699487</v>
      </c>
      <c r="CA14" s="106">
        <f t="shared" ca="1" si="489"/>
        <v>1134069384.8115251</v>
      </c>
      <c r="CB14" s="106">
        <f t="shared" ca="1" si="489"/>
        <v>1131045555.1429362</v>
      </c>
      <c r="CC14" s="106">
        <f t="shared" ca="1" si="489"/>
        <v>1127994152.3128951</v>
      </c>
      <c r="CD14" s="106">
        <f t="shared" ca="1" si="489"/>
        <v>1124914920.9839845</v>
      </c>
      <c r="CE14" s="106">
        <f t="shared" ca="1" si="489"/>
        <v>1121807603.4096529</v>
      </c>
      <c r="CF14" s="106">
        <f t="shared" ca="1" si="489"/>
        <v>1118671939.4109826</v>
      </c>
      <c r="CG14" s="106">
        <f t="shared" ca="1" si="489"/>
        <v>1115507666.3532267</v>
      </c>
      <c r="CH14" s="106">
        <f t="shared" ca="1" si="489"/>
        <v>1112314519.1221168</v>
      </c>
      <c r="CI14" s="106">
        <f t="shared" ca="1" si="489"/>
        <v>1109092230.0999353</v>
      </c>
      <c r="CJ14" s="106">
        <f t="shared" ca="1" si="489"/>
        <v>1105840529.1413507</v>
      </c>
      <c r="CK14" s="106">
        <f t="shared" ca="1" si="489"/>
        <v>1102559143.5490139</v>
      </c>
      <c r="CL14" s="106">
        <f t="shared" ca="1" si="489"/>
        <v>1099247798.0489137</v>
      </c>
      <c r="CM14" s="106">
        <f t="shared" ca="1" si="489"/>
        <v>1095906214.7654891</v>
      </c>
      <c r="CN14" s="106">
        <f t="shared" ca="1" si="489"/>
        <v>1092534113.1964917</v>
      </c>
      <c r="CO14" s="106">
        <f t="shared" ca="1" si="489"/>
        <v>1089131210.187604</v>
      </c>
      <c r="CP14" s="106">
        <f t="shared" ca="1" si="489"/>
        <v>1085697219.9068027</v>
      </c>
      <c r="CQ14" s="106">
        <f t="shared" ca="1" si="489"/>
        <v>1082231853.8184695</v>
      </c>
      <c r="CR14" s="106">
        <f t="shared" ca="1" si="489"/>
        <v>1078734820.6572461</v>
      </c>
      <c r="CS14" s="106">
        <f t="shared" ca="1" si="489"/>
        <v>1075205826.4016275</v>
      </c>
      <c r="CT14" s="106">
        <f t="shared" ca="1" si="489"/>
        <v>1071644574.2472956</v>
      </c>
      <c r="CU14" s="106">
        <f t="shared" ca="1" si="489"/>
        <v>1068050764.5801891</v>
      </c>
      <c r="CV14" s="106">
        <f t="shared" ca="1" si="489"/>
        <v>1064424094.9493028</v>
      </c>
      <c r="CW14" s="106">
        <f t="shared" ca="1" si="489"/>
        <v>1060764260.0392208</v>
      </c>
      <c r="CX14" s="106">
        <f t="shared" ca="1" si="489"/>
        <v>1057070951.6423746</v>
      </c>
      <c r="CY14" s="106">
        <f t="shared" ca="1" si="489"/>
        <v>1053343858.6310271</v>
      </c>
      <c r="CZ14" s="106">
        <f t="shared" ca="1" si="489"/>
        <v>1049582666.9289777</v>
      </c>
      <c r="DA14" s="106">
        <f t="shared" ca="1" si="489"/>
        <v>1045787059.4829863</v>
      </c>
      <c r="DB14" s="106">
        <f t="shared" ca="1" si="489"/>
        <v>1041956716.2339144</v>
      </c>
      <c r="DC14" s="106">
        <f t="shared" ca="1" si="489"/>
        <v>1038091314.0875778</v>
      </c>
      <c r="DD14" s="106">
        <f t="shared" ca="1" si="489"/>
        <v>1034190526.8853109</v>
      </c>
      <c r="DE14" s="106">
        <f t="shared" ca="1" si="489"/>
        <v>1030254025.374238</v>
      </c>
      <c r="DF14" s="106">
        <f t="shared" ca="1" si="489"/>
        <v>1026281477.177248</v>
      </c>
      <c r="DG14" s="106">
        <f t="shared" ca="1" si="489"/>
        <v>1022272546.7626719</v>
      </c>
      <c r="DH14" s="106">
        <f t="shared" ca="1" si="489"/>
        <v>1018226895.4136577</v>
      </c>
      <c r="DI14" s="106">
        <f t="shared" ca="1" si="489"/>
        <v>1014144181.1972396</v>
      </c>
      <c r="DJ14" s="106">
        <f t="shared" ca="1" si="489"/>
        <v>1010024058.9331021</v>
      </c>
      <c r="DK14" s="106">
        <f t="shared" ca="1" si="489"/>
        <v>1005866180.1620293</v>
      </c>
      <c r="DL14" s="106">
        <f t="shared" ca="1" si="489"/>
        <v>1001670193.1140423</v>
      </c>
      <c r="DM14" s="106">
        <f t="shared" ca="1" si="489"/>
        <v>997435742.67621934</v>
      </c>
      <c r="DN14" s="106">
        <f t="shared" ca="1" si="489"/>
        <v>993162470.36019349</v>
      </c>
      <c r="DO14" s="106">
        <f t="shared" ca="1" si="489"/>
        <v>988850014.2693274</v>
      </c>
      <c r="DP14" s="106">
        <f t="shared" ca="1" si="489"/>
        <v>984498009.06556129</v>
      </c>
      <c r="DQ14" s="106">
        <f t="shared" ca="1" si="489"/>
        <v>980106085.93592834</v>
      </c>
      <c r="DR14" s="106">
        <f t="shared" ca="1" si="489"/>
        <v>975673872.55873883</v>
      </c>
      <c r="DS14" s="106">
        <f t="shared" ref="DS14:FV14" ca="1" si="490">+DS8+DS2</f>
        <v>971200993.06942332</v>
      </c>
      <c r="DT14" s="106">
        <f t="shared" ca="1" si="490"/>
        <v>966687068.02603805</v>
      </c>
      <c r="DU14" s="106">
        <f t="shared" ca="1" si="490"/>
        <v>962131714.37442434</v>
      </c>
      <c r="DV14" s="106">
        <f t="shared" ca="1" si="490"/>
        <v>957534545.4130199</v>
      </c>
      <c r="DW14" s="106">
        <f t="shared" ca="1" si="490"/>
        <v>952895170.75731897</v>
      </c>
      <c r="DX14" s="106">
        <f t="shared" ca="1" si="490"/>
        <v>948213196.30397785</v>
      </c>
      <c r="DY14" s="106">
        <f t="shared" ca="1" si="490"/>
        <v>943488224.19456053</v>
      </c>
      <c r="DZ14" s="106">
        <f t="shared" ca="1" si="490"/>
        <v>938719852.77892244</v>
      </c>
      <c r="EA14" s="106">
        <f t="shared" ca="1" si="490"/>
        <v>933907676.57822835</v>
      </c>
      <c r="EB14" s="106">
        <f t="shared" ca="1" si="490"/>
        <v>929051286.24759924</v>
      </c>
      <c r="EC14" s="106">
        <f t="shared" ca="1" si="490"/>
        <v>924150268.53838694</v>
      </c>
      <c r="ED14" s="106">
        <f t="shared" ca="1" si="490"/>
        <v>919204206.26006961</v>
      </c>
      <c r="EE14" s="106">
        <f t="shared" ca="1" si="490"/>
        <v>914212678.24176693</v>
      </c>
      <c r="EF14" s="106">
        <f t="shared" ca="1" si="490"/>
        <v>909175259.29336941</v>
      </c>
      <c r="EG14" s="106">
        <f t="shared" ca="1" si="490"/>
        <v>904091520.16627789</v>
      </c>
      <c r="EH14" s="106">
        <f t="shared" ca="1" si="490"/>
        <v>898961027.51375079</v>
      </c>
      <c r="EI14" s="106">
        <f t="shared" ca="1" si="490"/>
        <v>893783343.85085273</v>
      </c>
      <c r="EJ14" s="106">
        <f t="shared" ca="1" si="490"/>
        <v>888558027.51400304</v>
      </c>
      <c r="EK14" s="106">
        <f t="shared" ca="1" si="490"/>
        <v>883284632.62011695</v>
      </c>
      <c r="EL14" s="106">
        <f t="shared" ca="1" si="490"/>
        <v>877962709.02533841</v>
      </c>
      <c r="EM14" s="106">
        <f t="shared" ca="1" si="490"/>
        <v>872591802.28335822</v>
      </c>
      <c r="EN14" s="106">
        <f t="shared" ca="1" si="490"/>
        <v>867171453.60331392</v>
      </c>
      <c r="EO14" s="106">
        <f t="shared" ca="1" si="490"/>
        <v>861701199.80726743</v>
      </c>
      <c r="EP14" s="106">
        <f t="shared" ca="1" si="490"/>
        <v>856180573.28725505</v>
      </c>
      <c r="EQ14" s="106">
        <f t="shared" ca="1" si="490"/>
        <v>850609101.96190655</v>
      </c>
      <c r="ER14" s="106">
        <f t="shared" ca="1" si="490"/>
        <v>844986309.23262882</v>
      </c>
      <c r="ES14" s="106">
        <f t="shared" ca="1" si="490"/>
        <v>839311713.9393487</v>
      </c>
      <c r="ET14" s="106">
        <f t="shared" ca="1" si="490"/>
        <v>833584830.3158108</v>
      </c>
      <c r="EU14" s="106">
        <f t="shared" ca="1" si="490"/>
        <v>827805167.94442618</v>
      </c>
      <c r="EV14" s="106">
        <f t="shared" ca="1" si="490"/>
        <v>821972231.71066725</v>
      </c>
      <c r="EW14" s="106">
        <f t="shared" ca="1" si="490"/>
        <v>816085521.75700355</v>
      </c>
      <c r="EX14" s="106">
        <f t="shared" ca="1" si="490"/>
        <v>810144533.43637395</v>
      </c>
      <c r="EY14" s="106">
        <f t="shared" ca="1" si="490"/>
        <v>804148757.26519084</v>
      </c>
      <c r="EZ14" s="106">
        <f t="shared" ca="1" si="490"/>
        <v>798097678.8758707</v>
      </c>
      <c r="FA14" s="106">
        <f t="shared" ca="1" si="490"/>
        <v>791990778.96888769</v>
      </c>
      <c r="FB14" s="106">
        <f t="shared" ca="1" si="490"/>
        <v>785827533.26434302</v>
      </c>
      <c r="FC14" s="106">
        <f t="shared" ca="1" si="490"/>
        <v>779607412.45304728</v>
      </c>
      <c r="FD14" s="106">
        <f t="shared" ca="1" si="490"/>
        <v>773329882.14710927</v>
      </c>
      <c r="FE14" s="106">
        <f t="shared" ca="1" si="490"/>
        <v>766994402.83002675</v>
      </c>
      <c r="FF14" s="106">
        <f t="shared" ca="1" si="490"/>
        <v>760600429.80627465</v>
      </c>
      <c r="FG14" s="106">
        <f t="shared" ca="1" si="490"/>
        <v>754147413.15038347</v>
      </c>
      <c r="FH14" s="106">
        <f t="shared" ca="1" si="490"/>
        <v>747634797.65550566</v>
      </c>
      <c r="FI14" s="106">
        <f t="shared" ca="1" si="490"/>
        <v>741062022.781461</v>
      </c>
      <c r="FJ14" s="106">
        <f t="shared" ca="1" si="490"/>
        <v>734428522.60225952</v>
      </c>
      <c r="FK14" s="106">
        <f t="shared" ca="1" si="490"/>
        <v>727733725.75309253</v>
      </c>
      <c r="FL14" s="106">
        <f t="shared" ca="1" si="490"/>
        <v>720977055.37679052</v>
      </c>
      <c r="FM14" s="106">
        <f t="shared" ca="1" si="490"/>
        <v>714157929.06973815</v>
      </c>
      <c r="FN14" s="106">
        <f t="shared" ca="1" si="490"/>
        <v>707275758.8272438</v>
      </c>
      <c r="FO14" s="106">
        <f t="shared" ca="1" si="490"/>
        <v>700329950.98835659</v>
      </c>
      <c r="FP14" s="106">
        <f t="shared" ca="1" si="490"/>
        <v>693319906.18012607</v>
      </c>
      <c r="FQ14" s="106">
        <f t="shared" ca="1" si="490"/>
        <v>686245019.26129663</v>
      </c>
      <c r="FR14" s="106">
        <f t="shared" ca="1" si="490"/>
        <v>679104679.26543462</v>
      </c>
      <c r="FS14" s="106">
        <f t="shared" ca="1" si="490"/>
        <v>671898269.34347773</v>
      </c>
      <c r="FT14" s="106">
        <f t="shared" ca="1" si="490"/>
        <v>664625166.70570493</v>
      </c>
      <c r="FU14" s="106">
        <f t="shared" ca="1" si="490"/>
        <v>657284742.56311703</v>
      </c>
      <c r="FV14" s="106">
        <f t="shared" ca="1" si="490"/>
        <v>649876362.06822526</v>
      </c>
      <c r="FW14" s="106">
        <f t="shared" ref="FW14:IH14" ca="1" si="491">+FW8+FW2</f>
        <v>642399384.25523865</v>
      </c>
      <c r="FX14" s="106">
        <f t="shared" ca="1" si="491"/>
        <v>634853161.97964668</v>
      </c>
      <c r="FY14" s="106">
        <f t="shared" ca="1" si="491"/>
        <v>627237041.85718858</v>
      </c>
      <c r="FZ14" s="106">
        <f t="shared" ca="1" si="491"/>
        <v>619550364.20220482</v>
      </c>
      <c r="GA14" s="106">
        <f t="shared" ca="1" si="491"/>
        <v>611792462.96536255</v>
      </c>
      <c r="GB14" s="106">
        <f t="shared" ca="1" si="491"/>
        <v>603962665.67075014</v>
      </c>
      <c r="GC14" s="106">
        <f t="shared" ca="1" si="491"/>
        <v>596060293.35233331</v>
      </c>
      <c r="GD14" s="106">
        <f t="shared" ca="1" si="491"/>
        <v>588084660.48976564</v>
      </c>
      <c r="GE14" s="106">
        <f t="shared" ca="1" si="491"/>
        <v>580035074.94354928</v>
      </c>
      <c r="GF14" s="106">
        <f t="shared" ca="1" si="491"/>
        <v>571910837.88953531</v>
      </c>
      <c r="GG14" s="106">
        <f t="shared" ca="1" si="491"/>
        <v>563711243.75275981</v>
      </c>
      <c r="GH14" s="106">
        <f t="shared" ca="1" si="491"/>
        <v>555435580.14060819</v>
      </c>
      <c r="GI14" s="106">
        <f t="shared" ca="1" si="491"/>
        <v>547083127.77529931</v>
      </c>
      <c r="GJ14" s="106">
        <f t="shared" ca="1" si="491"/>
        <v>538653160.42568386</v>
      </c>
      <c r="GK14" s="106">
        <f t="shared" ca="1" si="491"/>
        <v>530144944.8383497</v>
      </c>
      <c r="GL14" s="106">
        <f t="shared" ca="1" si="491"/>
        <v>521557740.66802549</v>
      </c>
      <c r="GM14" s="106">
        <f t="shared" ca="1" si="491"/>
        <v>512890800.40727758</v>
      </c>
      <c r="GN14" s="106">
        <f t="shared" ca="1" si="491"/>
        <v>504143369.31549048</v>
      </c>
      <c r="GO14" s="106">
        <f t="shared" ca="1" si="491"/>
        <v>495314685.34712499</v>
      </c>
      <c r="GP14" s="106">
        <f t="shared" ca="1" si="491"/>
        <v>486403979.07924587</v>
      </c>
      <c r="GQ14" s="106">
        <f t="shared" ca="1" si="491"/>
        <v>477410473.63831156</v>
      </c>
      <c r="GR14" s="106">
        <f t="shared" ca="1" si="491"/>
        <v>468333384.62621784</v>
      </c>
      <c r="GS14" s="106">
        <f t="shared" ca="1" si="491"/>
        <v>459171920.0455879</v>
      </c>
      <c r="GT14" s="106">
        <f t="shared" ca="1" si="491"/>
        <v>449925280.22430182</v>
      </c>
      <c r="GU14" s="106">
        <f t="shared" ca="1" si="491"/>
        <v>440592657.73925537</v>
      </c>
      <c r="GV14" s="106">
        <f t="shared" ca="1" si="491"/>
        <v>431173237.33934236</v>
      </c>
      <c r="GW14" s="106">
        <f t="shared" ca="1" si="491"/>
        <v>421666195.86765093</v>
      </c>
      <c r="GX14" s="106">
        <f t="shared" ca="1" si="491"/>
        <v>412070702.18286616</v>
      </c>
      <c r="GY14" s="106">
        <f t="shared" ca="1" si="491"/>
        <v>402385917.0798704</v>
      </c>
      <c r="GZ14" s="106">
        <f t="shared" ca="1" si="491"/>
        <v>392610993.20953339</v>
      </c>
      <c r="HA14" s="106">
        <f t="shared" ca="1" si="491"/>
        <v>382745074.99768305</v>
      </c>
      <c r="HB14" s="106">
        <f t="shared" ca="1" si="491"/>
        <v>372787298.56324852</v>
      </c>
      <c r="HC14" s="106">
        <f t="shared" ca="1" si="491"/>
        <v>362736791.63556749</v>
      </c>
      <c r="HD14" s="106">
        <f t="shared" ca="1" si="491"/>
        <v>352592673.47084808</v>
      </c>
      <c r="HE14" s="106">
        <f t="shared" ca="1" si="491"/>
        <v>342354054.76777637</v>
      </c>
      <c r="HF14" s="106">
        <f t="shared" ca="1" si="491"/>
        <v>332020037.58226216</v>
      </c>
      <c r="HG14" s="106">
        <f t="shared" ca="1" si="491"/>
        <v>321589715.24131155</v>
      </c>
      <c r="HH14" s="106">
        <f t="shared" ca="1" si="491"/>
        <v>311062172.25601947</v>
      </c>
      <c r="HI14" s="106">
        <f t="shared" ca="1" si="491"/>
        <v>300436484.23367095</v>
      </c>
      <c r="HJ14" s="106">
        <f t="shared" ca="1" si="491"/>
        <v>289711717.78894341</v>
      </c>
      <c r="HK14" s="106">
        <f t="shared" ca="1" si="491"/>
        <v>278886930.45419949</v>
      </c>
      <c r="HL14" s="106">
        <f t="shared" ca="1" si="491"/>
        <v>267961170.58886117</v>
      </c>
      <c r="HM14" s="106">
        <f t="shared" ca="1" si="491"/>
        <v>256933477.28785545</v>
      </c>
      <c r="HN14" s="106">
        <f t="shared" ca="1" si="491"/>
        <v>245802880.28912216</v>
      </c>
      <c r="HO14" s="106">
        <f t="shared" ca="1" si="491"/>
        <v>234568399.88017347</v>
      </c>
      <c r="HP14" s="106">
        <f t="shared" ca="1" si="491"/>
        <v>223229046.80369574</v>
      </c>
      <c r="HQ14" s="106">
        <f t="shared" ca="1" si="491"/>
        <v>211783822.16218305</v>
      </c>
      <c r="HR14" s="106">
        <f t="shared" ca="1" si="491"/>
        <v>200231717.32159266</v>
      </c>
      <c r="HS14" s="106">
        <f t="shared" ca="1" si="491"/>
        <v>188571713.81401193</v>
      </c>
      <c r="HT14" s="106">
        <f t="shared" ca="1" si="491"/>
        <v>176802783.23932612</v>
      </c>
      <c r="HU14" s="106">
        <f t="shared" ca="1" si="491"/>
        <v>164923887.16587707</v>
      </c>
      <c r="HV14" s="106">
        <f t="shared" ca="1" si="491"/>
        <v>152933977.03010136</v>
      </c>
      <c r="HW14" s="106">
        <f t="shared" ca="1" si="491"/>
        <v>140831994.03513795</v>
      </c>
      <c r="HX14" s="106">
        <f t="shared" ca="1" si="491"/>
        <v>128616869.04839393</v>
      </c>
      <c r="HY14" s="106">
        <f t="shared" ca="1" si="491"/>
        <v>116287522.49805763</v>
      </c>
      <c r="HZ14" s="106">
        <f t="shared" ca="1" si="491"/>
        <v>103842864.26854783</v>
      </c>
      <c r="IA14" s="106">
        <f t="shared" ca="1" si="491"/>
        <v>91281793.594888136</v>
      </c>
      <c r="IB14" s="106">
        <f t="shared" ca="1" si="491"/>
        <v>78603198.955994725</v>
      </c>
      <c r="IC14" s="106">
        <f t="shared" ca="1" si="491"/>
        <v>65805957.966866456</v>
      </c>
      <c r="ID14" s="106">
        <f t="shared" ca="1" si="491"/>
        <v>52888937.269665465</v>
      </c>
      <c r="IE14" s="106">
        <f t="shared" ca="1" si="491"/>
        <v>39850992.42367658</v>
      </c>
      <c r="IF14" s="106">
        <f t="shared" ca="1" si="491"/>
        <v>26690967.794133827</v>
      </c>
      <c r="IG14" s="106">
        <f t="shared" ca="1" si="491"/>
        <v>13407696.439901894</v>
      </c>
      <c r="IH14" s="106">
        <f t="shared" ca="1" si="491"/>
        <v>5.7602301239967346E-7</v>
      </c>
    </row>
    <row r="15" spans="1:242" x14ac:dyDescent="0.3">
      <c r="A15" s="105" t="s">
        <v>5</v>
      </c>
      <c r="B15" s="106"/>
      <c r="C15" s="106">
        <f ca="1">+C3+C9</f>
        <v>1508548.7780318125</v>
      </c>
      <c r="D15" s="106">
        <f t="shared" ref="D15:BO15" ca="1" si="492">+D3+D9</f>
        <v>1522169.3768954319</v>
      </c>
      <c r="E15" s="106">
        <f t="shared" ca="1" si="492"/>
        <v>1535914.5628805407</v>
      </c>
      <c r="F15" s="106">
        <f t="shared" ca="1" si="492"/>
        <v>1549785.4941158793</v>
      </c>
      <c r="G15" s="106">
        <f t="shared" ca="1" si="492"/>
        <v>1563783.3397067809</v>
      </c>
      <c r="H15" s="106">
        <f t="shared" ca="1" si="492"/>
        <v>1577909.2798415925</v>
      </c>
      <c r="I15" s="106">
        <f t="shared" ca="1" si="492"/>
        <v>1592164.5058991159</v>
      </c>
      <c r="J15" s="106">
        <f t="shared" ca="1" si="492"/>
        <v>1606550.220557136</v>
      </c>
      <c r="K15" s="106">
        <f t="shared" ca="1" si="492"/>
        <v>1621067.6379020214</v>
      </c>
      <c r="L15" s="106">
        <f t="shared" ca="1" si="492"/>
        <v>1635717.9835394165</v>
      </c>
      <c r="M15" s="106">
        <f t="shared" ca="1" si="492"/>
        <v>1650502.4947060319</v>
      </c>
      <c r="N15" s="106">
        <f t="shared" ca="1" si="492"/>
        <v>1665422.4203825514</v>
      </c>
      <c r="O15" s="106">
        <f t="shared" ca="1" si="492"/>
        <v>1680479.0214076634</v>
      </c>
      <c r="P15" s="106">
        <f t="shared" ca="1" si="492"/>
        <v>1695673.5705932183</v>
      </c>
      <c r="Q15" s="106">
        <f t="shared" ca="1" si="492"/>
        <v>1711007.3528405451</v>
      </c>
      <c r="R15" s="106">
        <f t="shared" ca="1" si="492"/>
        <v>1726481.665257921</v>
      </c>
      <c r="S15" s="106">
        <f t="shared" ca="1" si="492"/>
        <v>1742097.8172792043</v>
      </c>
      <c r="T15" s="106">
        <f t="shared" ca="1" si="492"/>
        <v>1757857.1307836622</v>
      </c>
      <c r="U15" s="106">
        <f t="shared" ca="1" si="492"/>
        <v>1773760.9402169897</v>
      </c>
      <c r="V15" s="106">
        <f t="shared" ca="1" si="492"/>
        <v>1789810.5927135218</v>
      </c>
      <c r="W15" s="106">
        <f t="shared" ca="1" si="492"/>
        <v>1806007.4482196858</v>
      </c>
      <c r="X15" s="106">
        <f t="shared" ca="1" si="492"/>
        <v>1822352.8796186713</v>
      </c>
      <c r="Y15" s="106">
        <f t="shared" ca="1" si="492"/>
        <v>1838848.2728563482</v>
      </c>
      <c r="Z15" s="106">
        <f t="shared" ca="1" si="492"/>
        <v>1855495.0270684399</v>
      </c>
      <c r="AA15" s="106">
        <f t="shared" ca="1" si="492"/>
        <v>1872294.5547089684</v>
      </c>
      <c r="AB15" s="106">
        <f t="shared" ca="1" si="492"/>
        <v>1889248.2816799777</v>
      </c>
      <c r="AC15" s="106">
        <f t="shared" ca="1" si="492"/>
        <v>1906357.6474625641</v>
      </c>
      <c r="AD15" s="106">
        <f t="shared" ca="1" si="492"/>
        <v>1923624.1052492009</v>
      </c>
      <c r="AE15" s="106">
        <f t="shared" ca="1" si="492"/>
        <v>1941049.1220773952</v>
      </c>
      <c r="AF15" s="106">
        <f t="shared" ca="1" si="492"/>
        <v>1958634.1789646782</v>
      </c>
      <c r="AG15" s="106">
        <f t="shared" ca="1" si="492"/>
        <v>1976380.7710449481</v>
      </c>
      <c r="AH15" s="106">
        <f t="shared" ca="1" si="492"/>
        <v>1994290.4077061708</v>
      </c>
      <c r="AI15" s="106">
        <f t="shared" ca="1" si="492"/>
        <v>2012364.6127294642</v>
      </c>
      <c r="AJ15" s="106">
        <f t="shared" ca="1" si="492"/>
        <v>2030604.9244295661</v>
      </c>
      <c r="AK15" s="106">
        <f t="shared" ca="1" si="492"/>
        <v>2049012.8957967265</v>
      </c>
      <c r="AL15" s="106">
        <f t="shared" ca="1" si="492"/>
        <v>2067590.0946399993</v>
      </c>
      <c r="AM15" s="106">
        <f t="shared" ca="1" si="492"/>
        <v>2086338.1037319736</v>
      </c>
      <c r="AN15" s="106">
        <f t="shared" ca="1" si="492"/>
        <v>2105258.5209549759</v>
      </c>
      <c r="AO15" s="106">
        <f t="shared" ca="1" si="492"/>
        <v>2124352.9594486989</v>
      </c>
      <c r="AP15" s="106">
        <f t="shared" ca="1" si="492"/>
        <v>2143623.0477593564</v>
      </c>
      <c r="AQ15" s="106">
        <f t="shared" ca="1" si="492"/>
        <v>2163070.4299902888</v>
      </c>
      <c r="AR15" s="106">
        <f t="shared" ca="1" si="492"/>
        <v>2182696.7659541131</v>
      </c>
      <c r="AS15" s="106">
        <f t="shared" ca="1" si="492"/>
        <v>2202503.7313263766</v>
      </c>
      <c r="AT15" s="106">
        <f t="shared" ca="1" si="492"/>
        <v>2222493.0178007702</v>
      </c>
      <c r="AU15" s="106">
        <f t="shared" ca="1" si="492"/>
        <v>2242666.3332458823</v>
      </c>
      <c r="AV15" s="106">
        <f t="shared" ca="1" si="492"/>
        <v>2263025.4018635461</v>
      </c>
      <c r="AW15" s="106">
        <f t="shared" ca="1" si="492"/>
        <v>2283571.9643487507</v>
      </c>
      <c r="AX15" s="106">
        <f t="shared" ca="1" si="492"/>
        <v>2304307.7780511854</v>
      </c>
      <c r="AY15" s="106">
        <f t="shared" ca="1" si="492"/>
        <v>2325234.6171383983</v>
      </c>
      <c r="AZ15" s="106">
        <f t="shared" ca="1" si="492"/>
        <v>2346354.2727605784</v>
      </c>
      <c r="BA15" s="106">
        <f t="shared" ca="1" si="492"/>
        <v>2367668.553217019</v>
      </c>
      <c r="BB15" s="106">
        <f t="shared" ca="1" si="492"/>
        <v>2389179.2841242421</v>
      </c>
      <c r="BC15" s="106">
        <f t="shared" ca="1" si="492"/>
        <v>2410888.3085858091</v>
      </c>
      <c r="BD15" s="106">
        <f t="shared" ca="1" si="492"/>
        <v>2432797.4873638563</v>
      </c>
      <c r="BE15" s="106">
        <f t="shared" ca="1" si="492"/>
        <v>2454908.6990523338</v>
      </c>
      <c r="BF15" s="106">
        <f t="shared" ca="1" si="492"/>
        <v>2477223.8402520195</v>
      </c>
      <c r="BG15" s="106">
        <f t="shared" ca="1" si="492"/>
        <v>2499744.8257472562</v>
      </c>
      <c r="BH15" s="106">
        <f t="shared" ca="1" si="492"/>
        <v>2522473.5886845067</v>
      </c>
      <c r="BI15" s="106">
        <f t="shared" ca="1" si="492"/>
        <v>2545412.080752675</v>
      </c>
      <c r="BJ15" s="106">
        <f t="shared" ca="1" si="492"/>
        <v>2568562.2723652781</v>
      </c>
      <c r="BK15" s="106">
        <f t="shared" ca="1" si="492"/>
        <v>2591926.1528444183</v>
      </c>
      <c r="BL15" s="106">
        <f t="shared" ca="1" si="492"/>
        <v>2615505.7306066402</v>
      </c>
      <c r="BM15" s="106">
        <f t="shared" ca="1" si="492"/>
        <v>2639303.0333506479</v>
      </c>
      <c r="BN15" s="106">
        <f t="shared" ca="1" si="492"/>
        <v>2663320.1082469099</v>
      </c>
      <c r="BO15" s="106">
        <f t="shared" ca="1" si="492"/>
        <v>2687559.0221291962</v>
      </c>
      <c r="BP15" s="106">
        <f t="shared" ref="BP15:DR15" ca="1" si="493">+BP3+BP9</f>
        <v>2712021.8616880309</v>
      </c>
      <c r="BQ15" s="106">
        <f t="shared" ca="1" si="493"/>
        <v>2736710.7336661085</v>
      </c>
      <c r="BR15" s="106">
        <f t="shared" ca="1" si="493"/>
        <v>2761627.7650556746</v>
      </c>
      <c r="BS15" s="106">
        <f t="shared" ca="1" si="493"/>
        <v>2786775.1032979097</v>
      </c>
      <c r="BT15" s="106">
        <f t="shared" ca="1" si="493"/>
        <v>2812154.9164843247</v>
      </c>
      <c r="BU15" s="106">
        <f t="shared" ca="1" si="493"/>
        <v>2837769.3935601846</v>
      </c>
      <c r="BV15" s="106">
        <f t="shared" ca="1" si="493"/>
        <v>2863620.7445300007</v>
      </c>
      <c r="BW15" s="106">
        <f t="shared" ca="1" si="493"/>
        <v>2889711.2006650912</v>
      </c>
      <c r="BX15" s="106">
        <f t="shared" ca="1" si="493"/>
        <v>2916043.0147132436</v>
      </c>
      <c r="BY15" s="106">
        <f t="shared" ca="1" si="493"/>
        <v>2942618.4611105034</v>
      </c>
      <c r="BZ15" s="106">
        <f t="shared" ca="1" si="493"/>
        <v>2969439.8361950992</v>
      </c>
      <c r="CA15" s="106">
        <f t="shared" ca="1" si="493"/>
        <v>2996509.4584235339</v>
      </c>
      <c r="CB15" s="106">
        <f t="shared" ca="1" si="493"/>
        <v>3023829.6685888744</v>
      </c>
      <c r="CC15" s="106">
        <f t="shared" ca="1" si="493"/>
        <v>3051402.8300412344</v>
      </c>
      <c r="CD15" s="106">
        <f t="shared" ca="1" si="493"/>
        <v>3079231.3289105068</v>
      </c>
      <c r="CE15" s="106">
        <f t="shared" ca="1" si="493"/>
        <v>3107317.5743313446</v>
      </c>
      <c r="CF15" s="106">
        <f t="shared" ca="1" si="493"/>
        <v>3135663.9986704239</v>
      </c>
      <c r="CG15" s="106">
        <f t="shared" ca="1" si="493"/>
        <v>3164273.0577560132</v>
      </c>
      <c r="CH15" s="106">
        <f t="shared" ca="1" si="493"/>
        <v>3193147.2311098706</v>
      </c>
      <c r="CI15" s="106">
        <f t="shared" ca="1" si="493"/>
        <v>3222289.0221814895</v>
      </c>
      <c r="CJ15" s="106">
        <f t="shared" ca="1" si="493"/>
        <v>3251700.9585847268</v>
      </c>
      <c r="CK15" s="106">
        <f t="shared" ca="1" si="493"/>
        <v>3281385.5923368298</v>
      </c>
      <c r="CL15" s="106">
        <f t="shared" ca="1" si="493"/>
        <v>3311345.5000998885</v>
      </c>
      <c r="CM15" s="106">
        <f t="shared" ca="1" si="493"/>
        <v>3341583.283424743</v>
      </c>
      <c r="CN15" s="106">
        <f t="shared" ca="1" si="493"/>
        <v>3372101.5689973687</v>
      </c>
      <c r="CO15" s="106">
        <f t="shared" ca="1" si="493"/>
        <v>3402903.0088877603</v>
      </c>
      <c r="CP15" s="106">
        <f t="shared" ca="1" si="493"/>
        <v>3433990.2808013526</v>
      </c>
      <c r="CQ15" s="106">
        <f t="shared" ca="1" si="493"/>
        <v>3465366.0883329883</v>
      </c>
      <c r="CR15" s="106">
        <f t="shared" ca="1" si="493"/>
        <v>3497033.1612234791</v>
      </c>
      <c r="CS15" s="106">
        <f t="shared" ca="1" si="493"/>
        <v>3528994.2556187687</v>
      </c>
      <c r="CT15" s="106">
        <f t="shared" ca="1" si="493"/>
        <v>3561252.1543317297</v>
      </c>
      <c r="CU15" s="106">
        <f t="shared" ca="1" si="493"/>
        <v>3593809.6671066377</v>
      </c>
      <c r="CV15" s="106">
        <f t="shared" ca="1" si="493"/>
        <v>3626669.6308863256</v>
      </c>
      <c r="CW15" s="106">
        <f t="shared" ca="1" si="493"/>
        <v>3659834.9100820627</v>
      </c>
      <c r="CX15" s="106">
        <f t="shared" ca="1" si="493"/>
        <v>3693308.3968461831</v>
      </c>
      <c r="CY15" s="106">
        <f t="shared" ca="1" si="493"/>
        <v>3727093.0113474894</v>
      </c>
      <c r="CZ15" s="106">
        <f t="shared" ca="1" si="493"/>
        <v>3761191.7020494696</v>
      </c>
      <c r="DA15" s="106">
        <f t="shared" ca="1" si="493"/>
        <v>3795607.4459913359</v>
      </c>
      <c r="DB15" s="106">
        <f t="shared" ca="1" si="493"/>
        <v>3830343.2490719478</v>
      </c>
      <c r="DC15" s="106">
        <f t="shared" ca="1" si="493"/>
        <v>3865402.1463366137</v>
      </c>
      <c r="DD15" s="106">
        <f t="shared" ca="1" si="493"/>
        <v>3900787.2022668305</v>
      </c>
      <c r="DE15" s="106">
        <f t="shared" ca="1" si="493"/>
        <v>3936501.5110729742</v>
      </c>
      <c r="DF15" s="106">
        <f t="shared" ca="1" si="493"/>
        <v>3972548.1969899773</v>
      </c>
      <c r="DG15" s="106">
        <f t="shared" ca="1" si="493"/>
        <v>4008930.4145760285</v>
      </c>
      <c r="DH15" s="106">
        <f t="shared" ca="1" si="493"/>
        <v>4045651.3490143204</v>
      </c>
      <c r="DI15" s="106">
        <f t="shared" ca="1" si="493"/>
        <v>4082714.2164178821</v>
      </c>
      <c r="DJ15" s="106">
        <f t="shared" ca="1" si="493"/>
        <v>4120122.2641375228</v>
      </c>
      <c r="DK15" s="106">
        <f t="shared" ca="1" si="493"/>
        <v>4157878.7710729251</v>
      </c>
      <c r="DL15" s="106">
        <f t="shared" ca="1" si="493"/>
        <v>4195987.0479869209</v>
      </c>
      <c r="DM15" s="106">
        <f t="shared" ca="1" si="493"/>
        <v>4234450.4378229808</v>
      </c>
      <c r="DN15" s="106">
        <f t="shared" ca="1" si="493"/>
        <v>4273272.3160259407</v>
      </c>
      <c r="DO15" s="106">
        <f t="shared" ca="1" si="493"/>
        <v>4312456.0908660293</v>
      </c>
      <c r="DP15" s="106">
        <f t="shared" ca="1" si="493"/>
        <v>4352005.2037661914</v>
      </c>
      <c r="DQ15" s="106">
        <f t="shared" ca="1" si="493"/>
        <v>4391923.1296327841</v>
      </c>
      <c r="DR15" s="106">
        <f t="shared" ca="1" si="493"/>
        <v>4432213.3771896362</v>
      </c>
      <c r="DS15" s="106">
        <f t="shared" ref="DS15:FV15" ca="1" si="494">+DS3+DS9</f>
        <v>4472879.4893155433</v>
      </c>
      <c r="DT15" s="106">
        <f t="shared" ca="1" si="494"/>
        <v>4513925.0433852216</v>
      </c>
      <c r="DU15" s="106">
        <f t="shared" ca="1" si="494"/>
        <v>4555353.6516137477</v>
      </c>
      <c r="DV15" s="106">
        <f t="shared" ca="1" si="494"/>
        <v>4597168.9614045359</v>
      </c>
      <c r="DW15" s="106">
        <f t="shared" ca="1" si="494"/>
        <v>4639374.655700881</v>
      </c>
      <c r="DX15" s="106">
        <f t="shared" ca="1" si="494"/>
        <v>4681974.4533411097</v>
      </c>
      <c r="DY15" s="106">
        <f t="shared" ca="1" si="494"/>
        <v>4724972.1094173631</v>
      </c>
      <c r="DZ15" s="106">
        <f t="shared" ca="1" si="494"/>
        <v>4768371.4156380827</v>
      </c>
      <c r="EA15" s="106">
        <f t="shared" ca="1" si="494"/>
        <v>4812176.2006941997</v>
      </c>
      <c r="EB15" s="106">
        <f t="shared" ca="1" si="494"/>
        <v>4856390.3306290917</v>
      </c>
      <c r="EC15" s="106">
        <f t="shared" ca="1" si="494"/>
        <v>4901017.709212333</v>
      </c>
      <c r="ED15" s="106">
        <f t="shared" ca="1" si="494"/>
        <v>4946062.278317295</v>
      </c>
      <c r="EE15" s="106">
        <f t="shared" ca="1" si="494"/>
        <v>4991528.0183026148</v>
      </c>
      <c r="EF15" s="106">
        <f t="shared" ca="1" si="494"/>
        <v>5037418.9483975908</v>
      </c>
      <c r="EG15" s="106">
        <f t="shared" ca="1" si="494"/>
        <v>5083739.1270915419</v>
      </c>
      <c r="EH15" s="106">
        <f t="shared" ca="1" si="494"/>
        <v>5130492.6525271721</v>
      </c>
      <c r="EI15" s="106">
        <f t="shared" ca="1" si="494"/>
        <v>5177683.6628979715</v>
      </c>
      <c r="EJ15" s="106">
        <f t="shared" ca="1" si="494"/>
        <v>5225316.3368497165</v>
      </c>
      <c r="EK15" s="106">
        <f t="shared" ca="1" si="494"/>
        <v>5273394.8938860996</v>
      </c>
      <c r="EL15" s="106">
        <f t="shared" ca="1" si="494"/>
        <v>5321923.594778534</v>
      </c>
      <c r="EM15" s="106">
        <f t="shared" ca="1" si="494"/>
        <v>5370906.7419801783</v>
      </c>
      <c r="EN15" s="106">
        <f t="shared" ca="1" si="494"/>
        <v>5420348.6800442319</v>
      </c>
      <c r="EO15" s="106">
        <f t="shared" ca="1" si="494"/>
        <v>5470253.7960465252</v>
      </c>
      <c r="EP15" s="106">
        <f t="shared" ca="1" si="494"/>
        <v>5520626.5200124821</v>
      </c>
      <c r="EQ15" s="106">
        <f t="shared" ca="1" si="494"/>
        <v>5571471.3253484722</v>
      </c>
      <c r="ER15" s="106">
        <f t="shared" ca="1" si="494"/>
        <v>5622792.7292776182</v>
      </c>
      <c r="ES15" s="106">
        <f t="shared" ca="1" si="494"/>
        <v>5674595.2932800958</v>
      </c>
      <c r="ET15" s="106">
        <f t="shared" ca="1" si="494"/>
        <v>5726883.6235379707</v>
      </c>
      <c r="EU15" s="106">
        <f t="shared" ca="1" si="494"/>
        <v>5779662.3713846374</v>
      </c>
      <c r="EV15" s="106">
        <f t="shared" ca="1" si="494"/>
        <v>5832936.2337588836</v>
      </c>
      <c r="EW15" s="106">
        <f t="shared" ca="1" si="494"/>
        <v>5886709.953663663</v>
      </c>
      <c r="EX15" s="106">
        <f t="shared" ca="1" si="494"/>
        <v>5940988.3206295772</v>
      </c>
      <c r="EY15" s="106">
        <f t="shared" ca="1" si="494"/>
        <v>5995776.1711831745</v>
      </c>
      <c r="EZ15" s="106">
        <f t="shared" ca="1" si="494"/>
        <v>6051078.3893200718</v>
      </c>
      <c r="FA15" s="106">
        <f t="shared" ca="1" si="494"/>
        <v>6106899.9069829714</v>
      </c>
      <c r="FB15" s="106">
        <f t="shared" ca="1" si="494"/>
        <v>6163245.7045446169</v>
      </c>
      <c r="FC15" s="106">
        <f t="shared" ca="1" si="494"/>
        <v>6220120.8112957478</v>
      </c>
      <c r="FD15" s="106">
        <f t="shared" ca="1" si="494"/>
        <v>6277530.3059381023</v>
      </c>
      <c r="FE15" s="106">
        <f t="shared" ca="1" si="494"/>
        <v>6335479.3170825131</v>
      </c>
      <c r="FF15" s="106">
        <f t="shared" ca="1" si="494"/>
        <v>6393973.0237521734</v>
      </c>
      <c r="FG15" s="106">
        <f t="shared" ca="1" si="494"/>
        <v>6453016.6558910934</v>
      </c>
      <c r="FH15" s="106">
        <f t="shared" ca="1" si="494"/>
        <v>6512615.4948778423</v>
      </c>
      <c r="FI15" s="106">
        <f t="shared" ca="1" si="494"/>
        <v>6572774.8740445962</v>
      </c>
      <c r="FJ15" s="106">
        <f t="shared" ca="1" si="494"/>
        <v>6633500.179201575</v>
      </c>
      <c r="FK15" s="106">
        <f t="shared" ca="1" si="494"/>
        <v>6694796.8491669046</v>
      </c>
      <c r="FL15" s="106">
        <f t="shared" ca="1" si="494"/>
        <v>6756670.3763019815</v>
      </c>
      <c r="FM15" s="106">
        <f t="shared" ca="1" si="494"/>
        <v>6819126.3070523795</v>
      </c>
      <c r="FN15" s="106">
        <f t="shared" ca="1" si="494"/>
        <v>6882170.2424943764</v>
      </c>
      <c r="FO15" s="106">
        <f t="shared" ca="1" si="494"/>
        <v>6945807.8388871383</v>
      </c>
      <c r="FP15" s="106">
        <f t="shared" ca="1" si="494"/>
        <v>7010044.8082306534</v>
      </c>
      <c r="FQ15" s="106">
        <f t="shared" ca="1" si="494"/>
        <v>7074886.9188294346</v>
      </c>
      <c r="FR15" s="106">
        <f t="shared" ca="1" si="494"/>
        <v>7140339.9958620891</v>
      </c>
      <c r="FS15" s="106">
        <f t="shared" ca="1" si="494"/>
        <v>7206409.9219568027</v>
      </c>
      <c r="FT15" s="106">
        <f t="shared" ca="1" si="494"/>
        <v>7273102.6377727995</v>
      </c>
      <c r="FU15" s="106">
        <f t="shared" ca="1" si="494"/>
        <v>7340424.1425878406</v>
      </c>
      <c r="FV15" s="106">
        <f t="shared" ca="1" si="494"/>
        <v>7408380.4948918391</v>
      </c>
      <c r="FW15" s="106">
        <f t="shared" ref="FW15:IH15" ca="1" si="495">+FW3+FW9</f>
        <v>7476977.8129866365</v>
      </c>
      <c r="FX15" s="106">
        <f t="shared" ca="1" si="495"/>
        <v>7546222.2755920216</v>
      </c>
      <c r="FY15" s="106">
        <f t="shared" ca="1" si="495"/>
        <v>7616120.1224580547</v>
      </c>
      <c r="FZ15" s="106">
        <f t="shared" ca="1" si="495"/>
        <v>7686677.6549837552</v>
      </c>
      <c r="GA15" s="106">
        <f t="shared" ca="1" si="495"/>
        <v>7757901.236842243</v>
      </c>
      <c r="GB15" s="106">
        <f t="shared" ca="1" si="495"/>
        <v>7829797.2946123714</v>
      </c>
      <c r="GC15" s="106">
        <f t="shared" ca="1" si="495"/>
        <v>7902372.3184169475</v>
      </c>
      <c r="GD15" s="106">
        <f t="shared" ca="1" si="495"/>
        <v>7975632.8625675961</v>
      </c>
      <c r="GE15" s="106">
        <f t="shared" ca="1" si="495"/>
        <v>8049585.54621635</v>
      </c>
      <c r="GF15" s="106">
        <f t="shared" ca="1" si="495"/>
        <v>8124237.0540140178</v>
      </c>
      <c r="GG15" s="106">
        <f t="shared" ca="1" si="495"/>
        <v>8199594.1367754256</v>
      </c>
      <c r="GH15" s="106">
        <f t="shared" ca="1" si="495"/>
        <v>8275663.6121515902</v>
      </c>
      <c r="GI15" s="106">
        <f t="shared" ca="1" si="495"/>
        <v>8352452.3653089041</v>
      </c>
      <c r="GJ15" s="106">
        <f t="shared" ca="1" si="495"/>
        <v>8429967.3496154044</v>
      </c>
      <c r="GK15" s="106">
        <f t="shared" ca="1" si="495"/>
        <v>8508215.5873342082</v>
      </c>
      <c r="GL15" s="106">
        <f t="shared" ca="1" si="495"/>
        <v>8587204.1703241803</v>
      </c>
      <c r="GM15" s="106">
        <f t="shared" ca="1" si="495"/>
        <v>8666940.260747917</v>
      </c>
      <c r="GN15" s="106">
        <f t="shared" ca="1" si="495"/>
        <v>8747431.0917871334</v>
      </c>
      <c r="GO15" s="106">
        <f t="shared" ca="1" si="495"/>
        <v>8828683.9683654997</v>
      </c>
      <c r="GP15" s="106">
        <f t="shared" ca="1" si="495"/>
        <v>8910706.2678790651</v>
      </c>
      <c r="GQ15" s="106">
        <f t="shared" ca="1" si="495"/>
        <v>8993505.4409342855</v>
      </c>
      <c r="GR15" s="106">
        <f t="shared" ca="1" si="495"/>
        <v>9077089.0120937787</v>
      </c>
      <c r="GS15" s="106">
        <f t="shared" ca="1" si="495"/>
        <v>9161464.5806298815</v>
      </c>
      <c r="GT15" s="106">
        <f t="shared" ca="1" si="495"/>
        <v>9246639.821286086</v>
      </c>
      <c r="GU15" s="106">
        <f t="shared" ca="1" si="495"/>
        <v>9332622.4850464389</v>
      </c>
      <c r="GV15" s="106">
        <f t="shared" ca="1" si="495"/>
        <v>9419420.3999129962</v>
      </c>
      <c r="GW15" s="106">
        <f t="shared" ca="1" si="495"/>
        <v>9507041.4716914203</v>
      </c>
      <c r="GX15" s="106">
        <f t="shared" ca="1" si="495"/>
        <v>9595493.6847847886</v>
      </c>
      <c r="GY15" s="106">
        <f t="shared" ca="1" si="495"/>
        <v>9684785.1029957347</v>
      </c>
      <c r="GZ15" s="106">
        <f t="shared" ca="1" si="495"/>
        <v>9774923.8703369852</v>
      </c>
      <c r="HA15" s="106">
        <f t="shared" ca="1" si="495"/>
        <v>9865918.2118503843</v>
      </c>
      <c r="HB15" s="106">
        <f t="shared" ca="1" si="495"/>
        <v>9957776.4344345108</v>
      </c>
      <c r="HC15" s="106">
        <f t="shared" ca="1" si="495"/>
        <v>10050506.927680969</v>
      </c>
      <c r="HD15" s="106">
        <f t="shared" ca="1" si="495"/>
        <v>10144118.164719453</v>
      </c>
      <c r="HE15" s="106">
        <f t="shared" ca="1" si="495"/>
        <v>10238618.703071667</v>
      </c>
      <c r="HF15" s="106">
        <f t="shared" ca="1" si="495"/>
        <v>10334017.185514223</v>
      </c>
      <c r="HG15" s="106">
        <f t="shared" ca="1" si="495"/>
        <v>10430322.340950577</v>
      </c>
      <c r="HH15" s="106">
        <f t="shared" ca="1" si="495"/>
        <v>10527542.98529212</v>
      </c>
      <c r="HI15" s="106">
        <f t="shared" ca="1" si="495"/>
        <v>10625688.022348545</v>
      </c>
      <c r="HJ15" s="106">
        <f t="shared" ca="1" si="495"/>
        <v>10724766.444727527</v>
      </c>
      <c r="HK15" s="106">
        <f t="shared" ca="1" si="495"/>
        <v>10824787.334743895</v>
      </c>
      <c r="HL15" s="106">
        <f t="shared" ca="1" si="495"/>
        <v>10925759.865338324</v>
      </c>
      <c r="HM15" s="106">
        <f t="shared" ca="1" si="495"/>
        <v>11027693.301005714</v>
      </c>
      <c r="HN15" s="106">
        <f t="shared" ca="1" si="495"/>
        <v>11130596.998733308</v>
      </c>
      <c r="HO15" s="106">
        <f t="shared" ca="1" si="495"/>
        <v>11234480.408948686</v>
      </c>
      <c r="HP15" s="106">
        <f t="shared" ca="1" si="495"/>
        <v>11339353.076477736</v>
      </c>
      <c r="HQ15" s="106">
        <f t="shared" ca="1" si="495"/>
        <v>11445224.641512696</v>
      </c>
      <c r="HR15" s="106">
        <f t="shared" ca="1" si="495"/>
        <v>11552104.840590388</v>
      </c>
      <c r="HS15" s="106">
        <f t="shared" ca="1" si="495"/>
        <v>11660003.50758075</v>
      </c>
      <c r="HT15" s="106">
        <f t="shared" ca="1" si="495"/>
        <v>11768930.574685793</v>
      </c>
      <c r="HU15" s="106">
        <f t="shared" ca="1" si="495"/>
        <v>11878896.073449055</v>
      </c>
      <c r="HV15" s="106">
        <f t="shared" ca="1" si="495"/>
        <v>11989910.135775706</v>
      </c>
      <c r="HW15" s="106">
        <f t="shared" ca="1" si="495"/>
        <v>12101982.9949634</v>
      </c>
      <c r="HX15" s="106">
        <f t="shared" ca="1" si="495"/>
        <v>12215124.986744011</v>
      </c>
      <c r="HY15" s="106">
        <f t="shared" ca="1" si="495"/>
        <v>12329346.550336305</v>
      </c>
      <c r="HZ15" s="106">
        <f t="shared" ca="1" si="495"/>
        <v>12444658.229509788</v>
      </c>
      <c r="IA15" s="106">
        <f t="shared" ca="1" si="495"/>
        <v>12561070.673659699</v>
      </c>
      <c r="IB15" s="106">
        <f t="shared" ca="1" si="495"/>
        <v>12678594.638893412</v>
      </c>
      <c r="IC15" s="106">
        <f t="shared" ca="1" si="495"/>
        <v>12797240.989128266</v>
      </c>
      <c r="ID15" s="106">
        <f t="shared" ca="1" si="495"/>
        <v>12917020.697200995</v>
      </c>
      <c r="IE15" s="106">
        <f t="shared" ca="1" si="495"/>
        <v>13037944.845988881</v>
      </c>
      <c r="IF15" s="106">
        <f t="shared" ca="1" si="495"/>
        <v>13160024.629542753</v>
      </c>
      <c r="IG15" s="106">
        <f t="shared" ca="1" si="495"/>
        <v>13283271.354231933</v>
      </c>
      <c r="IH15" s="106">
        <f t="shared" ca="1" si="495"/>
        <v>13407696.439901318</v>
      </c>
    </row>
    <row r="16" spans="1:242" x14ac:dyDescent="0.3">
      <c r="A16" s="105" t="s">
        <v>6</v>
      </c>
      <c r="B16" s="106"/>
      <c r="C16" s="106">
        <f ca="1">+C4+C10</f>
        <v>12024762.643008854</v>
      </c>
      <c r="D16" s="106">
        <f t="shared" ref="D16:BO16" ca="1" si="496">+D4+D10</f>
        <v>12011142.044145236</v>
      </c>
      <c r="E16" s="106">
        <f t="shared" ca="1" si="496"/>
        <v>11997396.858160127</v>
      </c>
      <c r="F16" s="106">
        <f t="shared" ca="1" si="496"/>
        <v>11983525.926924787</v>
      </c>
      <c r="G16" s="106">
        <f t="shared" ca="1" si="496"/>
        <v>11969528.081333887</v>
      </c>
      <c r="H16" s="106">
        <f t="shared" ca="1" si="496"/>
        <v>11955402.141199075</v>
      </c>
      <c r="I16" s="106">
        <f t="shared" ca="1" si="496"/>
        <v>11941146.915141551</v>
      </c>
      <c r="J16" s="106">
        <f t="shared" ca="1" si="496"/>
        <v>11926761.200483531</v>
      </c>
      <c r="K16" s="106">
        <f t="shared" ca="1" si="496"/>
        <v>11912243.783138646</v>
      </c>
      <c r="L16" s="106">
        <f t="shared" ca="1" si="496"/>
        <v>11897593.437501252</v>
      </c>
      <c r="M16" s="106">
        <f t="shared" ca="1" si="496"/>
        <v>11882808.926334634</v>
      </c>
      <c r="N16" s="106">
        <f t="shared" ca="1" si="496"/>
        <v>11867889.000658115</v>
      </c>
      <c r="O16" s="106">
        <f t="shared" ca="1" si="496"/>
        <v>11852832.399633003</v>
      </c>
      <c r="P16" s="106">
        <f t="shared" ca="1" si="496"/>
        <v>11837637.85044745</v>
      </c>
      <c r="Q16" s="106">
        <f t="shared" ca="1" si="496"/>
        <v>11822304.068200123</v>
      </c>
      <c r="R16" s="106">
        <f t="shared" ca="1" si="496"/>
        <v>11806829.755782746</v>
      </c>
      <c r="S16" s="106">
        <f t="shared" ca="1" si="496"/>
        <v>11791213.603761462</v>
      </c>
      <c r="T16" s="106">
        <f t="shared" ca="1" si="496"/>
        <v>11775454.290257005</v>
      </c>
      <c r="U16" s="106">
        <f t="shared" ca="1" si="496"/>
        <v>11759550.480823677</v>
      </c>
      <c r="V16" s="106">
        <f t="shared" ca="1" si="496"/>
        <v>11743500.828327145</v>
      </c>
      <c r="W16" s="106">
        <f t="shared" ca="1" si="496"/>
        <v>11727303.972820982</v>
      </c>
      <c r="X16" s="106">
        <f t="shared" ca="1" si="496"/>
        <v>11710958.541421996</v>
      </c>
      <c r="Y16" s="106">
        <f t="shared" ca="1" si="496"/>
        <v>11694463.148184318</v>
      </c>
      <c r="Z16" s="106">
        <f t="shared" ca="1" si="496"/>
        <v>11677816.393972227</v>
      </c>
      <c r="AA16" s="106">
        <f t="shared" ca="1" si="496"/>
        <v>11661016.866331698</v>
      </c>
      <c r="AB16" s="106">
        <f t="shared" ca="1" si="496"/>
        <v>11644063.139360689</v>
      </c>
      <c r="AC16" s="106">
        <f t="shared" ca="1" si="496"/>
        <v>11626953.773578104</v>
      </c>
      <c r="AD16" s="106">
        <f t="shared" ca="1" si="496"/>
        <v>11609687.315791465</v>
      </c>
      <c r="AE16" s="106">
        <f t="shared" ca="1" si="496"/>
        <v>11592262.298963271</v>
      </c>
      <c r="AF16" s="106">
        <f t="shared" ca="1" si="496"/>
        <v>11574677.242075989</v>
      </c>
      <c r="AG16" s="106">
        <f t="shared" ca="1" si="496"/>
        <v>11556930.649995718</v>
      </c>
      <c r="AH16" s="106">
        <f t="shared" ca="1" si="496"/>
        <v>11539021.013334496</v>
      </c>
      <c r="AI16" s="106">
        <f t="shared" ca="1" si="496"/>
        <v>11520946.808311203</v>
      </c>
      <c r="AJ16" s="106">
        <f t="shared" ca="1" si="496"/>
        <v>11502706.496611102</v>
      </c>
      <c r="AK16" s="106">
        <f t="shared" ca="1" si="496"/>
        <v>11484298.525243942</v>
      </c>
      <c r="AL16" s="106">
        <f t="shared" ca="1" si="496"/>
        <v>11465721.326400667</v>
      </c>
      <c r="AM16" s="106">
        <f t="shared" ca="1" si="496"/>
        <v>11446973.317308694</v>
      </c>
      <c r="AN16" s="106">
        <f t="shared" ca="1" si="496"/>
        <v>11428052.900085691</v>
      </c>
      <c r="AO16" s="106">
        <f t="shared" ca="1" si="496"/>
        <v>11408958.461591968</v>
      </c>
      <c r="AP16" s="106">
        <f t="shared" ca="1" si="496"/>
        <v>11389688.373281311</v>
      </c>
      <c r="AQ16" s="106">
        <f t="shared" ca="1" si="496"/>
        <v>11370240.991050377</v>
      </c>
      <c r="AR16" s="106">
        <f t="shared" ca="1" si="496"/>
        <v>11350614.655086555</v>
      </c>
      <c r="AS16" s="106">
        <f t="shared" ca="1" si="496"/>
        <v>11330807.68971429</v>
      </c>
      <c r="AT16" s="106">
        <f t="shared" ca="1" si="496"/>
        <v>11310818.403239897</v>
      </c>
      <c r="AU16" s="106">
        <f t="shared" ca="1" si="496"/>
        <v>11290645.087794784</v>
      </c>
      <c r="AV16" s="106">
        <f t="shared" ca="1" si="496"/>
        <v>11270286.01917712</v>
      </c>
      <c r="AW16" s="106">
        <f t="shared" ca="1" si="496"/>
        <v>11249739.456691917</v>
      </c>
      <c r="AX16" s="106">
        <f t="shared" ca="1" si="496"/>
        <v>11229003.642989483</v>
      </c>
      <c r="AY16" s="106">
        <f t="shared" ca="1" si="496"/>
        <v>11208076.803902268</v>
      </c>
      <c r="AZ16" s="106">
        <f t="shared" ca="1" si="496"/>
        <v>11186957.148280088</v>
      </c>
      <c r="BA16" s="106">
        <f t="shared" ca="1" si="496"/>
        <v>11165642.867823649</v>
      </c>
      <c r="BB16" s="106">
        <f t="shared" ca="1" si="496"/>
        <v>11144132.136916425</v>
      </c>
      <c r="BC16" s="106">
        <f t="shared" ca="1" si="496"/>
        <v>11122423.112454858</v>
      </c>
      <c r="BD16" s="106">
        <f t="shared" ca="1" si="496"/>
        <v>11100513.933676811</v>
      </c>
      <c r="BE16" s="106">
        <f t="shared" ca="1" si="496"/>
        <v>11078402.721988333</v>
      </c>
      <c r="BF16" s="106">
        <f t="shared" ca="1" si="496"/>
        <v>11056087.580788648</v>
      </c>
      <c r="BG16" s="106">
        <f t="shared" ca="1" si="496"/>
        <v>11033566.59529341</v>
      </c>
      <c r="BH16" s="106">
        <f t="shared" ca="1" si="496"/>
        <v>11010837.832356161</v>
      </c>
      <c r="BI16" s="106">
        <f t="shared" ca="1" si="496"/>
        <v>10987899.340287993</v>
      </c>
      <c r="BJ16" s="106">
        <f t="shared" ca="1" si="496"/>
        <v>10964749.14867539</v>
      </c>
      <c r="BK16" s="106">
        <f t="shared" ca="1" si="496"/>
        <v>10941385.268196249</v>
      </c>
      <c r="BL16" s="106">
        <f t="shared" ca="1" si="496"/>
        <v>10917805.690434027</v>
      </c>
      <c r="BM16" s="106">
        <f t="shared" ca="1" si="496"/>
        <v>10894008.387690019</v>
      </c>
      <c r="BN16" s="106">
        <f t="shared" ca="1" si="496"/>
        <v>10869991.312793758</v>
      </c>
      <c r="BO16" s="106">
        <f t="shared" ca="1" si="496"/>
        <v>10845752.398911471</v>
      </c>
      <c r="BP16" s="106">
        <f t="shared" ref="BP16:DR16" ca="1" si="497">+BP4+BP10</f>
        <v>10821289.559352636</v>
      </c>
      <c r="BQ16" s="106">
        <f t="shared" ca="1" si="497"/>
        <v>10796600.687374558</v>
      </c>
      <c r="BR16" s="106">
        <f t="shared" ca="1" si="497"/>
        <v>10771683.655984992</v>
      </c>
      <c r="BS16" s="106">
        <f t="shared" ca="1" si="497"/>
        <v>10746536.317742757</v>
      </c>
      <c r="BT16" s="106">
        <f t="shared" ca="1" si="497"/>
        <v>10721156.504556343</v>
      </c>
      <c r="BU16" s="106">
        <f t="shared" ca="1" si="497"/>
        <v>10695542.027480483</v>
      </c>
      <c r="BV16" s="106">
        <f t="shared" ca="1" si="497"/>
        <v>10669690.676510666</v>
      </c>
      <c r="BW16" s="106">
        <f t="shared" ca="1" si="497"/>
        <v>10643600.220375575</v>
      </c>
      <c r="BX16" s="106">
        <f t="shared" ca="1" si="497"/>
        <v>10617268.406327423</v>
      </c>
      <c r="BY16" s="106">
        <f t="shared" ca="1" si="497"/>
        <v>10590692.959930163</v>
      </c>
      <c r="BZ16" s="106">
        <f t="shared" ca="1" si="497"/>
        <v>10563871.584845569</v>
      </c>
      <c r="CA16" s="106">
        <f t="shared" ca="1" si="497"/>
        <v>10536801.962617133</v>
      </c>
      <c r="CB16" s="106">
        <f t="shared" ca="1" si="497"/>
        <v>10509481.752451792</v>
      </c>
      <c r="CC16" s="106">
        <f t="shared" ca="1" si="497"/>
        <v>10481908.590999432</v>
      </c>
      <c r="CD16" s="106">
        <f t="shared" ca="1" si="497"/>
        <v>10454080.09213016</v>
      </c>
      <c r="CE16" s="106">
        <f t="shared" ca="1" si="497"/>
        <v>10425993.846709322</v>
      </c>
      <c r="CF16" s="106">
        <f t="shared" ca="1" si="497"/>
        <v>10397647.422370244</v>
      </c>
      <c r="CG16" s="106">
        <f t="shared" ca="1" si="497"/>
        <v>10369038.363284655</v>
      </c>
      <c r="CH16" s="106">
        <f t="shared" ca="1" si="497"/>
        <v>10340164.189930797</v>
      </c>
      <c r="CI16" s="106">
        <f t="shared" ca="1" si="497"/>
        <v>10311022.398859177</v>
      </c>
      <c r="CJ16" s="106">
        <f t="shared" ca="1" si="497"/>
        <v>10281610.46245594</v>
      </c>
      <c r="CK16" s="106">
        <f t="shared" ca="1" si="497"/>
        <v>10251925.828703837</v>
      </c>
      <c r="CL16" s="106">
        <f t="shared" ca="1" si="497"/>
        <v>10221965.920940779</v>
      </c>
      <c r="CM16" s="106">
        <f t="shared" ca="1" si="497"/>
        <v>10191728.137615925</v>
      </c>
      <c r="CN16" s="106">
        <f t="shared" ca="1" si="497"/>
        <v>10161209.852043299</v>
      </c>
      <c r="CO16" s="106">
        <f t="shared" ca="1" si="497"/>
        <v>10130408.412152907</v>
      </c>
      <c r="CP16" s="106">
        <f t="shared" ca="1" si="497"/>
        <v>10099321.140239315</v>
      </c>
      <c r="CQ16" s="106">
        <f t="shared" ca="1" si="497"/>
        <v>10067945.332707679</v>
      </c>
      <c r="CR16" s="106">
        <f t="shared" ca="1" si="497"/>
        <v>10036278.259817189</v>
      </c>
      <c r="CS16" s="106">
        <f t="shared" ca="1" si="497"/>
        <v>10004317.165421899</v>
      </c>
      <c r="CT16" s="106">
        <f t="shared" ca="1" si="497"/>
        <v>9972059.2667089365</v>
      </c>
      <c r="CU16" s="106">
        <f t="shared" ca="1" si="497"/>
        <v>9939501.7539340295</v>
      </c>
      <c r="CV16" s="106">
        <f t="shared" ca="1" si="497"/>
        <v>9906641.7901543416</v>
      </c>
      <c r="CW16" s="106">
        <f t="shared" ca="1" si="497"/>
        <v>9873476.5109586045</v>
      </c>
      <c r="CX16" s="106">
        <f t="shared" ca="1" si="497"/>
        <v>9840003.0241944846</v>
      </c>
      <c r="CY16" s="106">
        <f t="shared" ca="1" si="497"/>
        <v>9806218.4096931778</v>
      </c>
      <c r="CZ16" s="106">
        <f t="shared" ca="1" si="497"/>
        <v>9772119.7189911976</v>
      </c>
      <c r="DA16" s="106">
        <f t="shared" ca="1" si="497"/>
        <v>9737703.9750493318</v>
      </c>
      <c r="DB16" s="106">
        <f t="shared" ca="1" si="497"/>
        <v>9702968.171968719</v>
      </c>
      <c r="DC16" s="106">
        <f t="shared" ca="1" si="497"/>
        <v>9667909.274704054</v>
      </c>
      <c r="DD16" s="106">
        <f t="shared" ca="1" si="497"/>
        <v>9632524.2187738363</v>
      </c>
      <c r="DE16" s="106">
        <f t="shared" ca="1" si="497"/>
        <v>9596809.9099676926</v>
      </c>
      <c r="DF16" s="106">
        <f t="shared" ca="1" si="497"/>
        <v>9560763.2240506895</v>
      </c>
      <c r="DG16" s="106">
        <f t="shared" ca="1" si="497"/>
        <v>9524381.0064646378</v>
      </c>
      <c r="DH16" s="106">
        <f t="shared" ca="1" si="497"/>
        <v>9487660.0720263459</v>
      </c>
      <c r="DI16" s="106">
        <f t="shared" ca="1" si="497"/>
        <v>9450597.2046227846</v>
      </c>
      <c r="DJ16" s="106">
        <f t="shared" ca="1" si="497"/>
        <v>9413189.156903144</v>
      </c>
      <c r="DK16" s="106">
        <f t="shared" ca="1" si="497"/>
        <v>9375432.6499677412</v>
      </c>
      <c r="DL16" s="106">
        <f t="shared" ca="1" si="497"/>
        <v>9337324.3730537463</v>
      </c>
      <c r="DM16" s="106">
        <f t="shared" ca="1" si="497"/>
        <v>9298860.9832176864</v>
      </c>
      <c r="DN16" s="106">
        <f t="shared" ca="1" si="497"/>
        <v>9260039.1050147265</v>
      </c>
      <c r="DO16" s="106">
        <f t="shared" ca="1" si="497"/>
        <v>9220855.330174638</v>
      </c>
      <c r="DP16" s="106">
        <f t="shared" ca="1" si="497"/>
        <v>9181306.2172744758</v>
      </c>
      <c r="DQ16" s="106">
        <f t="shared" ca="1" si="497"/>
        <v>9141388.2914078832</v>
      </c>
      <c r="DR16" s="106">
        <f t="shared" ca="1" si="497"/>
        <v>9101098.043851031</v>
      </c>
      <c r="DS16" s="106">
        <f t="shared" ref="DS16:FV16" ca="1" si="498">+DS4+DS10</f>
        <v>9060431.9317251239</v>
      </c>
      <c r="DT16" s="106">
        <f t="shared" ca="1" si="498"/>
        <v>9019386.3776554465</v>
      </c>
      <c r="DU16" s="106">
        <f t="shared" ca="1" si="498"/>
        <v>8977957.7694269195</v>
      </c>
      <c r="DV16" s="106">
        <f t="shared" ca="1" si="498"/>
        <v>8936142.4596361313</v>
      </c>
      <c r="DW16" s="106">
        <f t="shared" ca="1" si="498"/>
        <v>8893936.7653397862</v>
      </c>
      <c r="DX16" s="106">
        <f t="shared" ca="1" si="498"/>
        <v>8851336.9676995575</v>
      </c>
      <c r="DY16" s="106">
        <f t="shared" ca="1" si="498"/>
        <v>8808339.3116233051</v>
      </c>
      <c r="DZ16" s="106">
        <f t="shared" ca="1" si="498"/>
        <v>8764940.0054025836</v>
      </c>
      <c r="EA16" s="106">
        <f t="shared" ca="1" si="498"/>
        <v>8721135.2203464676</v>
      </c>
      <c r="EB16" s="106">
        <f t="shared" ca="1" si="498"/>
        <v>8676921.0904115755</v>
      </c>
      <c r="EC16" s="106">
        <f t="shared" ca="1" si="498"/>
        <v>8632293.7118283343</v>
      </c>
      <c r="ED16" s="106">
        <f t="shared" ca="1" si="498"/>
        <v>8587249.1427233722</v>
      </c>
      <c r="EE16" s="106">
        <f t="shared" ca="1" si="498"/>
        <v>8541783.4027380534</v>
      </c>
      <c r="EF16" s="106">
        <f t="shared" ca="1" si="498"/>
        <v>8495892.4726430774</v>
      </c>
      <c r="EG16" s="106">
        <f t="shared" ca="1" si="498"/>
        <v>8449572.2939491253</v>
      </c>
      <c r="EH16" s="106">
        <f t="shared" ca="1" si="498"/>
        <v>8402818.7685134951</v>
      </c>
      <c r="EI16" s="106">
        <f t="shared" ca="1" si="498"/>
        <v>8355627.7581426958</v>
      </c>
      <c r="EJ16" s="106">
        <f t="shared" ca="1" si="498"/>
        <v>8307995.0841909507</v>
      </c>
      <c r="EK16" s="106">
        <f t="shared" ca="1" si="498"/>
        <v>8259916.5271545677</v>
      </c>
      <c r="EL16" s="106">
        <f t="shared" ca="1" si="498"/>
        <v>8211387.8262621332</v>
      </c>
      <c r="EM16" s="106">
        <f t="shared" ca="1" si="498"/>
        <v>8162404.6790604889</v>
      </c>
      <c r="EN16" s="106">
        <f t="shared" ca="1" si="498"/>
        <v>8112962.7409964353</v>
      </c>
      <c r="EO16" s="106">
        <f t="shared" ca="1" si="498"/>
        <v>8063057.624994142</v>
      </c>
      <c r="EP16" s="106">
        <f t="shared" ca="1" si="498"/>
        <v>8012684.9010281852</v>
      </c>
      <c r="EQ16" s="106">
        <f t="shared" ca="1" si="498"/>
        <v>7961840.095692195</v>
      </c>
      <c r="ER16" s="106">
        <f t="shared" ca="1" si="498"/>
        <v>7910518.691763049</v>
      </c>
      <c r="ES16" s="106">
        <f t="shared" ca="1" si="498"/>
        <v>7858716.1277605714</v>
      </c>
      <c r="ET16" s="106">
        <f t="shared" ca="1" si="498"/>
        <v>7806427.7975026965</v>
      </c>
      <c r="EU16" s="106">
        <f t="shared" ca="1" si="498"/>
        <v>7753649.0496560298</v>
      </c>
      <c r="EV16" s="106">
        <f t="shared" ca="1" si="498"/>
        <v>7700375.1872817837</v>
      </c>
      <c r="EW16" s="106">
        <f t="shared" ca="1" si="498"/>
        <v>7646601.4673770042</v>
      </c>
      <c r="EX16" s="106">
        <f t="shared" ca="1" si="498"/>
        <v>7592323.1004110901</v>
      </c>
      <c r="EY16" s="106">
        <f t="shared" ca="1" si="498"/>
        <v>7537535.2498574927</v>
      </c>
      <c r="EZ16" s="106">
        <f t="shared" ca="1" si="498"/>
        <v>7482233.0317205954</v>
      </c>
      <c r="FA16" s="106">
        <f t="shared" ca="1" si="498"/>
        <v>7426411.5140576959</v>
      </c>
      <c r="FB16" s="106">
        <f t="shared" ca="1" si="498"/>
        <v>7370065.7164960504</v>
      </c>
      <c r="FC16" s="106">
        <f t="shared" ca="1" si="498"/>
        <v>7313190.6097449195</v>
      </c>
      <c r="FD16" s="106">
        <f t="shared" ca="1" si="498"/>
        <v>7255781.1151025649</v>
      </c>
      <c r="FE16" s="106">
        <f t="shared" ca="1" si="498"/>
        <v>7197832.1039581541</v>
      </c>
      <c r="FF16" s="106">
        <f t="shared" ca="1" si="498"/>
        <v>7139338.3972884938</v>
      </c>
      <c r="FG16" s="106">
        <f t="shared" ca="1" si="498"/>
        <v>7080294.7651495738</v>
      </c>
      <c r="FH16" s="106">
        <f t="shared" ca="1" si="498"/>
        <v>7020695.926162825</v>
      </c>
      <c r="FI16" s="106">
        <f t="shared" ca="1" si="498"/>
        <v>6960536.546996071</v>
      </c>
      <c r="FJ16" s="106">
        <f t="shared" ca="1" si="498"/>
        <v>6899811.2418390922</v>
      </c>
      <c r="FK16" s="106">
        <f t="shared" ca="1" si="498"/>
        <v>6838514.5718737626</v>
      </c>
      <c r="FL16" s="106">
        <f t="shared" ca="1" si="498"/>
        <v>6776641.0447386857</v>
      </c>
      <c r="FM16" s="106">
        <f t="shared" ca="1" si="498"/>
        <v>6714185.1139882877</v>
      </c>
      <c r="FN16" s="106">
        <f t="shared" ca="1" si="498"/>
        <v>6651141.1785462908</v>
      </c>
      <c r="FO16" s="106">
        <f t="shared" ca="1" si="498"/>
        <v>6587503.5821535289</v>
      </c>
      <c r="FP16" s="106">
        <f t="shared" ca="1" si="498"/>
        <v>6523266.6128100138</v>
      </c>
      <c r="FQ16" s="106">
        <f t="shared" ca="1" si="498"/>
        <v>6458424.5022112327</v>
      </c>
      <c r="FR16" s="106">
        <f t="shared" ca="1" si="498"/>
        <v>6392971.4251785781</v>
      </c>
      <c r="FS16" s="106">
        <f t="shared" ca="1" si="498"/>
        <v>6326901.4990838645</v>
      </c>
      <c r="FT16" s="106">
        <f t="shared" ca="1" si="498"/>
        <v>6260208.7832678678</v>
      </c>
      <c r="FU16" s="106">
        <f t="shared" ca="1" si="498"/>
        <v>6192887.2784528267</v>
      </c>
      <c r="FV16" s="106">
        <f t="shared" ca="1" si="498"/>
        <v>6124930.9261488281</v>
      </c>
      <c r="FW16" s="106">
        <f t="shared" ref="FW16:IH16" ca="1" si="499">+FW4+FW10</f>
        <v>6056333.6080540307</v>
      </c>
      <c r="FX16" s="106">
        <f t="shared" ca="1" si="499"/>
        <v>5987089.1454486456</v>
      </c>
      <c r="FY16" s="106">
        <f t="shared" ca="1" si="499"/>
        <v>5917191.2985826125</v>
      </c>
      <c r="FZ16" s="106">
        <f t="shared" ca="1" si="499"/>
        <v>5846633.766056912</v>
      </c>
      <c r="GA16" s="106">
        <f t="shared" ca="1" si="499"/>
        <v>5775410.1841984242</v>
      </c>
      <c r="GB16" s="106">
        <f t="shared" ca="1" si="499"/>
        <v>5703514.1264282959</v>
      </c>
      <c r="GC16" s="106">
        <f t="shared" ca="1" si="499"/>
        <v>5630939.1026237197</v>
      </c>
      <c r="GD16" s="106">
        <f t="shared" ca="1" si="499"/>
        <v>5557678.5584730711</v>
      </c>
      <c r="GE16" s="106">
        <f t="shared" ca="1" si="499"/>
        <v>5483725.8748243172</v>
      </c>
      <c r="GF16" s="106">
        <f t="shared" ca="1" si="499"/>
        <v>5409074.3670266494</v>
      </c>
      <c r="GG16" s="106">
        <f t="shared" ca="1" si="499"/>
        <v>5333717.2842652416</v>
      </c>
      <c r="GH16" s="106">
        <f t="shared" ca="1" si="499"/>
        <v>5257647.808889077</v>
      </c>
      <c r="GI16" s="106">
        <f t="shared" ca="1" si="499"/>
        <v>5180859.0557317641</v>
      </c>
      <c r="GJ16" s="106">
        <f t="shared" ca="1" si="499"/>
        <v>5103344.0714252628</v>
      </c>
      <c r="GK16" s="106">
        <f t="shared" ca="1" si="499"/>
        <v>5025095.833706459</v>
      </c>
      <c r="GL16" s="106">
        <f t="shared" ca="1" si="499"/>
        <v>4946107.2507164879</v>
      </c>
      <c r="GM16" s="106">
        <f t="shared" ca="1" si="499"/>
        <v>4866371.1602927493</v>
      </c>
      <c r="GN16" s="106">
        <f t="shared" ca="1" si="499"/>
        <v>4785880.3292535348</v>
      </c>
      <c r="GO16" s="106">
        <f t="shared" ca="1" si="499"/>
        <v>4704627.4526751675</v>
      </c>
      <c r="GP16" s="106">
        <f t="shared" ca="1" si="499"/>
        <v>4622605.1531616012</v>
      </c>
      <c r="GQ16" s="106">
        <f t="shared" ca="1" si="499"/>
        <v>4539805.9801063817</v>
      </c>
      <c r="GR16" s="106">
        <f t="shared" ca="1" si="499"/>
        <v>4456222.4089468895</v>
      </c>
      <c r="GS16" s="106">
        <f t="shared" ca="1" si="499"/>
        <v>4371846.8404107857</v>
      </c>
      <c r="GT16" s="106">
        <f t="shared" ca="1" si="499"/>
        <v>4286671.5997545812</v>
      </c>
      <c r="GU16" s="106">
        <f t="shared" ca="1" si="499"/>
        <v>4200688.9359942283</v>
      </c>
      <c r="GV16" s="106">
        <f t="shared" ca="1" si="499"/>
        <v>4113891.0211276701</v>
      </c>
      <c r="GW16" s="106">
        <f t="shared" ca="1" si="499"/>
        <v>4026269.9493492474</v>
      </c>
      <c r="GX16" s="106">
        <f t="shared" ca="1" si="499"/>
        <v>3937817.73625588</v>
      </c>
      <c r="GY16" s="106">
        <f t="shared" ca="1" si="499"/>
        <v>3848526.318044933</v>
      </c>
      <c r="GZ16" s="106">
        <f t="shared" ca="1" si="499"/>
        <v>3758387.5507036811</v>
      </c>
      <c r="HA16" s="106">
        <f t="shared" ca="1" si="499"/>
        <v>3667393.209190282</v>
      </c>
      <c r="HB16" s="106">
        <f t="shared" ca="1" si="499"/>
        <v>3575534.9866061555</v>
      </c>
      <c r="HC16" s="106">
        <f t="shared" ca="1" si="499"/>
        <v>3482804.4933596971</v>
      </c>
      <c r="HD16" s="106">
        <f t="shared" ca="1" si="499"/>
        <v>3389193.2563212146</v>
      </c>
      <c r="HE16" s="106">
        <f t="shared" ca="1" si="499"/>
        <v>3294692.7179690003</v>
      </c>
      <c r="HF16" s="106">
        <f t="shared" ca="1" si="499"/>
        <v>3199294.2355264435</v>
      </c>
      <c r="HG16" s="106">
        <f t="shared" ca="1" si="499"/>
        <v>3102989.0800900906</v>
      </c>
      <c r="HH16" s="106">
        <f t="shared" ca="1" si="499"/>
        <v>3005768.4357485459</v>
      </c>
      <c r="HI16" s="106">
        <f t="shared" ca="1" si="499"/>
        <v>2907623.3986921217</v>
      </c>
      <c r="HJ16" s="106">
        <f t="shared" ca="1" si="499"/>
        <v>2808544.9763131393</v>
      </c>
      <c r="HK16" s="106">
        <f t="shared" ca="1" si="499"/>
        <v>2708524.0862967721</v>
      </c>
      <c r="HL16" s="106">
        <f t="shared" ca="1" si="499"/>
        <v>2607551.5557023431</v>
      </c>
      <c r="HM16" s="106">
        <f t="shared" ca="1" si="499"/>
        <v>2505618.1200349536</v>
      </c>
      <c r="HN16" s="106">
        <f t="shared" ca="1" si="499"/>
        <v>2402714.4223073605</v>
      </c>
      <c r="HO16" s="106">
        <f t="shared" ca="1" si="499"/>
        <v>2298831.0120919812</v>
      </c>
      <c r="HP16" s="106">
        <f t="shared" ca="1" si="499"/>
        <v>2193958.344562931</v>
      </c>
      <c r="HQ16" s="106">
        <f t="shared" ca="1" si="499"/>
        <v>2088086.779527972</v>
      </c>
      <c r="HR16" s="106">
        <f t="shared" ca="1" si="499"/>
        <v>1981206.5804502817</v>
      </c>
      <c r="HS16" s="106">
        <f t="shared" ca="1" si="499"/>
        <v>1873307.913459918</v>
      </c>
      <c r="HT16" s="106">
        <f t="shared" ca="1" si="499"/>
        <v>1764380.8463548743</v>
      </c>
      <c r="HU16" s="106">
        <f t="shared" ca="1" si="499"/>
        <v>1654415.347591613</v>
      </c>
      <c r="HV16" s="106">
        <f t="shared" ca="1" si="499"/>
        <v>1543401.2852649626</v>
      </c>
      <c r="HW16" s="106">
        <f t="shared" ca="1" si="499"/>
        <v>1431328.4260772662</v>
      </c>
      <c r="HX16" s="106">
        <f t="shared" ca="1" si="499"/>
        <v>1318186.4342966578</v>
      </c>
      <c r="HY16" s="106">
        <f t="shared" ca="1" si="499"/>
        <v>1203964.870704361</v>
      </c>
      <c r="HZ16" s="106">
        <f t="shared" ca="1" si="499"/>
        <v>1088653.1915308796</v>
      </c>
      <c r="IA16" s="106">
        <f t="shared" ca="1" si="499"/>
        <v>972240.74738096737</v>
      </c>
      <c r="IB16" s="106">
        <f t="shared" ca="1" si="499"/>
        <v>854716.7821472534</v>
      </c>
      <c r="IC16" s="106">
        <f t="shared" ca="1" si="499"/>
        <v>736070.43191240064</v>
      </c>
      <c r="ID16" s="106">
        <f t="shared" ca="1" si="499"/>
        <v>616290.7238396724</v>
      </c>
      <c r="IE16" s="106">
        <f t="shared" ca="1" si="499"/>
        <v>495366.57505178498</v>
      </c>
      <c r="IF16" s="106">
        <f t="shared" ca="1" si="499"/>
        <v>373286.7914979143</v>
      </c>
      <c r="IG16" s="106">
        <f t="shared" ca="1" si="499"/>
        <v>250040.06680873365</v>
      </c>
      <c r="IH16" s="106">
        <f t="shared" ca="1" si="499"/>
        <v>125614.98113934937</v>
      </c>
    </row>
    <row r="17" spans="1:242" x14ac:dyDescent="0.3">
      <c r="A17" s="105" t="s">
        <v>7</v>
      </c>
      <c r="B17" s="106"/>
      <c r="C17" s="106">
        <f ca="1">+C5+C11</f>
        <v>13533311.421040667</v>
      </c>
      <c r="D17" s="106">
        <f t="shared" ref="D17:BO17" ca="1" si="500">+D5+D11</f>
        <v>13533311.421040667</v>
      </c>
      <c r="E17" s="106">
        <f t="shared" ca="1" si="500"/>
        <v>13533311.421040667</v>
      </c>
      <c r="F17" s="106">
        <f t="shared" ca="1" si="500"/>
        <v>13533311.421040667</v>
      </c>
      <c r="G17" s="106">
        <f t="shared" ca="1" si="500"/>
        <v>13533311.421040667</v>
      </c>
      <c r="H17" s="106">
        <f t="shared" ca="1" si="500"/>
        <v>13533311.421040667</v>
      </c>
      <c r="I17" s="106">
        <f t="shared" ca="1" si="500"/>
        <v>13533311.421040667</v>
      </c>
      <c r="J17" s="106">
        <f t="shared" ca="1" si="500"/>
        <v>13533311.421040667</v>
      </c>
      <c r="K17" s="106">
        <f t="shared" ca="1" si="500"/>
        <v>13533311.421040667</v>
      </c>
      <c r="L17" s="106">
        <f t="shared" ca="1" si="500"/>
        <v>13533311.421040667</v>
      </c>
      <c r="M17" s="106">
        <f t="shared" ca="1" si="500"/>
        <v>13533311.421040667</v>
      </c>
      <c r="N17" s="106">
        <f t="shared" ca="1" si="500"/>
        <v>13533311.421040667</v>
      </c>
      <c r="O17" s="106">
        <f t="shared" ca="1" si="500"/>
        <v>13533311.421040667</v>
      </c>
      <c r="P17" s="106">
        <f t="shared" ca="1" si="500"/>
        <v>13533311.421040667</v>
      </c>
      <c r="Q17" s="106">
        <f t="shared" ca="1" si="500"/>
        <v>13533311.421040667</v>
      </c>
      <c r="R17" s="106">
        <f t="shared" ca="1" si="500"/>
        <v>13533311.421040667</v>
      </c>
      <c r="S17" s="106">
        <f t="shared" ca="1" si="500"/>
        <v>13533311.421040667</v>
      </c>
      <c r="T17" s="106">
        <f t="shared" ca="1" si="500"/>
        <v>13533311.421040667</v>
      </c>
      <c r="U17" s="106">
        <f t="shared" ca="1" si="500"/>
        <v>13533311.421040667</v>
      </c>
      <c r="V17" s="106">
        <f t="shared" ca="1" si="500"/>
        <v>13533311.421040667</v>
      </c>
      <c r="W17" s="106">
        <f t="shared" ca="1" si="500"/>
        <v>13533311.421040667</v>
      </c>
      <c r="X17" s="106">
        <f t="shared" ca="1" si="500"/>
        <v>13533311.421040667</v>
      </c>
      <c r="Y17" s="106">
        <f t="shared" ca="1" si="500"/>
        <v>13533311.421040667</v>
      </c>
      <c r="Z17" s="106">
        <f t="shared" ca="1" si="500"/>
        <v>13533311.421040667</v>
      </c>
      <c r="AA17" s="106">
        <f t="shared" ca="1" si="500"/>
        <v>13533311.421040667</v>
      </c>
      <c r="AB17" s="106">
        <f t="shared" ca="1" si="500"/>
        <v>13533311.421040667</v>
      </c>
      <c r="AC17" s="106">
        <f t="shared" ca="1" si="500"/>
        <v>13533311.421040667</v>
      </c>
      <c r="AD17" s="106">
        <f t="shared" ca="1" si="500"/>
        <v>13533311.421040667</v>
      </c>
      <c r="AE17" s="106">
        <f t="shared" ca="1" si="500"/>
        <v>13533311.421040667</v>
      </c>
      <c r="AF17" s="106">
        <f t="shared" ca="1" si="500"/>
        <v>13533311.421040667</v>
      </c>
      <c r="AG17" s="106">
        <f t="shared" ca="1" si="500"/>
        <v>13533311.421040667</v>
      </c>
      <c r="AH17" s="106">
        <f t="shared" ca="1" si="500"/>
        <v>13533311.421040667</v>
      </c>
      <c r="AI17" s="106">
        <f t="shared" ca="1" si="500"/>
        <v>13533311.421040667</v>
      </c>
      <c r="AJ17" s="106">
        <f t="shared" ca="1" si="500"/>
        <v>13533311.421040667</v>
      </c>
      <c r="AK17" s="106">
        <f t="shared" ca="1" si="500"/>
        <v>13533311.421040667</v>
      </c>
      <c r="AL17" s="106">
        <f t="shared" ca="1" si="500"/>
        <v>13533311.421040667</v>
      </c>
      <c r="AM17" s="106">
        <f t="shared" ca="1" si="500"/>
        <v>13533311.421040667</v>
      </c>
      <c r="AN17" s="106">
        <f t="shared" ca="1" si="500"/>
        <v>13533311.421040667</v>
      </c>
      <c r="AO17" s="106">
        <f t="shared" ca="1" si="500"/>
        <v>13533311.421040667</v>
      </c>
      <c r="AP17" s="106">
        <f t="shared" ca="1" si="500"/>
        <v>13533311.421040667</v>
      </c>
      <c r="AQ17" s="106">
        <f t="shared" ca="1" si="500"/>
        <v>13533311.421040667</v>
      </c>
      <c r="AR17" s="106">
        <f t="shared" ca="1" si="500"/>
        <v>13533311.421040667</v>
      </c>
      <c r="AS17" s="106">
        <f t="shared" ca="1" si="500"/>
        <v>13533311.421040667</v>
      </c>
      <c r="AT17" s="106">
        <f t="shared" ca="1" si="500"/>
        <v>13533311.421040667</v>
      </c>
      <c r="AU17" s="106">
        <f t="shared" ca="1" si="500"/>
        <v>13533311.421040667</v>
      </c>
      <c r="AV17" s="106">
        <f t="shared" ca="1" si="500"/>
        <v>13533311.421040667</v>
      </c>
      <c r="AW17" s="106">
        <f t="shared" ca="1" si="500"/>
        <v>13533311.421040667</v>
      </c>
      <c r="AX17" s="106">
        <f t="shared" ca="1" si="500"/>
        <v>13533311.421040667</v>
      </c>
      <c r="AY17" s="106">
        <f t="shared" ca="1" si="500"/>
        <v>13533311.421040667</v>
      </c>
      <c r="AZ17" s="106">
        <f t="shared" ca="1" si="500"/>
        <v>13533311.421040667</v>
      </c>
      <c r="BA17" s="106">
        <f t="shared" ca="1" si="500"/>
        <v>13533311.421040667</v>
      </c>
      <c r="BB17" s="106">
        <f t="shared" ca="1" si="500"/>
        <v>13533311.421040667</v>
      </c>
      <c r="BC17" s="106">
        <f t="shared" ca="1" si="500"/>
        <v>13533311.421040667</v>
      </c>
      <c r="BD17" s="106">
        <f t="shared" ca="1" si="500"/>
        <v>13533311.421040667</v>
      </c>
      <c r="BE17" s="106">
        <f t="shared" ca="1" si="500"/>
        <v>13533311.421040667</v>
      </c>
      <c r="BF17" s="106">
        <f t="shared" ca="1" si="500"/>
        <v>13533311.421040667</v>
      </c>
      <c r="BG17" s="106">
        <f t="shared" ca="1" si="500"/>
        <v>13533311.421040667</v>
      </c>
      <c r="BH17" s="106">
        <f t="shared" ca="1" si="500"/>
        <v>13533311.421040667</v>
      </c>
      <c r="BI17" s="106">
        <f t="shared" ca="1" si="500"/>
        <v>13533311.421040667</v>
      </c>
      <c r="BJ17" s="106">
        <f t="shared" ca="1" si="500"/>
        <v>13533311.421040667</v>
      </c>
      <c r="BK17" s="106">
        <f t="shared" ca="1" si="500"/>
        <v>13533311.421040667</v>
      </c>
      <c r="BL17" s="106">
        <f t="shared" ca="1" si="500"/>
        <v>13533311.421040667</v>
      </c>
      <c r="BM17" s="106">
        <f t="shared" ca="1" si="500"/>
        <v>13533311.421040667</v>
      </c>
      <c r="BN17" s="106">
        <f t="shared" ca="1" si="500"/>
        <v>13533311.421040667</v>
      </c>
      <c r="BO17" s="106">
        <f t="shared" ca="1" si="500"/>
        <v>13533311.421040667</v>
      </c>
      <c r="BP17" s="106">
        <f t="shared" ref="BP17:DR17" ca="1" si="501">+BP5+BP11</f>
        <v>13533311.421040667</v>
      </c>
      <c r="BQ17" s="106">
        <f t="shared" ca="1" si="501"/>
        <v>13533311.421040667</v>
      </c>
      <c r="BR17" s="106">
        <f t="shared" ca="1" si="501"/>
        <v>13533311.421040667</v>
      </c>
      <c r="BS17" s="106">
        <f t="shared" ca="1" si="501"/>
        <v>13533311.421040667</v>
      </c>
      <c r="BT17" s="106">
        <f t="shared" ca="1" si="501"/>
        <v>13533311.421040667</v>
      </c>
      <c r="BU17" s="106">
        <f t="shared" ca="1" si="501"/>
        <v>13533311.421040667</v>
      </c>
      <c r="BV17" s="106">
        <f t="shared" ca="1" si="501"/>
        <v>13533311.421040667</v>
      </c>
      <c r="BW17" s="106">
        <f t="shared" ca="1" si="501"/>
        <v>13533311.421040667</v>
      </c>
      <c r="BX17" s="106">
        <f t="shared" ca="1" si="501"/>
        <v>13533311.421040667</v>
      </c>
      <c r="BY17" s="106">
        <f t="shared" ca="1" si="501"/>
        <v>13533311.421040667</v>
      </c>
      <c r="BZ17" s="106">
        <f t="shared" ca="1" si="501"/>
        <v>13533311.421040667</v>
      </c>
      <c r="CA17" s="106">
        <f t="shared" ca="1" si="501"/>
        <v>13533311.421040667</v>
      </c>
      <c r="CB17" s="106">
        <f t="shared" ca="1" si="501"/>
        <v>13533311.421040667</v>
      </c>
      <c r="CC17" s="106">
        <f t="shared" ca="1" si="501"/>
        <v>13533311.421040667</v>
      </c>
      <c r="CD17" s="106">
        <f t="shared" ca="1" si="501"/>
        <v>13533311.421040667</v>
      </c>
      <c r="CE17" s="106">
        <f t="shared" ca="1" si="501"/>
        <v>13533311.421040667</v>
      </c>
      <c r="CF17" s="106">
        <f t="shared" ca="1" si="501"/>
        <v>13533311.421040667</v>
      </c>
      <c r="CG17" s="106">
        <f t="shared" ca="1" si="501"/>
        <v>13533311.421040667</v>
      </c>
      <c r="CH17" s="106">
        <f t="shared" ca="1" si="501"/>
        <v>13533311.421040667</v>
      </c>
      <c r="CI17" s="106">
        <f t="shared" ca="1" si="501"/>
        <v>13533311.421040667</v>
      </c>
      <c r="CJ17" s="106">
        <f t="shared" ca="1" si="501"/>
        <v>13533311.421040667</v>
      </c>
      <c r="CK17" s="106">
        <f t="shared" ca="1" si="501"/>
        <v>13533311.421040667</v>
      </c>
      <c r="CL17" s="106">
        <f t="shared" ca="1" si="501"/>
        <v>13533311.421040667</v>
      </c>
      <c r="CM17" s="106">
        <f t="shared" ca="1" si="501"/>
        <v>13533311.421040667</v>
      </c>
      <c r="CN17" s="106">
        <f t="shared" ca="1" si="501"/>
        <v>13533311.421040667</v>
      </c>
      <c r="CO17" s="106">
        <f t="shared" ca="1" si="501"/>
        <v>13533311.421040667</v>
      </c>
      <c r="CP17" s="106">
        <f t="shared" ca="1" si="501"/>
        <v>13533311.421040667</v>
      </c>
      <c r="CQ17" s="106">
        <f t="shared" ca="1" si="501"/>
        <v>13533311.421040667</v>
      </c>
      <c r="CR17" s="106">
        <f t="shared" ca="1" si="501"/>
        <v>13533311.421040667</v>
      </c>
      <c r="CS17" s="106">
        <f t="shared" ca="1" si="501"/>
        <v>13533311.421040667</v>
      </c>
      <c r="CT17" s="106">
        <f t="shared" ca="1" si="501"/>
        <v>13533311.421040667</v>
      </c>
      <c r="CU17" s="106">
        <f t="shared" ca="1" si="501"/>
        <v>13533311.421040667</v>
      </c>
      <c r="CV17" s="106">
        <f t="shared" ca="1" si="501"/>
        <v>13533311.421040667</v>
      </c>
      <c r="CW17" s="106">
        <f t="shared" ca="1" si="501"/>
        <v>13533311.421040667</v>
      </c>
      <c r="CX17" s="106">
        <f t="shared" ca="1" si="501"/>
        <v>13533311.421040667</v>
      </c>
      <c r="CY17" s="106">
        <f t="shared" ca="1" si="501"/>
        <v>13533311.421040667</v>
      </c>
      <c r="CZ17" s="106">
        <f t="shared" ca="1" si="501"/>
        <v>13533311.421040667</v>
      </c>
      <c r="DA17" s="106">
        <f t="shared" ca="1" si="501"/>
        <v>13533311.421040667</v>
      </c>
      <c r="DB17" s="106">
        <f t="shared" ca="1" si="501"/>
        <v>13533311.421040667</v>
      </c>
      <c r="DC17" s="106">
        <f t="shared" ca="1" si="501"/>
        <v>13533311.421040667</v>
      </c>
      <c r="DD17" s="106">
        <f t="shared" ca="1" si="501"/>
        <v>13533311.421040667</v>
      </c>
      <c r="DE17" s="106">
        <f t="shared" ca="1" si="501"/>
        <v>13533311.421040667</v>
      </c>
      <c r="DF17" s="106">
        <f t="shared" ca="1" si="501"/>
        <v>13533311.421040667</v>
      </c>
      <c r="DG17" s="106">
        <f t="shared" ca="1" si="501"/>
        <v>13533311.421040667</v>
      </c>
      <c r="DH17" s="106">
        <f t="shared" ca="1" si="501"/>
        <v>13533311.421040667</v>
      </c>
      <c r="DI17" s="106">
        <f t="shared" ca="1" si="501"/>
        <v>13533311.421040667</v>
      </c>
      <c r="DJ17" s="106">
        <f t="shared" ca="1" si="501"/>
        <v>13533311.421040667</v>
      </c>
      <c r="DK17" s="106">
        <f t="shared" ca="1" si="501"/>
        <v>13533311.421040667</v>
      </c>
      <c r="DL17" s="106">
        <f t="shared" ca="1" si="501"/>
        <v>13533311.421040667</v>
      </c>
      <c r="DM17" s="106">
        <f t="shared" ca="1" si="501"/>
        <v>13533311.421040667</v>
      </c>
      <c r="DN17" s="106">
        <f t="shared" ca="1" si="501"/>
        <v>13533311.421040667</v>
      </c>
      <c r="DO17" s="106">
        <f t="shared" ca="1" si="501"/>
        <v>13533311.421040667</v>
      </c>
      <c r="DP17" s="106">
        <f t="shared" ca="1" si="501"/>
        <v>13533311.421040667</v>
      </c>
      <c r="DQ17" s="106">
        <f t="shared" ca="1" si="501"/>
        <v>13533311.421040667</v>
      </c>
      <c r="DR17" s="106">
        <f t="shared" ca="1" si="501"/>
        <v>13533311.421040667</v>
      </c>
      <c r="DS17" s="106">
        <f t="shared" ref="DS17:FV17" ca="1" si="502">+DS5+DS11</f>
        <v>13533311.421040667</v>
      </c>
      <c r="DT17" s="106">
        <f t="shared" ca="1" si="502"/>
        <v>13533311.421040667</v>
      </c>
      <c r="DU17" s="106">
        <f t="shared" ca="1" si="502"/>
        <v>13533311.421040667</v>
      </c>
      <c r="DV17" s="106">
        <f t="shared" ca="1" si="502"/>
        <v>13533311.421040667</v>
      </c>
      <c r="DW17" s="106">
        <f t="shared" ca="1" si="502"/>
        <v>13533311.421040667</v>
      </c>
      <c r="DX17" s="106">
        <f t="shared" ca="1" si="502"/>
        <v>13533311.421040667</v>
      </c>
      <c r="DY17" s="106">
        <f t="shared" ca="1" si="502"/>
        <v>13533311.421040667</v>
      </c>
      <c r="DZ17" s="106">
        <f t="shared" ca="1" si="502"/>
        <v>13533311.421040667</v>
      </c>
      <c r="EA17" s="106">
        <f t="shared" ca="1" si="502"/>
        <v>13533311.421040667</v>
      </c>
      <c r="EB17" s="106">
        <f t="shared" ca="1" si="502"/>
        <v>13533311.421040667</v>
      </c>
      <c r="EC17" s="106">
        <f t="shared" ca="1" si="502"/>
        <v>13533311.421040667</v>
      </c>
      <c r="ED17" s="106">
        <f t="shared" ca="1" si="502"/>
        <v>13533311.421040667</v>
      </c>
      <c r="EE17" s="106">
        <f t="shared" ca="1" si="502"/>
        <v>13533311.421040667</v>
      </c>
      <c r="EF17" s="106">
        <f t="shared" ca="1" si="502"/>
        <v>13533311.421040667</v>
      </c>
      <c r="EG17" s="106">
        <f t="shared" ca="1" si="502"/>
        <v>13533311.421040667</v>
      </c>
      <c r="EH17" s="106">
        <f t="shared" ca="1" si="502"/>
        <v>13533311.421040667</v>
      </c>
      <c r="EI17" s="106">
        <f t="shared" ca="1" si="502"/>
        <v>13533311.421040667</v>
      </c>
      <c r="EJ17" s="106">
        <f t="shared" ca="1" si="502"/>
        <v>13533311.421040667</v>
      </c>
      <c r="EK17" s="106">
        <f t="shared" ca="1" si="502"/>
        <v>13533311.421040667</v>
      </c>
      <c r="EL17" s="106">
        <f t="shared" ca="1" si="502"/>
        <v>13533311.421040667</v>
      </c>
      <c r="EM17" s="106">
        <f t="shared" ca="1" si="502"/>
        <v>13533311.421040667</v>
      </c>
      <c r="EN17" s="106">
        <f t="shared" ca="1" si="502"/>
        <v>13533311.421040667</v>
      </c>
      <c r="EO17" s="106">
        <f t="shared" ca="1" si="502"/>
        <v>13533311.421040667</v>
      </c>
      <c r="EP17" s="106">
        <f t="shared" ca="1" si="502"/>
        <v>13533311.421040667</v>
      </c>
      <c r="EQ17" s="106">
        <f t="shared" ca="1" si="502"/>
        <v>13533311.421040667</v>
      </c>
      <c r="ER17" s="106">
        <f t="shared" ca="1" si="502"/>
        <v>13533311.421040667</v>
      </c>
      <c r="ES17" s="106">
        <f t="shared" ca="1" si="502"/>
        <v>13533311.421040667</v>
      </c>
      <c r="ET17" s="106">
        <f t="shared" ca="1" si="502"/>
        <v>13533311.421040667</v>
      </c>
      <c r="EU17" s="106">
        <f t="shared" ca="1" si="502"/>
        <v>13533311.421040667</v>
      </c>
      <c r="EV17" s="106">
        <f t="shared" ca="1" si="502"/>
        <v>13533311.421040667</v>
      </c>
      <c r="EW17" s="106">
        <f t="shared" ca="1" si="502"/>
        <v>13533311.421040667</v>
      </c>
      <c r="EX17" s="106">
        <f t="shared" ca="1" si="502"/>
        <v>13533311.421040667</v>
      </c>
      <c r="EY17" s="106">
        <f t="shared" ca="1" si="502"/>
        <v>13533311.421040667</v>
      </c>
      <c r="EZ17" s="106">
        <f t="shared" ca="1" si="502"/>
        <v>13533311.421040667</v>
      </c>
      <c r="FA17" s="106">
        <f t="shared" ca="1" si="502"/>
        <v>13533311.421040667</v>
      </c>
      <c r="FB17" s="106">
        <f t="shared" ca="1" si="502"/>
        <v>13533311.421040667</v>
      </c>
      <c r="FC17" s="106">
        <f t="shared" ca="1" si="502"/>
        <v>13533311.421040667</v>
      </c>
      <c r="FD17" s="106">
        <f t="shared" ca="1" si="502"/>
        <v>13533311.421040667</v>
      </c>
      <c r="FE17" s="106">
        <f t="shared" ca="1" si="502"/>
        <v>13533311.421040667</v>
      </c>
      <c r="FF17" s="106">
        <f t="shared" ca="1" si="502"/>
        <v>13533311.421040667</v>
      </c>
      <c r="FG17" s="106">
        <f t="shared" ca="1" si="502"/>
        <v>13533311.421040667</v>
      </c>
      <c r="FH17" s="106">
        <f t="shared" ca="1" si="502"/>
        <v>13533311.421040667</v>
      </c>
      <c r="FI17" s="106">
        <f t="shared" ca="1" si="502"/>
        <v>13533311.421040667</v>
      </c>
      <c r="FJ17" s="106">
        <f t="shared" ca="1" si="502"/>
        <v>13533311.421040667</v>
      </c>
      <c r="FK17" s="106">
        <f t="shared" ca="1" si="502"/>
        <v>13533311.421040667</v>
      </c>
      <c r="FL17" s="106">
        <f t="shared" ca="1" si="502"/>
        <v>13533311.421040667</v>
      </c>
      <c r="FM17" s="106">
        <f t="shared" ca="1" si="502"/>
        <v>13533311.421040667</v>
      </c>
      <c r="FN17" s="106">
        <f t="shared" ca="1" si="502"/>
        <v>13533311.421040667</v>
      </c>
      <c r="FO17" s="106">
        <f t="shared" ca="1" si="502"/>
        <v>13533311.421040667</v>
      </c>
      <c r="FP17" s="106">
        <f t="shared" ca="1" si="502"/>
        <v>13533311.421040667</v>
      </c>
      <c r="FQ17" s="106">
        <f t="shared" ca="1" si="502"/>
        <v>13533311.421040667</v>
      </c>
      <c r="FR17" s="106">
        <f t="shared" ca="1" si="502"/>
        <v>13533311.421040667</v>
      </c>
      <c r="FS17" s="106">
        <f t="shared" ca="1" si="502"/>
        <v>13533311.421040667</v>
      </c>
      <c r="FT17" s="106">
        <f t="shared" ca="1" si="502"/>
        <v>13533311.421040667</v>
      </c>
      <c r="FU17" s="106">
        <f t="shared" ca="1" si="502"/>
        <v>13533311.421040667</v>
      </c>
      <c r="FV17" s="106">
        <f t="shared" ca="1" si="502"/>
        <v>13533311.421040667</v>
      </c>
      <c r="FW17" s="106">
        <f t="shared" ref="FW17:IH17" ca="1" si="503">+FW5+FW11</f>
        <v>13533311.421040667</v>
      </c>
      <c r="FX17" s="106">
        <f t="shared" ca="1" si="503"/>
        <v>13533311.421040667</v>
      </c>
      <c r="FY17" s="106">
        <f t="shared" ca="1" si="503"/>
        <v>13533311.421040667</v>
      </c>
      <c r="FZ17" s="106">
        <f t="shared" ca="1" si="503"/>
        <v>13533311.421040667</v>
      </c>
      <c r="GA17" s="106">
        <f t="shared" ca="1" si="503"/>
        <v>13533311.421040667</v>
      </c>
      <c r="GB17" s="106">
        <f t="shared" ca="1" si="503"/>
        <v>13533311.421040667</v>
      </c>
      <c r="GC17" s="106">
        <f t="shared" ca="1" si="503"/>
        <v>13533311.421040667</v>
      </c>
      <c r="GD17" s="106">
        <f t="shared" ca="1" si="503"/>
        <v>13533311.421040667</v>
      </c>
      <c r="GE17" s="106">
        <f t="shared" ca="1" si="503"/>
        <v>13533311.421040667</v>
      </c>
      <c r="GF17" s="106">
        <f t="shared" ca="1" si="503"/>
        <v>13533311.421040667</v>
      </c>
      <c r="GG17" s="106">
        <f t="shared" ca="1" si="503"/>
        <v>13533311.421040667</v>
      </c>
      <c r="GH17" s="106">
        <f t="shared" ca="1" si="503"/>
        <v>13533311.421040667</v>
      </c>
      <c r="GI17" s="106">
        <f t="shared" ca="1" si="503"/>
        <v>13533311.421040667</v>
      </c>
      <c r="GJ17" s="106">
        <f t="shared" ca="1" si="503"/>
        <v>13533311.421040667</v>
      </c>
      <c r="GK17" s="106">
        <f t="shared" ca="1" si="503"/>
        <v>13533311.421040667</v>
      </c>
      <c r="GL17" s="106">
        <f t="shared" ca="1" si="503"/>
        <v>13533311.421040667</v>
      </c>
      <c r="GM17" s="106">
        <f t="shared" ca="1" si="503"/>
        <v>13533311.421040667</v>
      </c>
      <c r="GN17" s="106">
        <f t="shared" ca="1" si="503"/>
        <v>13533311.421040667</v>
      </c>
      <c r="GO17" s="106">
        <f t="shared" ca="1" si="503"/>
        <v>13533311.421040667</v>
      </c>
      <c r="GP17" s="106">
        <f t="shared" ca="1" si="503"/>
        <v>13533311.421040667</v>
      </c>
      <c r="GQ17" s="106">
        <f t="shared" ca="1" si="503"/>
        <v>13533311.421040667</v>
      </c>
      <c r="GR17" s="106">
        <f t="shared" ca="1" si="503"/>
        <v>13533311.421040667</v>
      </c>
      <c r="GS17" s="106">
        <f t="shared" ca="1" si="503"/>
        <v>13533311.421040667</v>
      </c>
      <c r="GT17" s="106">
        <f t="shared" ca="1" si="503"/>
        <v>13533311.421040667</v>
      </c>
      <c r="GU17" s="106">
        <f t="shared" ca="1" si="503"/>
        <v>13533311.421040667</v>
      </c>
      <c r="GV17" s="106">
        <f t="shared" ca="1" si="503"/>
        <v>13533311.421040667</v>
      </c>
      <c r="GW17" s="106">
        <f t="shared" ca="1" si="503"/>
        <v>13533311.421040667</v>
      </c>
      <c r="GX17" s="106">
        <f t="shared" ca="1" si="503"/>
        <v>13533311.421040667</v>
      </c>
      <c r="GY17" s="106">
        <f t="shared" ca="1" si="503"/>
        <v>13533311.421040667</v>
      </c>
      <c r="GZ17" s="106">
        <f t="shared" ca="1" si="503"/>
        <v>13533311.421040667</v>
      </c>
      <c r="HA17" s="106">
        <f t="shared" ca="1" si="503"/>
        <v>13533311.421040667</v>
      </c>
      <c r="HB17" s="106">
        <f t="shared" ca="1" si="503"/>
        <v>13533311.421040667</v>
      </c>
      <c r="HC17" s="106">
        <f t="shared" ca="1" si="503"/>
        <v>13533311.421040667</v>
      </c>
      <c r="HD17" s="106">
        <f t="shared" ca="1" si="503"/>
        <v>13533311.421040667</v>
      </c>
      <c r="HE17" s="106">
        <f t="shared" ca="1" si="503"/>
        <v>13533311.421040667</v>
      </c>
      <c r="HF17" s="106">
        <f t="shared" ca="1" si="503"/>
        <v>13533311.421040667</v>
      </c>
      <c r="HG17" s="106">
        <f t="shared" ca="1" si="503"/>
        <v>13533311.421040667</v>
      </c>
      <c r="HH17" s="106">
        <f t="shared" ca="1" si="503"/>
        <v>13533311.421040667</v>
      </c>
      <c r="HI17" s="106">
        <f t="shared" ca="1" si="503"/>
        <v>13533311.421040667</v>
      </c>
      <c r="HJ17" s="106">
        <f t="shared" ca="1" si="503"/>
        <v>13533311.421040667</v>
      </c>
      <c r="HK17" s="106">
        <f t="shared" ca="1" si="503"/>
        <v>13533311.421040667</v>
      </c>
      <c r="HL17" s="106">
        <f t="shared" ca="1" si="503"/>
        <v>13533311.421040667</v>
      </c>
      <c r="HM17" s="106">
        <f t="shared" ca="1" si="503"/>
        <v>13533311.421040667</v>
      </c>
      <c r="HN17" s="106">
        <f t="shared" ca="1" si="503"/>
        <v>13533311.421040667</v>
      </c>
      <c r="HO17" s="106">
        <f t="shared" ca="1" si="503"/>
        <v>13533311.421040667</v>
      </c>
      <c r="HP17" s="106">
        <f t="shared" ca="1" si="503"/>
        <v>13533311.421040667</v>
      </c>
      <c r="HQ17" s="106">
        <f t="shared" ca="1" si="503"/>
        <v>13533311.421040667</v>
      </c>
      <c r="HR17" s="106">
        <f t="shared" ca="1" si="503"/>
        <v>13533311.421040667</v>
      </c>
      <c r="HS17" s="106">
        <f t="shared" ca="1" si="503"/>
        <v>13533311.421040667</v>
      </c>
      <c r="HT17" s="106">
        <f t="shared" ca="1" si="503"/>
        <v>13533311.421040667</v>
      </c>
      <c r="HU17" s="106">
        <f t="shared" ca="1" si="503"/>
        <v>13533311.421040667</v>
      </c>
      <c r="HV17" s="106">
        <f t="shared" ca="1" si="503"/>
        <v>13533311.421040667</v>
      </c>
      <c r="HW17" s="106">
        <f t="shared" ca="1" si="503"/>
        <v>13533311.421040667</v>
      </c>
      <c r="HX17" s="106">
        <f t="shared" ca="1" si="503"/>
        <v>13533311.421040667</v>
      </c>
      <c r="HY17" s="106">
        <f t="shared" ca="1" si="503"/>
        <v>13533311.421040667</v>
      </c>
      <c r="HZ17" s="106">
        <f t="shared" ca="1" si="503"/>
        <v>13533311.421040667</v>
      </c>
      <c r="IA17" s="106">
        <f t="shared" ca="1" si="503"/>
        <v>13533311.421040667</v>
      </c>
      <c r="IB17" s="106">
        <f t="shared" ca="1" si="503"/>
        <v>13533311.421040667</v>
      </c>
      <c r="IC17" s="106">
        <f t="shared" ca="1" si="503"/>
        <v>13533311.421040667</v>
      </c>
      <c r="ID17" s="106">
        <f t="shared" ca="1" si="503"/>
        <v>13533311.421040667</v>
      </c>
      <c r="IE17" s="106">
        <f t="shared" ca="1" si="503"/>
        <v>13533311.421040667</v>
      </c>
      <c r="IF17" s="106">
        <f t="shared" ca="1" si="503"/>
        <v>13533311.421040667</v>
      </c>
      <c r="IG17" s="106">
        <f t="shared" ca="1" si="503"/>
        <v>13533311.421040667</v>
      </c>
      <c r="IH17" s="106">
        <f t="shared" ca="1" si="503"/>
        <v>13533311.421040667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CFE74-0422-434E-8D8A-22AA3CD8B008}">
  <sheetPr codeName="Sheet6"/>
  <dimension ref="A1:IH16"/>
  <sheetViews>
    <sheetView topLeftCell="A7" workbookViewId="0">
      <selection activeCell="B9" sqref="B9"/>
    </sheetView>
  </sheetViews>
  <sheetFormatPr defaultRowHeight="14.4" x14ac:dyDescent="0.3"/>
  <cols>
    <col min="1" max="1" width="29.33203125" bestFit="1" customWidth="1"/>
    <col min="2" max="2" width="14.33203125" bestFit="1" customWidth="1"/>
    <col min="3" max="3" width="18.33203125" bestFit="1" customWidth="1"/>
    <col min="4" max="5" width="13.33203125" bestFit="1" customWidth="1"/>
    <col min="6" max="242" width="14.33203125" bestFit="1" customWidth="1"/>
  </cols>
  <sheetData>
    <row r="1" spans="1:242" x14ac:dyDescent="0.3">
      <c r="A1" s="13" t="s">
        <v>34</v>
      </c>
      <c r="B1" s="30">
        <v>11</v>
      </c>
      <c r="C1" s="4" t="s">
        <v>198</v>
      </c>
    </row>
    <row r="2" spans="1:242" x14ac:dyDescent="0.3">
      <c r="A2" s="13" t="s">
        <v>197</v>
      </c>
      <c r="B2" s="4">
        <v>9</v>
      </c>
      <c r="C2" s="4" t="s">
        <v>198</v>
      </c>
    </row>
    <row r="3" spans="1:242" x14ac:dyDescent="0.3">
      <c r="A3" s="13" t="s">
        <v>40</v>
      </c>
      <c r="B3" s="4">
        <v>2</v>
      </c>
      <c r="C3" s="4" t="s">
        <v>198</v>
      </c>
    </row>
    <row r="4" spans="1:242" x14ac:dyDescent="0.3">
      <c r="A4" s="13" t="s">
        <v>197</v>
      </c>
      <c r="B4" s="31">
        <v>3408973</v>
      </c>
      <c r="C4" s="4" t="s">
        <v>238</v>
      </c>
    </row>
    <row r="5" spans="1:242" x14ac:dyDescent="0.3">
      <c r="A5" s="13" t="s">
        <v>40</v>
      </c>
      <c r="B5" s="32">
        <v>3983169</v>
      </c>
      <c r="C5" s="4" t="s">
        <v>238</v>
      </c>
    </row>
    <row r="6" spans="1:242" x14ac:dyDescent="0.3">
      <c r="A6" s="13" t="s">
        <v>242</v>
      </c>
      <c r="B6" s="31">
        <f>+(B4*B2+B5*B3)/(SUM(B2:B3))</f>
        <v>3513372.2727272729</v>
      </c>
      <c r="C6" s="4" t="s">
        <v>238</v>
      </c>
      <c r="E6" s="1"/>
    </row>
    <row r="7" spans="1:242" x14ac:dyDescent="0.3">
      <c r="A7" s="92" t="s">
        <v>243</v>
      </c>
      <c r="B7" s="33">
        <v>0.77</v>
      </c>
      <c r="C7" s="31"/>
      <c r="F7" s="1"/>
    </row>
    <row r="8" spans="1:242" x14ac:dyDescent="0.3">
      <c r="A8" s="13" t="s">
        <v>200</v>
      </c>
      <c r="B8" s="34">
        <v>4</v>
      </c>
      <c r="C8" s="31" t="s">
        <v>199</v>
      </c>
      <c r="F8" s="1"/>
    </row>
    <row r="9" spans="1:242" x14ac:dyDescent="0.3">
      <c r="A9" s="13" t="s">
        <v>217</v>
      </c>
      <c r="B9" s="34">
        <v>2</v>
      </c>
      <c r="C9" s="31" t="s">
        <v>199</v>
      </c>
      <c r="F9" s="1"/>
    </row>
    <row r="10" spans="1:242" x14ac:dyDescent="0.3">
      <c r="A10" s="92" t="s">
        <v>240</v>
      </c>
      <c r="B10" s="132">
        <v>7.4999999999999997E-2</v>
      </c>
      <c r="C10" s="31"/>
      <c r="F10" s="1"/>
    </row>
    <row r="11" spans="1:242" x14ac:dyDescent="0.3">
      <c r="A11" s="13" t="s">
        <v>241</v>
      </c>
      <c r="B11" s="31">
        <v>3000000</v>
      </c>
      <c r="C11" s="31" t="s">
        <v>239</v>
      </c>
      <c r="F11" s="1"/>
    </row>
    <row r="13" spans="1:242" x14ac:dyDescent="0.3">
      <c r="A13" s="29" t="s">
        <v>37</v>
      </c>
      <c r="B13" s="26">
        <v>0</v>
      </c>
      <c r="C13" s="26">
        <v>1</v>
      </c>
      <c r="D13" s="26">
        <v>2</v>
      </c>
      <c r="E13" s="26">
        <v>3</v>
      </c>
      <c r="F13" s="26">
        <v>4</v>
      </c>
      <c r="G13" s="26">
        <v>5</v>
      </c>
      <c r="H13" s="26">
        <v>6</v>
      </c>
      <c r="I13" s="26">
        <v>7</v>
      </c>
      <c r="J13" s="26">
        <v>8</v>
      </c>
      <c r="K13" s="26">
        <v>9</v>
      </c>
      <c r="L13" s="26">
        <v>10</v>
      </c>
      <c r="M13" s="26">
        <v>11</v>
      </c>
      <c r="N13" s="26">
        <v>12</v>
      </c>
      <c r="O13" s="26">
        <v>13</v>
      </c>
      <c r="P13" s="26">
        <v>14</v>
      </c>
      <c r="Q13" s="26">
        <v>15</v>
      </c>
      <c r="R13" s="26">
        <v>16</v>
      </c>
      <c r="S13" s="26">
        <v>17</v>
      </c>
      <c r="T13" s="26">
        <v>18</v>
      </c>
      <c r="U13" s="26">
        <v>19</v>
      </c>
      <c r="V13" s="26">
        <v>20</v>
      </c>
      <c r="W13" s="26">
        <v>21</v>
      </c>
      <c r="X13" s="26">
        <v>22</v>
      </c>
      <c r="Y13" s="26">
        <v>23</v>
      </c>
      <c r="Z13" s="26">
        <v>24</v>
      </c>
      <c r="AA13" s="26">
        <v>25</v>
      </c>
      <c r="AB13" s="26">
        <v>26</v>
      </c>
      <c r="AC13" s="26">
        <v>27</v>
      </c>
      <c r="AD13" s="26">
        <v>28</v>
      </c>
      <c r="AE13" s="26">
        <v>29</v>
      </c>
      <c r="AF13" s="26">
        <v>30</v>
      </c>
      <c r="AG13" s="26">
        <v>31</v>
      </c>
      <c r="AH13" s="26">
        <v>32</v>
      </c>
      <c r="AI13" s="26">
        <v>33</v>
      </c>
      <c r="AJ13" s="26">
        <v>34</v>
      </c>
      <c r="AK13" s="26">
        <v>35</v>
      </c>
      <c r="AL13" s="26">
        <v>36</v>
      </c>
      <c r="AM13" s="26">
        <v>37</v>
      </c>
      <c r="AN13" s="26">
        <v>38</v>
      </c>
      <c r="AO13" s="26">
        <v>39</v>
      </c>
      <c r="AP13" s="26">
        <v>40</v>
      </c>
      <c r="AQ13" s="26">
        <v>41</v>
      </c>
      <c r="AR13" s="26">
        <v>42</v>
      </c>
      <c r="AS13" s="26">
        <v>43</v>
      </c>
      <c r="AT13" s="26">
        <v>44</v>
      </c>
      <c r="AU13" s="26">
        <v>45</v>
      </c>
      <c r="AV13" s="26">
        <v>46</v>
      </c>
      <c r="AW13" s="26">
        <v>47</v>
      </c>
      <c r="AX13" s="26">
        <v>48</v>
      </c>
      <c r="AY13" s="26">
        <v>49</v>
      </c>
      <c r="AZ13" s="26">
        <v>50</v>
      </c>
      <c r="BA13" s="26">
        <v>51</v>
      </c>
      <c r="BB13" s="26">
        <v>52</v>
      </c>
      <c r="BC13" s="26">
        <v>53</v>
      </c>
      <c r="BD13" s="26">
        <v>54</v>
      </c>
      <c r="BE13" s="26">
        <v>55</v>
      </c>
      <c r="BF13" s="26">
        <v>56</v>
      </c>
      <c r="BG13" s="26">
        <v>57</v>
      </c>
      <c r="BH13" s="26">
        <v>58</v>
      </c>
      <c r="BI13" s="26">
        <v>59</v>
      </c>
      <c r="BJ13" s="26">
        <v>60</v>
      </c>
      <c r="BK13" s="26">
        <v>61</v>
      </c>
      <c r="BL13" s="26">
        <v>62</v>
      </c>
      <c r="BM13" s="26">
        <v>63</v>
      </c>
      <c r="BN13" s="26">
        <v>64</v>
      </c>
      <c r="BO13" s="26">
        <v>65</v>
      </c>
      <c r="BP13" s="26">
        <v>66</v>
      </c>
      <c r="BQ13" s="26">
        <v>67</v>
      </c>
      <c r="BR13" s="26">
        <v>68</v>
      </c>
      <c r="BS13" s="26">
        <v>69</v>
      </c>
      <c r="BT13" s="26">
        <v>70</v>
      </c>
      <c r="BU13" s="26">
        <v>71</v>
      </c>
      <c r="BV13" s="26">
        <v>72</v>
      </c>
      <c r="BW13" s="26">
        <v>73</v>
      </c>
      <c r="BX13" s="26">
        <v>74</v>
      </c>
      <c r="BY13" s="26">
        <v>75</v>
      </c>
      <c r="BZ13" s="26">
        <v>76</v>
      </c>
      <c r="CA13" s="26">
        <v>77</v>
      </c>
      <c r="CB13" s="26">
        <v>78</v>
      </c>
      <c r="CC13" s="26">
        <v>79</v>
      </c>
      <c r="CD13" s="26">
        <v>80</v>
      </c>
      <c r="CE13" s="26">
        <v>81</v>
      </c>
      <c r="CF13" s="26">
        <v>82</v>
      </c>
      <c r="CG13" s="26">
        <v>83</v>
      </c>
      <c r="CH13" s="26">
        <v>84</v>
      </c>
      <c r="CI13" s="26">
        <v>85</v>
      </c>
      <c r="CJ13" s="26">
        <v>86</v>
      </c>
      <c r="CK13" s="26">
        <v>87</v>
      </c>
      <c r="CL13" s="26">
        <v>88</v>
      </c>
      <c r="CM13" s="26">
        <v>89</v>
      </c>
      <c r="CN13" s="26">
        <v>90</v>
      </c>
      <c r="CO13" s="26">
        <v>91</v>
      </c>
      <c r="CP13" s="26">
        <v>92</v>
      </c>
      <c r="CQ13" s="26">
        <v>93</v>
      </c>
      <c r="CR13" s="26">
        <v>94</v>
      </c>
      <c r="CS13" s="26">
        <v>95</v>
      </c>
      <c r="CT13" s="26">
        <v>96</v>
      </c>
      <c r="CU13" s="26">
        <v>97</v>
      </c>
      <c r="CV13" s="26">
        <v>98</v>
      </c>
      <c r="CW13" s="26">
        <v>99</v>
      </c>
      <c r="CX13" s="26">
        <v>100</v>
      </c>
      <c r="CY13" s="26">
        <v>101</v>
      </c>
      <c r="CZ13" s="26">
        <v>102</v>
      </c>
      <c r="DA13" s="26">
        <v>103</v>
      </c>
      <c r="DB13" s="26">
        <v>104</v>
      </c>
      <c r="DC13" s="26">
        <v>105</v>
      </c>
      <c r="DD13" s="26">
        <v>106</v>
      </c>
      <c r="DE13" s="26">
        <v>107</v>
      </c>
      <c r="DF13" s="26">
        <v>108</v>
      </c>
      <c r="DG13" s="26">
        <v>109</v>
      </c>
      <c r="DH13" s="26">
        <v>110</v>
      </c>
      <c r="DI13" s="26">
        <v>111</v>
      </c>
      <c r="DJ13" s="26">
        <v>112</v>
      </c>
      <c r="DK13" s="26">
        <v>113</v>
      </c>
      <c r="DL13" s="26">
        <v>114</v>
      </c>
      <c r="DM13" s="26">
        <v>115</v>
      </c>
      <c r="DN13" s="26">
        <v>116</v>
      </c>
      <c r="DO13" s="26">
        <v>117</v>
      </c>
      <c r="DP13" s="26">
        <v>118</v>
      </c>
      <c r="DQ13" s="26">
        <v>119</v>
      </c>
      <c r="DR13" s="26">
        <v>120</v>
      </c>
      <c r="DS13" s="26">
        <v>121</v>
      </c>
      <c r="DT13" s="26">
        <v>122</v>
      </c>
      <c r="DU13" s="26">
        <v>123</v>
      </c>
      <c r="DV13" s="26">
        <v>124</v>
      </c>
      <c r="DW13" s="26">
        <v>125</v>
      </c>
      <c r="DX13" s="26">
        <v>126</v>
      </c>
      <c r="DY13" s="26">
        <v>127</v>
      </c>
      <c r="DZ13" s="26">
        <v>128</v>
      </c>
      <c r="EA13" s="26">
        <v>129</v>
      </c>
      <c r="EB13" s="26">
        <v>130</v>
      </c>
      <c r="EC13" s="26">
        <v>131</v>
      </c>
      <c r="ED13" s="26">
        <v>132</v>
      </c>
      <c r="EE13" s="26">
        <v>133</v>
      </c>
      <c r="EF13" s="26">
        <v>134</v>
      </c>
      <c r="EG13" s="26">
        <v>135</v>
      </c>
      <c r="EH13" s="26">
        <v>136</v>
      </c>
      <c r="EI13" s="26">
        <v>137</v>
      </c>
      <c r="EJ13" s="26">
        <v>138</v>
      </c>
      <c r="EK13" s="26">
        <v>139</v>
      </c>
      <c r="EL13" s="26">
        <v>140</v>
      </c>
      <c r="EM13" s="26">
        <v>141</v>
      </c>
      <c r="EN13" s="26">
        <v>142</v>
      </c>
      <c r="EO13" s="26">
        <v>143</v>
      </c>
      <c r="EP13" s="26">
        <v>144</v>
      </c>
      <c r="EQ13" s="26">
        <v>145</v>
      </c>
      <c r="ER13" s="26">
        <v>146</v>
      </c>
      <c r="ES13" s="26">
        <v>147</v>
      </c>
      <c r="ET13" s="26">
        <v>148</v>
      </c>
      <c r="EU13" s="26">
        <v>149</v>
      </c>
      <c r="EV13" s="26">
        <v>150</v>
      </c>
      <c r="EW13" s="26">
        <v>151</v>
      </c>
      <c r="EX13" s="26">
        <v>152</v>
      </c>
      <c r="EY13" s="26">
        <v>153</v>
      </c>
      <c r="EZ13" s="26">
        <v>154</v>
      </c>
      <c r="FA13" s="26">
        <v>155</v>
      </c>
      <c r="FB13" s="26">
        <v>156</v>
      </c>
      <c r="FC13" s="26">
        <v>157</v>
      </c>
      <c r="FD13" s="26">
        <v>158</v>
      </c>
      <c r="FE13" s="26">
        <v>159</v>
      </c>
      <c r="FF13" s="26">
        <v>160</v>
      </c>
      <c r="FG13" s="26">
        <v>161</v>
      </c>
      <c r="FH13" s="26">
        <v>162</v>
      </c>
      <c r="FI13" s="26">
        <v>163</v>
      </c>
      <c r="FJ13" s="26">
        <v>164</v>
      </c>
      <c r="FK13" s="26">
        <v>165</v>
      </c>
      <c r="FL13" s="26">
        <v>166</v>
      </c>
      <c r="FM13" s="26">
        <v>167</v>
      </c>
      <c r="FN13" s="26">
        <v>168</v>
      </c>
      <c r="FO13" s="26">
        <v>169</v>
      </c>
      <c r="FP13" s="26">
        <v>170</v>
      </c>
      <c r="FQ13" s="26">
        <v>171</v>
      </c>
      <c r="FR13" s="26">
        <v>172</v>
      </c>
      <c r="FS13" s="26">
        <v>173</v>
      </c>
      <c r="FT13" s="26">
        <v>174</v>
      </c>
      <c r="FU13" s="26">
        <v>175</v>
      </c>
      <c r="FV13" s="26">
        <v>176</v>
      </c>
      <c r="FW13" s="26">
        <v>177</v>
      </c>
      <c r="FX13" s="26">
        <v>178</v>
      </c>
      <c r="FY13" s="26">
        <v>179</v>
      </c>
      <c r="FZ13" s="26">
        <v>180</v>
      </c>
      <c r="GA13" s="26">
        <v>181</v>
      </c>
      <c r="GB13" s="26">
        <v>182</v>
      </c>
      <c r="GC13" s="26">
        <v>183</v>
      </c>
      <c r="GD13" s="26">
        <v>184</v>
      </c>
      <c r="GE13" s="26">
        <v>185</v>
      </c>
      <c r="GF13" s="26">
        <v>186</v>
      </c>
      <c r="GG13" s="26">
        <v>187</v>
      </c>
      <c r="GH13" s="26">
        <v>188</v>
      </c>
      <c r="GI13" s="26">
        <v>189</v>
      </c>
      <c r="GJ13" s="26">
        <v>190</v>
      </c>
      <c r="GK13" s="26">
        <v>191</v>
      </c>
      <c r="GL13" s="26">
        <v>192</v>
      </c>
      <c r="GM13" s="26">
        <v>193</v>
      </c>
      <c r="GN13" s="26">
        <v>194</v>
      </c>
      <c r="GO13" s="26">
        <v>195</v>
      </c>
      <c r="GP13" s="26">
        <v>196</v>
      </c>
      <c r="GQ13" s="26">
        <v>197</v>
      </c>
      <c r="GR13" s="26">
        <v>198</v>
      </c>
      <c r="GS13" s="26">
        <v>199</v>
      </c>
      <c r="GT13" s="26">
        <v>200</v>
      </c>
      <c r="GU13" s="26">
        <v>201</v>
      </c>
      <c r="GV13" s="26">
        <v>202</v>
      </c>
      <c r="GW13" s="26">
        <v>203</v>
      </c>
      <c r="GX13" s="26">
        <v>204</v>
      </c>
      <c r="GY13" s="26">
        <v>205</v>
      </c>
      <c r="GZ13" s="26">
        <v>206</v>
      </c>
      <c r="HA13" s="26">
        <v>207</v>
      </c>
      <c r="HB13" s="26">
        <v>208</v>
      </c>
      <c r="HC13" s="26">
        <v>209</v>
      </c>
      <c r="HD13" s="26">
        <v>210</v>
      </c>
      <c r="HE13" s="26">
        <v>211</v>
      </c>
      <c r="HF13" s="26">
        <v>212</v>
      </c>
      <c r="HG13" s="26">
        <v>213</v>
      </c>
      <c r="HH13" s="26">
        <v>214</v>
      </c>
      <c r="HI13" s="26">
        <v>215</v>
      </c>
      <c r="HJ13" s="26">
        <v>216</v>
      </c>
      <c r="HK13" s="26">
        <v>217</v>
      </c>
      <c r="HL13" s="26">
        <v>218</v>
      </c>
      <c r="HM13" s="26">
        <v>219</v>
      </c>
      <c r="HN13" s="26">
        <v>220</v>
      </c>
      <c r="HO13" s="26">
        <v>221</v>
      </c>
      <c r="HP13" s="26">
        <v>222</v>
      </c>
      <c r="HQ13" s="26">
        <v>223</v>
      </c>
      <c r="HR13" s="26">
        <v>224</v>
      </c>
      <c r="HS13" s="26">
        <v>225</v>
      </c>
      <c r="HT13" s="26">
        <v>226</v>
      </c>
      <c r="HU13" s="26">
        <v>227</v>
      </c>
      <c r="HV13" s="26">
        <v>228</v>
      </c>
      <c r="HW13" s="26">
        <v>229</v>
      </c>
      <c r="HX13" s="26">
        <v>230</v>
      </c>
      <c r="HY13" s="26">
        <v>231</v>
      </c>
      <c r="HZ13" s="26">
        <v>232</v>
      </c>
      <c r="IA13" s="26">
        <v>233</v>
      </c>
      <c r="IB13" s="26">
        <v>234</v>
      </c>
      <c r="IC13" s="26">
        <v>235</v>
      </c>
      <c r="ID13" s="26">
        <v>236</v>
      </c>
      <c r="IE13" s="26">
        <v>237</v>
      </c>
      <c r="IF13" s="26">
        <v>238</v>
      </c>
      <c r="IG13" s="26">
        <v>239</v>
      </c>
      <c r="IH13" s="26">
        <v>240</v>
      </c>
    </row>
    <row r="14" spans="1:242" x14ac:dyDescent="0.3">
      <c r="A14" s="13" t="s">
        <v>196</v>
      </c>
      <c r="B14" s="4"/>
      <c r="C14" s="24">
        <f>+MIN($B$7*(MAX(0,C13-$B$9))/($B$8),$B$7)</f>
        <v>0</v>
      </c>
      <c r="D14" s="24">
        <f t="shared" ref="D14:K14" si="0">+MIN($B$7*(MAX(0,D13-$B$9))/($B$8),$B$7)</f>
        <v>0</v>
      </c>
      <c r="E14" s="24">
        <f t="shared" si="0"/>
        <v>0.1925</v>
      </c>
      <c r="F14" s="24">
        <f t="shared" si="0"/>
        <v>0.38500000000000001</v>
      </c>
      <c r="G14" s="24">
        <f t="shared" si="0"/>
        <v>0.57750000000000001</v>
      </c>
      <c r="H14" s="24">
        <f t="shared" si="0"/>
        <v>0.77</v>
      </c>
      <c r="I14" s="24">
        <f t="shared" si="0"/>
        <v>0.77</v>
      </c>
      <c r="J14" s="24">
        <f t="shared" si="0"/>
        <v>0.77</v>
      </c>
      <c r="K14" s="24">
        <f t="shared" si="0"/>
        <v>0.77</v>
      </c>
      <c r="L14" s="24">
        <f t="shared" ref="L14" si="1">+MIN($B$7*(MAX(0,L13-$B$9))/($B$8),$B$7)</f>
        <v>0.77</v>
      </c>
      <c r="M14" s="24">
        <f t="shared" ref="M14" si="2">+MIN($B$7*(MAX(0,M13-$B$9))/($B$8),$B$7)</f>
        <v>0.77</v>
      </c>
      <c r="N14" s="24">
        <f t="shared" ref="N14" si="3">+MIN($B$7*(MAX(0,N13-$B$9))/($B$8),$B$7)</f>
        <v>0.77</v>
      </c>
      <c r="O14" s="24">
        <f t="shared" ref="O14" si="4">+MIN($B$7*(MAX(0,O13-$B$9))/($B$8),$B$7)</f>
        <v>0.77</v>
      </c>
      <c r="P14" s="24">
        <f t="shared" ref="P14" si="5">+MIN($B$7*(MAX(0,P13-$B$9))/($B$8),$B$7)</f>
        <v>0.77</v>
      </c>
      <c r="Q14" s="24">
        <f t="shared" ref="Q14" si="6">+MIN($B$7*(MAX(0,Q13-$B$9))/($B$8),$B$7)</f>
        <v>0.77</v>
      </c>
      <c r="R14" s="24">
        <f t="shared" ref="R14:S14" si="7">+MIN($B$7*(MAX(0,R13-$B$9))/($B$8),$B$7)</f>
        <v>0.77</v>
      </c>
      <c r="S14" s="24">
        <f t="shared" si="7"/>
        <v>0.77</v>
      </c>
      <c r="T14" s="24">
        <f t="shared" ref="T14" si="8">+MIN($B$7*(MAX(0,T13-$B$9))/($B$8),$B$7)</f>
        <v>0.77</v>
      </c>
      <c r="U14" s="24">
        <f t="shared" ref="U14" si="9">+MIN($B$7*(MAX(0,U13-$B$9))/($B$8),$B$7)</f>
        <v>0.77</v>
      </c>
      <c r="V14" s="24">
        <f t="shared" ref="V14" si="10">+MIN($B$7*(MAX(0,V13-$B$9))/($B$8),$B$7)</f>
        <v>0.77</v>
      </c>
      <c r="W14" s="24">
        <f t="shared" ref="W14" si="11">+MIN($B$7*(MAX(0,W13-$B$9))/($B$8),$B$7)</f>
        <v>0.77</v>
      </c>
      <c r="X14" s="24">
        <f t="shared" ref="X14" si="12">+MIN($B$7*(MAX(0,X13-$B$9))/($B$8),$B$7)</f>
        <v>0.77</v>
      </c>
      <c r="Y14" s="24">
        <f t="shared" ref="Y14" si="13">+MIN($B$7*(MAX(0,Y13-$B$9))/($B$8),$B$7)</f>
        <v>0.77</v>
      </c>
      <c r="Z14" s="24">
        <f t="shared" ref="Z14:AA14" si="14">+MIN($B$7*(MAX(0,Z13-$B$9))/($B$8),$B$7)</f>
        <v>0.77</v>
      </c>
      <c r="AA14" s="24">
        <f t="shared" si="14"/>
        <v>0.77</v>
      </c>
      <c r="AB14" s="24">
        <f t="shared" ref="AB14" si="15">+MIN($B$7*(MAX(0,AB13-$B$9))/($B$8),$B$7)</f>
        <v>0.77</v>
      </c>
      <c r="AC14" s="24">
        <f t="shared" ref="AC14" si="16">+MIN($B$7*(MAX(0,AC13-$B$9))/($B$8),$B$7)</f>
        <v>0.77</v>
      </c>
      <c r="AD14" s="24">
        <f t="shared" ref="AD14" si="17">+MIN($B$7*(MAX(0,AD13-$B$9))/($B$8),$B$7)</f>
        <v>0.77</v>
      </c>
      <c r="AE14" s="24">
        <f t="shared" ref="AE14" si="18">+MIN($B$7*(MAX(0,AE13-$B$9))/($B$8),$B$7)</f>
        <v>0.77</v>
      </c>
      <c r="AF14" s="24">
        <f t="shared" ref="AF14" si="19">+MIN($B$7*(MAX(0,AF13-$B$9))/($B$8),$B$7)</f>
        <v>0.77</v>
      </c>
      <c r="AG14" s="24">
        <f t="shared" ref="AG14" si="20">+MIN($B$7*(MAX(0,AG13-$B$9))/($B$8),$B$7)</f>
        <v>0.77</v>
      </c>
      <c r="AH14" s="24">
        <f t="shared" ref="AH14:AI14" si="21">+MIN($B$7*(MAX(0,AH13-$B$9))/($B$8),$B$7)</f>
        <v>0.77</v>
      </c>
      <c r="AI14" s="24">
        <f t="shared" si="21"/>
        <v>0.77</v>
      </c>
      <c r="AJ14" s="24">
        <f t="shared" ref="AJ14" si="22">+MIN($B$7*(MAX(0,AJ13-$B$9))/($B$8),$B$7)</f>
        <v>0.77</v>
      </c>
      <c r="AK14" s="24">
        <f t="shared" ref="AK14" si="23">+MIN($B$7*(MAX(0,AK13-$B$9))/($B$8),$B$7)</f>
        <v>0.77</v>
      </c>
      <c r="AL14" s="24">
        <f t="shared" ref="AL14" si="24">+MIN($B$7*(MAX(0,AL13-$B$9))/($B$8),$B$7)</f>
        <v>0.77</v>
      </c>
      <c r="AM14" s="24">
        <f t="shared" ref="AM14" si="25">+MIN($B$7*(MAX(0,AM13-$B$9))/($B$8),$B$7)</f>
        <v>0.77</v>
      </c>
      <c r="AN14" s="24">
        <f t="shared" ref="AN14" si="26">+MIN($B$7*(MAX(0,AN13-$B$9))/($B$8),$B$7)</f>
        <v>0.77</v>
      </c>
      <c r="AO14" s="24">
        <f t="shared" ref="AO14" si="27">+MIN($B$7*(MAX(0,AO13-$B$9))/($B$8),$B$7)</f>
        <v>0.77</v>
      </c>
      <c r="AP14" s="24">
        <f t="shared" ref="AP14:AQ14" si="28">+MIN($B$7*(MAX(0,AP13-$B$9))/($B$8),$B$7)</f>
        <v>0.77</v>
      </c>
      <c r="AQ14" s="24">
        <f t="shared" si="28"/>
        <v>0.77</v>
      </c>
      <c r="AR14" s="24">
        <f t="shared" ref="AR14" si="29">+MIN($B$7*(MAX(0,AR13-$B$9))/($B$8),$B$7)</f>
        <v>0.77</v>
      </c>
      <c r="AS14" s="24">
        <f t="shared" ref="AS14" si="30">+MIN($B$7*(MAX(0,AS13-$B$9))/($B$8),$B$7)</f>
        <v>0.77</v>
      </c>
      <c r="AT14" s="24">
        <f t="shared" ref="AT14" si="31">+MIN($B$7*(MAX(0,AT13-$B$9))/($B$8),$B$7)</f>
        <v>0.77</v>
      </c>
      <c r="AU14" s="24">
        <f t="shared" ref="AU14" si="32">+MIN($B$7*(MAX(0,AU13-$B$9))/($B$8),$B$7)</f>
        <v>0.77</v>
      </c>
      <c r="AV14" s="24">
        <f t="shared" ref="AV14" si="33">+MIN($B$7*(MAX(0,AV13-$B$9))/($B$8),$B$7)</f>
        <v>0.77</v>
      </c>
      <c r="AW14" s="24">
        <f t="shared" ref="AW14" si="34">+MIN($B$7*(MAX(0,AW13-$B$9))/($B$8),$B$7)</f>
        <v>0.77</v>
      </c>
      <c r="AX14" s="24">
        <f t="shared" ref="AX14:AY14" si="35">+MIN($B$7*(MAX(0,AX13-$B$9))/($B$8),$B$7)</f>
        <v>0.77</v>
      </c>
      <c r="AY14" s="24">
        <f t="shared" si="35"/>
        <v>0.77</v>
      </c>
      <c r="AZ14" s="24">
        <f t="shared" ref="AZ14" si="36">+MIN($B$7*(AZ13-1)/($B$8-1),$B$7)</f>
        <v>0.77</v>
      </c>
      <c r="BA14" s="24">
        <f t="shared" ref="BA14" si="37">+MIN($B$7*(BA13-1)/($B$8-1),$B$7)</f>
        <v>0.77</v>
      </c>
      <c r="BB14" s="24">
        <f t="shared" ref="BB14" si="38">+MIN($B$7*(BB13-1)/($B$8-1),$B$7)</f>
        <v>0.77</v>
      </c>
      <c r="BC14" s="24">
        <f t="shared" ref="BC14" si="39">+MIN($B$7*(BC13-1)/($B$8-1),$B$7)</f>
        <v>0.77</v>
      </c>
      <c r="BD14" s="24">
        <f t="shared" ref="BD14:BE14" si="40">+MIN($B$7*(BD13-1)/($B$8-1),$B$7)</f>
        <v>0.77</v>
      </c>
      <c r="BE14" s="24">
        <f t="shared" si="40"/>
        <v>0.77</v>
      </c>
      <c r="BF14" s="24">
        <f t="shared" ref="BF14" si="41">+MIN($B$7*(BF13-1)/($B$8-1),$B$7)</f>
        <v>0.77</v>
      </c>
      <c r="BG14" s="24">
        <f t="shared" ref="BG14" si="42">+MIN($B$7*(BG13-1)/($B$8-1),$B$7)</f>
        <v>0.77</v>
      </c>
      <c r="BH14" s="24">
        <f t="shared" ref="BH14" si="43">+MIN($B$7*(BH13-1)/($B$8-1),$B$7)</f>
        <v>0.77</v>
      </c>
      <c r="BI14" s="24">
        <f t="shared" ref="BI14" si="44">+MIN($B$7*(BI13-1)/($B$8-1),$B$7)</f>
        <v>0.77</v>
      </c>
      <c r="BJ14" s="24">
        <f t="shared" ref="BJ14:BK14" si="45">+MIN($B$7*(BJ13-1)/($B$8-1),$B$7)</f>
        <v>0.77</v>
      </c>
      <c r="BK14" s="24">
        <f t="shared" si="45"/>
        <v>0.77</v>
      </c>
      <c r="BL14" s="24">
        <f t="shared" ref="BL14" si="46">+MIN($B$7*(BL13-1)/($B$8-1),$B$7)</f>
        <v>0.77</v>
      </c>
      <c r="BM14" s="24">
        <f t="shared" ref="BM14" si="47">+MIN($B$7*(BM13-1)/($B$8-1),$B$7)</f>
        <v>0.77</v>
      </c>
      <c r="BN14" s="24">
        <f t="shared" ref="BN14" si="48">+MIN($B$7*(BN13-1)/($B$8-1),$B$7)</f>
        <v>0.77</v>
      </c>
      <c r="BO14" s="24">
        <f t="shared" ref="BO14" si="49">+MIN($B$7*(BO13-1)/($B$8-1),$B$7)</f>
        <v>0.77</v>
      </c>
      <c r="BP14" s="24">
        <f t="shared" ref="BP14:BQ14" si="50">+MIN($B$7*(BP13-1)/($B$8-1),$B$7)</f>
        <v>0.77</v>
      </c>
      <c r="BQ14" s="24">
        <f t="shared" si="50"/>
        <v>0.77</v>
      </c>
      <c r="BR14" s="24">
        <f t="shared" ref="BR14" si="51">+MIN($B$7*(BR13-1)/($B$8-1),$B$7)</f>
        <v>0.77</v>
      </c>
      <c r="BS14" s="24">
        <f t="shared" ref="BS14" si="52">+MIN($B$7*(BS13-1)/($B$8-1),$B$7)</f>
        <v>0.77</v>
      </c>
      <c r="BT14" s="24">
        <f t="shared" ref="BT14" si="53">+MIN($B$7*(BT13-1)/($B$8-1),$B$7)</f>
        <v>0.77</v>
      </c>
      <c r="BU14" s="24">
        <f t="shared" ref="BU14" si="54">+MIN($B$7*(BU13-1)/($B$8-1),$B$7)</f>
        <v>0.77</v>
      </c>
      <c r="BV14" s="24">
        <f t="shared" ref="BV14:BW14" si="55">+MIN($B$7*(BV13-1)/($B$8-1),$B$7)</f>
        <v>0.77</v>
      </c>
      <c r="BW14" s="24">
        <f t="shared" si="55"/>
        <v>0.77</v>
      </c>
      <c r="BX14" s="24">
        <f t="shared" ref="BX14" si="56">+MIN($B$7*(BX13-1)/($B$8-1),$B$7)</f>
        <v>0.77</v>
      </c>
      <c r="BY14" s="24">
        <f t="shared" ref="BY14" si="57">+MIN($B$7*(BY13-1)/($B$8-1),$B$7)</f>
        <v>0.77</v>
      </c>
      <c r="BZ14" s="24">
        <f t="shared" ref="BZ14" si="58">+MIN($B$7*(BZ13-1)/($B$8-1),$B$7)</f>
        <v>0.77</v>
      </c>
      <c r="CA14" s="24">
        <f t="shared" ref="CA14" si="59">+MIN($B$7*(CA13-1)/($B$8-1),$B$7)</f>
        <v>0.77</v>
      </c>
      <c r="CB14" s="24">
        <f t="shared" ref="CB14:CC14" si="60">+MIN($B$7*(CB13-1)/($B$8-1),$B$7)</f>
        <v>0.77</v>
      </c>
      <c r="CC14" s="24">
        <f t="shared" si="60"/>
        <v>0.77</v>
      </c>
      <c r="CD14" s="24">
        <f t="shared" ref="CD14" si="61">+MIN($B$7*(CD13-1)/($B$8-1),$B$7)</f>
        <v>0.77</v>
      </c>
      <c r="CE14" s="24">
        <f t="shared" ref="CE14" si="62">+MIN($B$7*(CE13-1)/($B$8-1),$B$7)</f>
        <v>0.77</v>
      </c>
      <c r="CF14" s="24">
        <f t="shared" ref="CF14" si="63">+MIN($B$7*(CF13-1)/($B$8-1),$B$7)</f>
        <v>0.77</v>
      </c>
      <c r="CG14" s="24">
        <f t="shared" ref="CG14" si="64">+MIN($B$7*(CG13-1)/($B$8-1),$B$7)</f>
        <v>0.77</v>
      </c>
      <c r="CH14" s="24">
        <f t="shared" ref="CH14:CI14" si="65">+MIN($B$7*(CH13-1)/($B$8-1),$B$7)</f>
        <v>0.77</v>
      </c>
      <c r="CI14" s="24">
        <f t="shared" si="65"/>
        <v>0.77</v>
      </c>
      <c r="CJ14" s="24">
        <f t="shared" ref="CJ14" si="66">+MIN($B$7*(CJ13-1)/($B$8-1),$B$7)</f>
        <v>0.77</v>
      </c>
      <c r="CK14" s="24">
        <f t="shared" ref="CK14" si="67">+MIN($B$7*(CK13-1)/($B$8-1),$B$7)</f>
        <v>0.77</v>
      </c>
      <c r="CL14" s="24">
        <f t="shared" ref="CL14" si="68">+MIN($B$7*(CL13-1)/($B$8-1),$B$7)</f>
        <v>0.77</v>
      </c>
      <c r="CM14" s="24">
        <f t="shared" ref="CM14" si="69">+MIN($B$7*(CM13-1)/($B$8-1),$B$7)</f>
        <v>0.77</v>
      </c>
      <c r="CN14" s="24">
        <f t="shared" ref="CN14:CO14" si="70">+MIN($B$7*(CN13-1)/($B$8-1),$B$7)</f>
        <v>0.77</v>
      </c>
      <c r="CO14" s="24">
        <f t="shared" si="70"/>
        <v>0.77</v>
      </c>
      <c r="CP14" s="24">
        <f t="shared" ref="CP14" si="71">+MIN($B$7*(CP13-1)/($B$8-1),$B$7)</f>
        <v>0.77</v>
      </c>
      <c r="CQ14" s="24">
        <f t="shared" ref="CQ14" si="72">+MIN($B$7*(CQ13-1)/($B$8-1),$B$7)</f>
        <v>0.77</v>
      </c>
      <c r="CR14" s="24">
        <f t="shared" ref="CR14" si="73">+MIN($B$7*(CR13-1)/($B$8-1),$B$7)</f>
        <v>0.77</v>
      </c>
      <c r="CS14" s="24">
        <f t="shared" ref="CS14" si="74">+MIN($B$7*(CS13-1)/($B$8-1),$B$7)</f>
        <v>0.77</v>
      </c>
      <c r="CT14" s="24">
        <f t="shared" ref="CT14:CU14" si="75">+MIN($B$7*(CT13-1)/($B$8-1),$B$7)</f>
        <v>0.77</v>
      </c>
      <c r="CU14" s="24">
        <f t="shared" si="75"/>
        <v>0.77</v>
      </c>
      <c r="CV14" s="24">
        <f t="shared" ref="CV14" si="76">+MIN($B$7*(CV13-1)/($B$8-1),$B$7)</f>
        <v>0.77</v>
      </c>
      <c r="CW14" s="24">
        <f t="shared" ref="CW14" si="77">+MIN($B$7*(CW13-1)/($B$8-1),$B$7)</f>
        <v>0.77</v>
      </c>
      <c r="CX14" s="24">
        <f t="shared" ref="CX14" si="78">+MIN($B$7*(CX13-1)/($B$8-1),$B$7)</f>
        <v>0.77</v>
      </c>
      <c r="CY14" s="24">
        <f t="shared" ref="CY14" si="79">+MIN($B$7*(CY13-1)/($B$8-1),$B$7)</f>
        <v>0.77</v>
      </c>
      <c r="CZ14" s="24">
        <f t="shared" ref="CZ14:DA14" si="80">+MIN($B$7*(CZ13-1)/($B$8-1),$B$7)</f>
        <v>0.77</v>
      </c>
      <c r="DA14" s="24">
        <f t="shared" si="80"/>
        <v>0.77</v>
      </c>
      <c r="DB14" s="24">
        <f t="shared" ref="DB14" si="81">+MIN($B$7*(DB13-1)/($B$8-1),$B$7)</f>
        <v>0.77</v>
      </c>
      <c r="DC14" s="24">
        <f t="shared" ref="DC14" si="82">+MIN($B$7*(DC13-1)/($B$8-1),$B$7)</f>
        <v>0.77</v>
      </c>
      <c r="DD14" s="24">
        <f t="shared" ref="DD14" si="83">+MIN($B$7*(DD13-1)/($B$8-1),$B$7)</f>
        <v>0.77</v>
      </c>
      <c r="DE14" s="24">
        <f t="shared" ref="DE14" si="84">+MIN($B$7*(DE13-1)/($B$8-1),$B$7)</f>
        <v>0.77</v>
      </c>
      <c r="DF14" s="24">
        <f t="shared" ref="DF14:DG14" si="85">+MIN($B$7*(DF13-1)/($B$8-1),$B$7)</f>
        <v>0.77</v>
      </c>
      <c r="DG14" s="24">
        <f t="shared" si="85"/>
        <v>0.77</v>
      </c>
      <c r="DH14" s="24">
        <f t="shared" ref="DH14" si="86">+MIN($B$7*(DH13-1)/($B$8-1),$B$7)</f>
        <v>0.77</v>
      </c>
      <c r="DI14" s="24">
        <f t="shared" ref="DI14" si="87">+MIN($B$7*(DI13-1)/($B$8-1),$B$7)</f>
        <v>0.77</v>
      </c>
      <c r="DJ14" s="24">
        <f t="shared" ref="DJ14" si="88">+MIN($B$7*(DJ13-1)/($B$8-1),$B$7)</f>
        <v>0.77</v>
      </c>
      <c r="DK14" s="24">
        <f t="shared" ref="DK14" si="89">+MIN($B$7*(DK13-1)/($B$8-1),$B$7)</f>
        <v>0.77</v>
      </c>
      <c r="DL14" s="24">
        <f t="shared" ref="DL14:DM14" si="90">+MIN($B$7*(DL13-1)/($B$8-1),$B$7)</f>
        <v>0.77</v>
      </c>
      <c r="DM14" s="24">
        <f t="shared" si="90"/>
        <v>0.77</v>
      </c>
      <c r="DN14" s="24">
        <f t="shared" ref="DN14" si="91">+MIN($B$7*(DN13-1)/($B$8-1),$B$7)</f>
        <v>0.77</v>
      </c>
      <c r="DO14" s="24">
        <f t="shared" ref="DO14" si="92">+MIN($B$7*(DO13-1)/($B$8-1),$B$7)</f>
        <v>0.77</v>
      </c>
      <c r="DP14" s="24">
        <f t="shared" ref="DP14" si="93">+MIN($B$7*(DP13-1)/($B$8-1),$B$7)</f>
        <v>0.77</v>
      </c>
      <c r="DQ14" s="24">
        <f t="shared" ref="DQ14:DY14" si="94">+MIN($B$7*(DQ13-1)/($B$8-1),$B$7)</f>
        <v>0.77</v>
      </c>
      <c r="DR14" s="24">
        <f t="shared" ref="DR14:EA14" si="95">+MIN($B$7*(DR13-1)/($B$8-1),$B$7)</f>
        <v>0.77</v>
      </c>
      <c r="DS14" s="24">
        <f t="shared" si="94"/>
        <v>0.77</v>
      </c>
      <c r="DT14" s="24">
        <f t="shared" si="95"/>
        <v>0.77</v>
      </c>
      <c r="DU14" s="24">
        <f t="shared" si="94"/>
        <v>0.77</v>
      </c>
      <c r="DV14" s="24">
        <f t="shared" si="95"/>
        <v>0.77</v>
      </c>
      <c r="DW14" s="24">
        <f t="shared" si="94"/>
        <v>0.77</v>
      </c>
      <c r="DX14" s="24">
        <f t="shared" si="95"/>
        <v>0.77</v>
      </c>
      <c r="DY14" s="24">
        <f t="shared" si="94"/>
        <v>0.77</v>
      </c>
      <c r="DZ14" s="24">
        <f t="shared" si="95"/>
        <v>0.77</v>
      </c>
      <c r="EA14" s="24">
        <f t="shared" si="95"/>
        <v>0.77</v>
      </c>
      <c r="EB14" s="24">
        <f t="shared" ref="EB14:GD14" si="96">+MIN($B$7*(EB13-1)/($B$8-1),$B$7)</f>
        <v>0.77</v>
      </c>
      <c r="EC14" s="24">
        <f t="shared" si="96"/>
        <v>0.77</v>
      </c>
      <c r="ED14" s="24">
        <f t="shared" si="96"/>
        <v>0.77</v>
      </c>
      <c r="EE14" s="24">
        <f t="shared" si="96"/>
        <v>0.77</v>
      </c>
      <c r="EF14" s="24">
        <f t="shared" si="96"/>
        <v>0.77</v>
      </c>
      <c r="EG14" s="24">
        <f t="shared" si="96"/>
        <v>0.77</v>
      </c>
      <c r="EH14" s="24">
        <f t="shared" si="96"/>
        <v>0.77</v>
      </c>
      <c r="EI14" s="24">
        <f t="shared" si="96"/>
        <v>0.77</v>
      </c>
      <c r="EJ14" s="24">
        <f t="shared" si="96"/>
        <v>0.77</v>
      </c>
      <c r="EK14" s="24">
        <f t="shared" si="96"/>
        <v>0.77</v>
      </c>
      <c r="EL14" s="24">
        <f t="shared" si="96"/>
        <v>0.77</v>
      </c>
      <c r="EM14" s="24">
        <f t="shared" si="96"/>
        <v>0.77</v>
      </c>
      <c r="EN14" s="24">
        <f t="shared" si="96"/>
        <v>0.77</v>
      </c>
      <c r="EO14" s="24">
        <f t="shared" si="96"/>
        <v>0.77</v>
      </c>
      <c r="EP14" s="24">
        <f t="shared" si="96"/>
        <v>0.77</v>
      </c>
      <c r="EQ14" s="24">
        <f t="shared" si="96"/>
        <v>0.77</v>
      </c>
      <c r="ER14" s="24">
        <f t="shared" si="96"/>
        <v>0.77</v>
      </c>
      <c r="ES14" s="24">
        <f t="shared" si="96"/>
        <v>0.77</v>
      </c>
      <c r="ET14" s="24">
        <f t="shared" si="96"/>
        <v>0.77</v>
      </c>
      <c r="EU14" s="24">
        <f t="shared" si="96"/>
        <v>0.77</v>
      </c>
      <c r="EV14" s="24">
        <f t="shared" si="96"/>
        <v>0.77</v>
      </c>
      <c r="EW14" s="24">
        <f t="shared" si="96"/>
        <v>0.77</v>
      </c>
      <c r="EX14" s="24">
        <f t="shared" si="96"/>
        <v>0.77</v>
      </c>
      <c r="EY14" s="24">
        <f t="shared" si="96"/>
        <v>0.77</v>
      </c>
      <c r="EZ14" s="24">
        <f t="shared" si="96"/>
        <v>0.77</v>
      </c>
      <c r="FA14" s="24">
        <f t="shared" si="96"/>
        <v>0.77</v>
      </c>
      <c r="FB14" s="24">
        <f t="shared" si="96"/>
        <v>0.77</v>
      </c>
      <c r="FC14" s="24">
        <f t="shared" si="96"/>
        <v>0.77</v>
      </c>
      <c r="FD14" s="24">
        <f t="shared" si="96"/>
        <v>0.77</v>
      </c>
      <c r="FE14" s="24">
        <f t="shared" si="96"/>
        <v>0.77</v>
      </c>
      <c r="FF14" s="24">
        <f t="shared" si="96"/>
        <v>0.77</v>
      </c>
      <c r="FG14" s="24">
        <f t="shared" si="96"/>
        <v>0.77</v>
      </c>
      <c r="FH14" s="24">
        <f t="shared" si="96"/>
        <v>0.77</v>
      </c>
      <c r="FI14" s="24">
        <f t="shared" si="96"/>
        <v>0.77</v>
      </c>
      <c r="FJ14" s="24">
        <f t="shared" si="96"/>
        <v>0.77</v>
      </c>
      <c r="FK14" s="24">
        <f t="shared" si="96"/>
        <v>0.77</v>
      </c>
      <c r="FL14" s="24">
        <f t="shared" si="96"/>
        <v>0.77</v>
      </c>
      <c r="FM14" s="24">
        <f t="shared" si="96"/>
        <v>0.77</v>
      </c>
      <c r="FN14" s="24">
        <f t="shared" si="96"/>
        <v>0.77</v>
      </c>
      <c r="FO14" s="24">
        <f t="shared" si="96"/>
        <v>0.77</v>
      </c>
      <c r="FP14" s="24">
        <f t="shared" si="96"/>
        <v>0.77</v>
      </c>
      <c r="FQ14" s="24">
        <f t="shared" si="96"/>
        <v>0.77</v>
      </c>
      <c r="FR14" s="24">
        <f t="shared" si="96"/>
        <v>0.77</v>
      </c>
      <c r="FS14" s="24">
        <f t="shared" si="96"/>
        <v>0.77</v>
      </c>
      <c r="FT14" s="24">
        <f t="shared" si="96"/>
        <v>0.77</v>
      </c>
      <c r="FU14" s="24">
        <f t="shared" si="96"/>
        <v>0.77</v>
      </c>
      <c r="FV14" s="24">
        <f t="shared" si="96"/>
        <v>0.77</v>
      </c>
      <c r="FW14" s="24">
        <f t="shared" si="96"/>
        <v>0.77</v>
      </c>
      <c r="FX14" s="24">
        <f t="shared" si="96"/>
        <v>0.77</v>
      </c>
      <c r="FY14" s="24">
        <f t="shared" si="96"/>
        <v>0.77</v>
      </c>
      <c r="FZ14" s="24">
        <f t="shared" si="96"/>
        <v>0.77</v>
      </c>
      <c r="GA14" s="24">
        <f t="shared" si="96"/>
        <v>0.77</v>
      </c>
      <c r="GB14" s="24">
        <f t="shared" si="96"/>
        <v>0.77</v>
      </c>
      <c r="GC14" s="24">
        <f t="shared" si="96"/>
        <v>0.77</v>
      </c>
      <c r="GD14" s="24">
        <f t="shared" si="96"/>
        <v>0.77</v>
      </c>
      <c r="GE14" s="24">
        <f t="shared" ref="GE14:IH14" si="97">+MIN($B$7*(GE13-1)/($B$8-1),$B$7)</f>
        <v>0.77</v>
      </c>
      <c r="GF14" s="24">
        <f t="shared" si="97"/>
        <v>0.77</v>
      </c>
      <c r="GG14" s="24">
        <f t="shared" si="97"/>
        <v>0.77</v>
      </c>
      <c r="GH14" s="24">
        <f t="shared" si="97"/>
        <v>0.77</v>
      </c>
      <c r="GI14" s="24">
        <f t="shared" si="97"/>
        <v>0.77</v>
      </c>
      <c r="GJ14" s="24">
        <f t="shared" si="97"/>
        <v>0.77</v>
      </c>
      <c r="GK14" s="24">
        <f t="shared" si="97"/>
        <v>0.77</v>
      </c>
      <c r="GL14" s="24">
        <f t="shared" si="97"/>
        <v>0.77</v>
      </c>
      <c r="GM14" s="24">
        <f t="shared" si="97"/>
        <v>0.77</v>
      </c>
      <c r="GN14" s="24">
        <f t="shared" si="97"/>
        <v>0.77</v>
      </c>
      <c r="GO14" s="24">
        <f t="shared" si="97"/>
        <v>0.77</v>
      </c>
      <c r="GP14" s="24">
        <f t="shared" si="97"/>
        <v>0.77</v>
      </c>
      <c r="GQ14" s="24">
        <f t="shared" si="97"/>
        <v>0.77</v>
      </c>
      <c r="GR14" s="24">
        <f t="shared" si="97"/>
        <v>0.77</v>
      </c>
      <c r="GS14" s="24">
        <f t="shared" si="97"/>
        <v>0.77</v>
      </c>
      <c r="GT14" s="24">
        <f t="shared" si="97"/>
        <v>0.77</v>
      </c>
      <c r="GU14" s="24">
        <f t="shared" si="97"/>
        <v>0.77</v>
      </c>
      <c r="GV14" s="24">
        <f t="shared" si="97"/>
        <v>0.77</v>
      </c>
      <c r="GW14" s="24">
        <f t="shared" si="97"/>
        <v>0.77</v>
      </c>
      <c r="GX14" s="24">
        <f t="shared" si="97"/>
        <v>0.77</v>
      </c>
      <c r="GY14" s="24">
        <f t="shared" si="97"/>
        <v>0.77</v>
      </c>
      <c r="GZ14" s="24">
        <f t="shared" si="97"/>
        <v>0.77</v>
      </c>
      <c r="HA14" s="24">
        <f t="shared" si="97"/>
        <v>0.77</v>
      </c>
      <c r="HB14" s="24">
        <f t="shared" si="97"/>
        <v>0.77</v>
      </c>
      <c r="HC14" s="24">
        <f t="shared" si="97"/>
        <v>0.77</v>
      </c>
      <c r="HD14" s="24">
        <f t="shared" si="97"/>
        <v>0.77</v>
      </c>
      <c r="HE14" s="24">
        <f t="shared" si="97"/>
        <v>0.77</v>
      </c>
      <c r="HF14" s="24">
        <f t="shared" si="97"/>
        <v>0.77</v>
      </c>
      <c r="HG14" s="24">
        <f t="shared" si="97"/>
        <v>0.77</v>
      </c>
      <c r="HH14" s="24">
        <f t="shared" si="97"/>
        <v>0.77</v>
      </c>
      <c r="HI14" s="24">
        <f t="shared" si="97"/>
        <v>0.77</v>
      </c>
      <c r="HJ14" s="24">
        <f t="shared" si="97"/>
        <v>0.77</v>
      </c>
      <c r="HK14" s="24">
        <f t="shared" si="97"/>
        <v>0.77</v>
      </c>
      <c r="HL14" s="24">
        <f t="shared" si="97"/>
        <v>0.77</v>
      </c>
      <c r="HM14" s="24">
        <f t="shared" si="97"/>
        <v>0.77</v>
      </c>
      <c r="HN14" s="24">
        <f t="shared" si="97"/>
        <v>0.77</v>
      </c>
      <c r="HO14" s="24">
        <f t="shared" si="97"/>
        <v>0.77</v>
      </c>
      <c r="HP14" s="24">
        <f t="shared" si="97"/>
        <v>0.77</v>
      </c>
      <c r="HQ14" s="24">
        <f t="shared" si="97"/>
        <v>0.77</v>
      </c>
      <c r="HR14" s="24">
        <f t="shared" si="97"/>
        <v>0.77</v>
      </c>
      <c r="HS14" s="24">
        <f t="shared" si="97"/>
        <v>0.77</v>
      </c>
      <c r="HT14" s="24">
        <f t="shared" si="97"/>
        <v>0.77</v>
      </c>
      <c r="HU14" s="24">
        <f t="shared" si="97"/>
        <v>0.77</v>
      </c>
      <c r="HV14" s="24">
        <f t="shared" si="97"/>
        <v>0.77</v>
      </c>
      <c r="HW14" s="24">
        <f t="shared" si="97"/>
        <v>0.77</v>
      </c>
      <c r="HX14" s="24">
        <f t="shared" si="97"/>
        <v>0.77</v>
      </c>
      <c r="HY14" s="24">
        <f t="shared" si="97"/>
        <v>0.77</v>
      </c>
      <c r="HZ14" s="24">
        <f t="shared" si="97"/>
        <v>0.77</v>
      </c>
      <c r="IA14" s="24">
        <f t="shared" si="97"/>
        <v>0.77</v>
      </c>
      <c r="IB14" s="24">
        <f t="shared" si="97"/>
        <v>0.77</v>
      </c>
      <c r="IC14" s="24">
        <f t="shared" si="97"/>
        <v>0.77</v>
      </c>
      <c r="ID14" s="24">
        <f t="shared" si="97"/>
        <v>0.77</v>
      </c>
      <c r="IE14" s="24">
        <f t="shared" si="97"/>
        <v>0.77</v>
      </c>
      <c r="IF14" s="24">
        <f t="shared" si="97"/>
        <v>0.77</v>
      </c>
      <c r="IG14" s="24">
        <f t="shared" si="97"/>
        <v>0.77</v>
      </c>
      <c r="IH14" s="24">
        <f t="shared" si="97"/>
        <v>0.77</v>
      </c>
    </row>
    <row r="15" spans="1:242" x14ac:dyDescent="0.3">
      <c r="A15" s="13" t="s">
        <v>8</v>
      </c>
      <c r="B15" s="4"/>
      <c r="C15" s="35">
        <f>B6</f>
        <v>3513372.2727272729</v>
      </c>
      <c r="D15" s="35">
        <f t="shared" ref="D15:AI15" si="98">+C15</f>
        <v>3513372.2727272729</v>
      </c>
      <c r="E15" s="35">
        <f t="shared" si="98"/>
        <v>3513372.2727272729</v>
      </c>
      <c r="F15" s="35">
        <f t="shared" si="98"/>
        <v>3513372.2727272729</v>
      </c>
      <c r="G15" s="35">
        <f t="shared" si="98"/>
        <v>3513372.2727272729</v>
      </c>
      <c r="H15" s="35">
        <f t="shared" si="98"/>
        <v>3513372.2727272729</v>
      </c>
      <c r="I15" s="35">
        <f t="shared" si="98"/>
        <v>3513372.2727272729</v>
      </c>
      <c r="J15" s="35">
        <f t="shared" si="98"/>
        <v>3513372.2727272729</v>
      </c>
      <c r="K15" s="35">
        <f t="shared" si="98"/>
        <v>3513372.2727272729</v>
      </c>
      <c r="L15" s="35">
        <f t="shared" si="98"/>
        <v>3513372.2727272729</v>
      </c>
      <c r="M15" s="35">
        <f t="shared" si="98"/>
        <v>3513372.2727272729</v>
      </c>
      <c r="N15" s="35">
        <f t="shared" si="98"/>
        <v>3513372.2727272729</v>
      </c>
      <c r="O15" s="35">
        <f t="shared" si="98"/>
        <v>3513372.2727272729</v>
      </c>
      <c r="P15" s="35">
        <f t="shared" si="98"/>
        <v>3513372.2727272729</v>
      </c>
      <c r="Q15" s="35">
        <f t="shared" si="98"/>
        <v>3513372.2727272729</v>
      </c>
      <c r="R15" s="35">
        <f t="shared" si="98"/>
        <v>3513372.2727272729</v>
      </c>
      <c r="S15" s="35">
        <f t="shared" si="98"/>
        <v>3513372.2727272729</v>
      </c>
      <c r="T15" s="35">
        <f t="shared" si="98"/>
        <v>3513372.2727272729</v>
      </c>
      <c r="U15" s="35">
        <f t="shared" si="98"/>
        <v>3513372.2727272729</v>
      </c>
      <c r="V15" s="35">
        <f t="shared" si="98"/>
        <v>3513372.2727272729</v>
      </c>
      <c r="W15" s="35">
        <f t="shared" si="98"/>
        <v>3513372.2727272729</v>
      </c>
      <c r="X15" s="35">
        <f t="shared" si="98"/>
        <v>3513372.2727272729</v>
      </c>
      <c r="Y15" s="35">
        <f t="shared" si="98"/>
        <v>3513372.2727272729</v>
      </c>
      <c r="Z15" s="35">
        <f t="shared" si="98"/>
        <v>3513372.2727272729</v>
      </c>
      <c r="AA15" s="35">
        <f t="shared" si="98"/>
        <v>3513372.2727272729</v>
      </c>
      <c r="AB15" s="35">
        <f t="shared" si="98"/>
        <v>3513372.2727272729</v>
      </c>
      <c r="AC15" s="35">
        <f t="shared" si="98"/>
        <v>3513372.2727272729</v>
      </c>
      <c r="AD15" s="35">
        <f t="shared" si="98"/>
        <v>3513372.2727272729</v>
      </c>
      <c r="AE15" s="35">
        <f t="shared" si="98"/>
        <v>3513372.2727272729</v>
      </c>
      <c r="AF15" s="35">
        <f t="shared" si="98"/>
        <v>3513372.2727272729</v>
      </c>
      <c r="AG15" s="35">
        <f t="shared" si="98"/>
        <v>3513372.2727272729</v>
      </c>
      <c r="AH15" s="35">
        <f t="shared" si="98"/>
        <v>3513372.2727272729</v>
      </c>
      <c r="AI15" s="35">
        <f t="shared" si="98"/>
        <v>3513372.2727272729</v>
      </c>
      <c r="AJ15" s="35">
        <f t="shared" ref="AJ15:BO15" si="99">+AI15</f>
        <v>3513372.2727272729</v>
      </c>
      <c r="AK15" s="35">
        <f t="shared" si="99"/>
        <v>3513372.2727272729</v>
      </c>
      <c r="AL15" s="35">
        <f t="shared" si="99"/>
        <v>3513372.2727272729</v>
      </c>
      <c r="AM15" s="35">
        <f t="shared" si="99"/>
        <v>3513372.2727272729</v>
      </c>
      <c r="AN15" s="35">
        <f t="shared" si="99"/>
        <v>3513372.2727272729</v>
      </c>
      <c r="AO15" s="35">
        <f t="shared" si="99"/>
        <v>3513372.2727272729</v>
      </c>
      <c r="AP15" s="35">
        <f t="shared" si="99"/>
        <v>3513372.2727272729</v>
      </c>
      <c r="AQ15" s="35">
        <f t="shared" si="99"/>
        <v>3513372.2727272729</v>
      </c>
      <c r="AR15" s="35">
        <f t="shared" si="99"/>
        <v>3513372.2727272729</v>
      </c>
      <c r="AS15" s="35">
        <f t="shared" si="99"/>
        <v>3513372.2727272729</v>
      </c>
      <c r="AT15" s="35">
        <f t="shared" si="99"/>
        <v>3513372.2727272729</v>
      </c>
      <c r="AU15" s="35">
        <f t="shared" si="99"/>
        <v>3513372.2727272729</v>
      </c>
      <c r="AV15" s="35">
        <f t="shared" si="99"/>
        <v>3513372.2727272729</v>
      </c>
      <c r="AW15" s="35">
        <f t="shared" si="99"/>
        <v>3513372.2727272729</v>
      </c>
      <c r="AX15" s="35">
        <f t="shared" si="99"/>
        <v>3513372.2727272729</v>
      </c>
      <c r="AY15" s="35">
        <f t="shared" si="99"/>
        <v>3513372.2727272729</v>
      </c>
      <c r="AZ15" s="35">
        <f t="shared" si="99"/>
        <v>3513372.2727272729</v>
      </c>
      <c r="BA15" s="35">
        <f t="shared" si="99"/>
        <v>3513372.2727272729</v>
      </c>
      <c r="BB15" s="35">
        <f t="shared" si="99"/>
        <v>3513372.2727272729</v>
      </c>
      <c r="BC15" s="35">
        <f t="shared" si="99"/>
        <v>3513372.2727272729</v>
      </c>
      <c r="BD15" s="35">
        <f t="shared" si="99"/>
        <v>3513372.2727272729</v>
      </c>
      <c r="BE15" s="35">
        <f t="shared" si="99"/>
        <v>3513372.2727272729</v>
      </c>
      <c r="BF15" s="35">
        <f t="shared" si="99"/>
        <v>3513372.2727272729</v>
      </c>
      <c r="BG15" s="35">
        <f t="shared" si="99"/>
        <v>3513372.2727272729</v>
      </c>
      <c r="BH15" s="35">
        <f t="shared" si="99"/>
        <v>3513372.2727272729</v>
      </c>
      <c r="BI15" s="35">
        <f t="shared" si="99"/>
        <v>3513372.2727272729</v>
      </c>
      <c r="BJ15" s="35">
        <f t="shared" si="99"/>
        <v>3513372.2727272729</v>
      </c>
      <c r="BK15" s="35">
        <f t="shared" si="99"/>
        <v>3513372.2727272729</v>
      </c>
      <c r="BL15" s="35">
        <f t="shared" si="99"/>
        <v>3513372.2727272729</v>
      </c>
      <c r="BM15" s="35">
        <f t="shared" si="99"/>
        <v>3513372.2727272729</v>
      </c>
      <c r="BN15" s="35">
        <f t="shared" si="99"/>
        <v>3513372.2727272729</v>
      </c>
      <c r="BO15" s="35">
        <f t="shared" si="99"/>
        <v>3513372.2727272729</v>
      </c>
      <c r="BP15" s="35">
        <f t="shared" ref="BP15:CU15" si="100">+BO15</f>
        <v>3513372.2727272729</v>
      </c>
      <c r="BQ15" s="35">
        <f t="shared" si="100"/>
        <v>3513372.2727272729</v>
      </c>
      <c r="BR15" s="35">
        <f t="shared" si="100"/>
        <v>3513372.2727272729</v>
      </c>
      <c r="BS15" s="35">
        <f t="shared" si="100"/>
        <v>3513372.2727272729</v>
      </c>
      <c r="BT15" s="35">
        <f t="shared" si="100"/>
        <v>3513372.2727272729</v>
      </c>
      <c r="BU15" s="35">
        <f t="shared" si="100"/>
        <v>3513372.2727272729</v>
      </c>
      <c r="BV15" s="35">
        <f t="shared" si="100"/>
        <v>3513372.2727272729</v>
      </c>
      <c r="BW15" s="35">
        <f t="shared" si="100"/>
        <v>3513372.2727272729</v>
      </c>
      <c r="BX15" s="35">
        <f t="shared" si="100"/>
        <v>3513372.2727272729</v>
      </c>
      <c r="BY15" s="35">
        <f t="shared" si="100"/>
        <v>3513372.2727272729</v>
      </c>
      <c r="BZ15" s="35">
        <f t="shared" si="100"/>
        <v>3513372.2727272729</v>
      </c>
      <c r="CA15" s="35">
        <f t="shared" si="100"/>
        <v>3513372.2727272729</v>
      </c>
      <c r="CB15" s="35">
        <f t="shared" si="100"/>
        <v>3513372.2727272729</v>
      </c>
      <c r="CC15" s="35">
        <f t="shared" si="100"/>
        <v>3513372.2727272729</v>
      </c>
      <c r="CD15" s="35">
        <f t="shared" si="100"/>
        <v>3513372.2727272729</v>
      </c>
      <c r="CE15" s="35">
        <f t="shared" si="100"/>
        <v>3513372.2727272729</v>
      </c>
      <c r="CF15" s="35">
        <f t="shared" si="100"/>
        <v>3513372.2727272729</v>
      </c>
      <c r="CG15" s="35">
        <f t="shared" si="100"/>
        <v>3513372.2727272729</v>
      </c>
      <c r="CH15" s="35">
        <f t="shared" si="100"/>
        <v>3513372.2727272729</v>
      </c>
      <c r="CI15" s="35">
        <f t="shared" si="100"/>
        <v>3513372.2727272729</v>
      </c>
      <c r="CJ15" s="35">
        <f t="shared" si="100"/>
        <v>3513372.2727272729</v>
      </c>
      <c r="CK15" s="35">
        <f t="shared" si="100"/>
        <v>3513372.2727272729</v>
      </c>
      <c r="CL15" s="35">
        <f t="shared" si="100"/>
        <v>3513372.2727272729</v>
      </c>
      <c r="CM15" s="35">
        <f t="shared" si="100"/>
        <v>3513372.2727272729</v>
      </c>
      <c r="CN15" s="35">
        <f t="shared" si="100"/>
        <v>3513372.2727272729</v>
      </c>
      <c r="CO15" s="35">
        <f t="shared" si="100"/>
        <v>3513372.2727272729</v>
      </c>
      <c r="CP15" s="35">
        <f t="shared" si="100"/>
        <v>3513372.2727272729</v>
      </c>
      <c r="CQ15" s="35">
        <f t="shared" si="100"/>
        <v>3513372.2727272729</v>
      </c>
      <c r="CR15" s="35">
        <f t="shared" si="100"/>
        <v>3513372.2727272729</v>
      </c>
      <c r="CS15" s="35">
        <f t="shared" si="100"/>
        <v>3513372.2727272729</v>
      </c>
      <c r="CT15" s="35">
        <f t="shared" si="100"/>
        <v>3513372.2727272729</v>
      </c>
      <c r="CU15" s="35">
        <f t="shared" si="100"/>
        <v>3513372.2727272729</v>
      </c>
      <c r="CV15" s="35">
        <f t="shared" ref="CV15:DR15" si="101">+CU15</f>
        <v>3513372.2727272729</v>
      </c>
      <c r="CW15" s="35">
        <f t="shared" si="101"/>
        <v>3513372.2727272729</v>
      </c>
      <c r="CX15" s="35">
        <f t="shared" si="101"/>
        <v>3513372.2727272729</v>
      </c>
      <c r="CY15" s="35">
        <f t="shared" si="101"/>
        <v>3513372.2727272729</v>
      </c>
      <c r="CZ15" s="35">
        <f t="shared" si="101"/>
        <v>3513372.2727272729</v>
      </c>
      <c r="DA15" s="35">
        <f t="shared" si="101"/>
        <v>3513372.2727272729</v>
      </c>
      <c r="DB15" s="35">
        <f t="shared" si="101"/>
        <v>3513372.2727272729</v>
      </c>
      <c r="DC15" s="35">
        <f t="shared" si="101"/>
        <v>3513372.2727272729</v>
      </c>
      <c r="DD15" s="35">
        <f t="shared" si="101"/>
        <v>3513372.2727272729</v>
      </c>
      <c r="DE15" s="35">
        <f t="shared" si="101"/>
        <v>3513372.2727272729</v>
      </c>
      <c r="DF15" s="35">
        <f t="shared" si="101"/>
        <v>3513372.2727272729</v>
      </c>
      <c r="DG15" s="35">
        <f t="shared" si="101"/>
        <v>3513372.2727272729</v>
      </c>
      <c r="DH15" s="35">
        <f t="shared" si="101"/>
        <v>3513372.2727272729</v>
      </c>
      <c r="DI15" s="35">
        <f t="shared" si="101"/>
        <v>3513372.2727272729</v>
      </c>
      <c r="DJ15" s="35">
        <f t="shared" si="101"/>
        <v>3513372.2727272729</v>
      </c>
      <c r="DK15" s="35">
        <f t="shared" si="101"/>
        <v>3513372.2727272729</v>
      </c>
      <c r="DL15" s="35">
        <f t="shared" si="101"/>
        <v>3513372.2727272729</v>
      </c>
      <c r="DM15" s="35">
        <f t="shared" si="101"/>
        <v>3513372.2727272729</v>
      </c>
      <c r="DN15" s="35">
        <f t="shared" si="101"/>
        <v>3513372.2727272729</v>
      </c>
      <c r="DO15" s="35">
        <f t="shared" si="101"/>
        <v>3513372.2727272729</v>
      </c>
      <c r="DP15" s="35">
        <f t="shared" si="101"/>
        <v>3513372.2727272729</v>
      </c>
      <c r="DQ15" s="35">
        <f t="shared" si="101"/>
        <v>3513372.2727272729</v>
      </c>
      <c r="DR15" s="35">
        <f t="shared" si="101"/>
        <v>3513372.2727272729</v>
      </c>
      <c r="DS15" s="35">
        <f t="shared" ref="DS15" si="102">+DR15</f>
        <v>3513372.2727272729</v>
      </c>
      <c r="DT15" s="35">
        <f t="shared" ref="DT15" si="103">+DS15</f>
        <v>3513372.2727272729</v>
      </c>
      <c r="DU15" s="35">
        <f t="shared" ref="DU15" si="104">+DT15</f>
        <v>3513372.2727272729</v>
      </c>
      <c r="DV15" s="35">
        <f t="shared" ref="DV15" si="105">+DU15</f>
        <v>3513372.2727272729</v>
      </c>
      <c r="DW15" s="35">
        <f t="shared" ref="DW15" si="106">+DV15</f>
        <v>3513372.2727272729</v>
      </c>
      <c r="DX15" s="35">
        <f t="shared" ref="DX15" si="107">+DW15</f>
        <v>3513372.2727272729</v>
      </c>
      <c r="DY15" s="35">
        <f t="shared" ref="DY15" si="108">+DX15</f>
        <v>3513372.2727272729</v>
      </c>
      <c r="DZ15" s="35">
        <f t="shared" ref="DZ15" si="109">+DY15</f>
        <v>3513372.2727272729</v>
      </c>
      <c r="EA15" s="35">
        <f t="shared" ref="EA15" si="110">+DZ15</f>
        <v>3513372.2727272729</v>
      </c>
      <c r="EB15" s="35">
        <f t="shared" ref="EB15" si="111">+EA15</f>
        <v>3513372.2727272729</v>
      </c>
      <c r="EC15" s="35">
        <f t="shared" ref="EC15" si="112">+EB15</f>
        <v>3513372.2727272729</v>
      </c>
      <c r="ED15" s="35">
        <f t="shared" ref="ED15" si="113">+EC15</f>
        <v>3513372.2727272729</v>
      </c>
      <c r="EE15" s="35">
        <f t="shared" ref="EE15" si="114">+ED15</f>
        <v>3513372.2727272729</v>
      </c>
      <c r="EF15" s="35">
        <f t="shared" ref="EF15" si="115">+EE15</f>
        <v>3513372.2727272729</v>
      </c>
      <c r="EG15" s="35">
        <f t="shared" ref="EG15" si="116">+EF15</f>
        <v>3513372.2727272729</v>
      </c>
      <c r="EH15" s="35">
        <f t="shared" ref="EH15" si="117">+EG15</f>
        <v>3513372.2727272729</v>
      </c>
      <c r="EI15" s="35">
        <f t="shared" ref="EI15" si="118">+EH15</f>
        <v>3513372.2727272729</v>
      </c>
      <c r="EJ15" s="35">
        <f t="shared" ref="EJ15" si="119">+EI15</f>
        <v>3513372.2727272729</v>
      </c>
      <c r="EK15" s="35">
        <f t="shared" ref="EK15" si="120">+EJ15</f>
        <v>3513372.2727272729</v>
      </c>
      <c r="EL15" s="35">
        <f t="shared" ref="EL15" si="121">+EK15</f>
        <v>3513372.2727272729</v>
      </c>
      <c r="EM15" s="35">
        <f t="shared" ref="EM15" si="122">+EL15</f>
        <v>3513372.2727272729</v>
      </c>
      <c r="EN15" s="35">
        <f t="shared" ref="EN15" si="123">+EM15</f>
        <v>3513372.2727272729</v>
      </c>
      <c r="EO15" s="35">
        <f t="shared" ref="EO15" si="124">+EN15</f>
        <v>3513372.2727272729</v>
      </c>
      <c r="EP15" s="35">
        <f t="shared" ref="EP15" si="125">+EO15</f>
        <v>3513372.2727272729</v>
      </c>
      <c r="EQ15" s="35">
        <f t="shared" ref="EQ15" si="126">+EP15</f>
        <v>3513372.2727272729</v>
      </c>
      <c r="ER15" s="35">
        <f t="shared" ref="ER15" si="127">+EQ15</f>
        <v>3513372.2727272729</v>
      </c>
      <c r="ES15" s="35">
        <f t="shared" ref="ES15" si="128">+ER15</f>
        <v>3513372.2727272729</v>
      </c>
      <c r="ET15" s="35">
        <f t="shared" ref="ET15" si="129">+ES15</f>
        <v>3513372.2727272729</v>
      </c>
      <c r="EU15" s="35">
        <f t="shared" ref="EU15" si="130">+ET15</f>
        <v>3513372.2727272729</v>
      </c>
      <c r="EV15" s="35">
        <f t="shared" ref="EV15" si="131">+EU15</f>
        <v>3513372.2727272729</v>
      </c>
      <c r="EW15" s="35">
        <f t="shared" ref="EW15" si="132">+EV15</f>
        <v>3513372.2727272729</v>
      </c>
      <c r="EX15" s="35">
        <f t="shared" ref="EX15" si="133">+EW15</f>
        <v>3513372.2727272729</v>
      </c>
      <c r="EY15" s="35">
        <f t="shared" ref="EY15" si="134">+EX15</f>
        <v>3513372.2727272729</v>
      </c>
      <c r="EZ15" s="35">
        <f t="shared" ref="EZ15" si="135">+EY15</f>
        <v>3513372.2727272729</v>
      </c>
      <c r="FA15" s="35">
        <f t="shared" ref="FA15" si="136">+EZ15</f>
        <v>3513372.2727272729</v>
      </c>
      <c r="FB15" s="35">
        <f t="shared" ref="FB15" si="137">+FA15</f>
        <v>3513372.2727272729</v>
      </c>
      <c r="FC15" s="35">
        <f t="shared" ref="FC15" si="138">+FB15</f>
        <v>3513372.2727272729</v>
      </c>
      <c r="FD15" s="35">
        <f t="shared" ref="FD15" si="139">+FC15</f>
        <v>3513372.2727272729</v>
      </c>
      <c r="FE15" s="35">
        <f t="shared" ref="FE15" si="140">+FD15</f>
        <v>3513372.2727272729</v>
      </c>
      <c r="FF15" s="35">
        <f t="shared" ref="FF15" si="141">+FE15</f>
        <v>3513372.2727272729</v>
      </c>
      <c r="FG15" s="35">
        <f t="shared" ref="FG15" si="142">+FF15</f>
        <v>3513372.2727272729</v>
      </c>
      <c r="FH15" s="35">
        <f t="shared" ref="FH15" si="143">+FG15</f>
        <v>3513372.2727272729</v>
      </c>
      <c r="FI15" s="35">
        <f t="shared" ref="FI15" si="144">+FH15</f>
        <v>3513372.2727272729</v>
      </c>
      <c r="FJ15" s="35">
        <f t="shared" ref="FJ15" si="145">+FI15</f>
        <v>3513372.2727272729</v>
      </c>
      <c r="FK15" s="35">
        <f t="shared" ref="FK15" si="146">+FJ15</f>
        <v>3513372.2727272729</v>
      </c>
      <c r="FL15" s="35">
        <f t="shared" ref="FL15" si="147">+FK15</f>
        <v>3513372.2727272729</v>
      </c>
      <c r="FM15" s="35">
        <f t="shared" ref="FM15" si="148">+FL15</f>
        <v>3513372.2727272729</v>
      </c>
      <c r="FN15" s="35">
        <f t="shared" ref="FN15" si="149">+FM15</f>
        <v>3513372.2727272729</v>
      </c>
      <c r="FO15" s="35">
        <f t="shared" ref="FO15" si="150">+FN15</f>
        <v>3513372.2727272729</v>
      </c>
      <c r="FP15" s="35">
        <f t="shared" ref="FP15" si="151">+FO15</f>
        <v>3513372.2727272729</v>
      </c>
      <c r="FQ15" s="35">
        <f t="shared" ref="FQ15" si="152">+FP15</f>
        <v>3513372.2727272729</v>
      </c>
      <c r="FR15" s="35">
        <f t="shared" ref="FR15" si="153">+FQ15</f>
        <v>3513372.2727272729</v>
      </c>
      <c r="FS15" s="35">
        <f t="shared" ref="FS15" si="154">+FR15</f>
        <v>3513372.2727272729</v>
      </c>
      <c r="FT15" s="35">
        <f t="shared" ref="FT15" si="155">+FS15</f>
        <v>3513372.2727272729</v>
      </c>
      <c r="FU15" s="35">
        <f t="shared" ref="FU15" si="156">+FT15</f>
        <v>3513372.2727272729</v>
      </c>
      <c r="FV15" s="35">
        <f t="shared" ref="FV15" si="157">+FU15</f>
        <v>3513372.2727272729</v>
      </c>
      <c r="FW15" s="35">
        <f t="shared" ref="FW15" si="158">+FV15</f>
        <v>3513372.2727272729</v>
      </c>
      <c r="FX15" s="35">
        <f t="shared" ref="FX15" si="159">+FW15</f>
        <v>3513372.2727272729</v>
      </c>
      <c r="FY15" s="35">
        <f t="shared" ref="FY15" si="160">+FX15</f>
        <v>3513372.2727272729</v>
      </c>
      <c r="FZ15" s="35">
        <f t="shared" ref="FZ15" si="161">+FY15</f>
        <v>3513372.2727272729</v>
      </c>
      <c r="GA15" s="35">
        <f t="shared" ref="GA15" si="162">+FZ15</f>
        <v>3513372.2727272729</v>
      </c>
      <c r="GB15" s="35">
        <f t="shared" ref="GB15" si="163">+GA15</f>
        <v>3513372.2727272729</v>
      </c>
      <c r="GC15" s="35">
        <f t="shared" ref="GC15" si="164">+GB15</f>
        <v>3513372.2727272729</v>
      </c>
      <c r="GD15" s="35">
        <f t="shared" ref="GD15" si="165">+GC15</f>
        <v>3513372.2727272729</v>
      </c>
      <c r="GE15" s="35">
        <f t="shared" ref="GE15" si="166">+GD15</f>
        <v>3513372.2727272729</v>
      </c>
      <c r="GF15" s="35">
        <f t="shared" ref="GF15" si="167">+GE15</f>
        <v>3513372.2727272729</v>
      </c>
      <c r="GG15" s="35">
        <f t="shared" ref="GG15" si="168">+GF15</f>
        <v>3513372.2727272729</v>
      </c>
      <c r="GH15" s="35">
        <f t="shared" ref="GH15" si="169">+GG15</f>
        <v>3513372.2727272729</v>
      </c>
      <c r="GI15" s="35">
        <f t="shared" ref="GI15" si="170">+GH15</f>
        <v>3513372.2727272729</v>
      </c>
      <c r="GJ15" s="35">
        <f t="shared" ref="GJ15" si="171">+GI15</f>
        <v>3513372.2727272729</v>
      </c>
      <c r="GK15" s="35">
        <f t="shared" ref="GK15" si="172">+GJ15</f>
        <v>3513372.2727272729</v>
      </c>
      <c r="GL15" s="35">
        <f t="shared" ref="GL15" si="173">+GK15</f>
        <v>3513372.2727272729</v>
      </c>
      <c r="GM15" s="35">
        <f t="shared" ref="GM15" si="174">+GL15</f>
        <v>3513372.2727272729</v>
      </c>
      <c r="GN15" s="35">
        <f t="shared" ref="GN15" si="175">+GM15</f>
        <v>3513372.2727272729</v>
      </c>
      <c r="GO15" s="35">
        <f t="shared" ref="GO15" si="176">+GN15</f>
        <v>3513372.2727272729</v>
      </c>
      <c r="GP15" s="35">
        <f t="shared" ref="GP15" si="177">+GO15</f>
        <v>3513372.2727272729</v>
      </c>
      <c r="GQ15" s="35">
        <f t="shared" ref="GQ15" si="178">+GP15</f>
        <v>3513372.2727272729</v>
      </c>
      <c r="GR15" s="35">
        <f t="shared" ref="GR15" si="179">+GQ15</f>
        <v>3513372.2727272729</v>
      </c>
      <c r="GS15" s="35">
        <f t="shared" ref="GS15" si="180">+GR15</f>
        <v>3513372.2727272729</v>
      </c>
      <c r="GT15" s="35">
        <f t="shared" ref="GT15" si="181">+GS15</f>
        <v>3513372.2727272729</v>
      </c>
      <c r="GU15" s="35">
        <f t="shared" ref="GU15" si="182">+GT15</f>
        <v>3513372.2727272729</v>
      </c>
      <c r="GV15" s="35">
        <f t="shared" ref="GV15" si="183">+GU15</f>
        <v>3513372.2727272729</v>
      </c>
      <c r="GW15" s="35">
        <f t="shared" ref="GW15" si="184">+GV15</f>
        <v>3513372.2727272729</v>
      </c>
      <c r="GX15" s="35">
        <f t="shared" ref="GX15" si="185">+GW15</f>
        <v>3513372.2727272729</v>
      </c>
      <c r="GY15" s="35">
        <f t="shared" ref="GY15" si="186">+GX15</f>
        <v>3513372.2727272729</v>
      </c>
      <c r="GZ15" s="35">
        <f t="shared" ref="GZ15" si="187">+GY15</f>
        <v>3513372.2727272729</v>
      </c>
      <c r="HA15" s="35">
        <f t="shared" ref="HA15" si="188">+GZ15</f>
        <v>3513372.2727272729</v>
      </c>
      <c r="HB15" s="35">
        <f t="shared" ref="HB15" si="189">+HA15</f>
        <v>3513372.2727272729</v>
      </c>
      <c r="HC15" s="35">
        <f t="shared" ref="HC15" si="190">+HB15</f>
        <v>3513372.2727272729</v>
      </c>
      <c r="HD15" s="35">
        <f t="shared" ref="HD15" si="191">+HC15</f>
        <v>3513372.2727272729</v>
      </c>
      <c r="HE15" s="35">
        <f t="shared" ref="HE15" si="192">+HD15</f>
        <v>3513372.2727272729</v>
      </c>
      <c r="HF15" s="35">
        <f t="shared" ref="HF15" si="193">+HE15</f>
        <v>3513372.2727272729</v>
      </c>
      <c r="HG15" s="35">
        <f t="shared" ref="HG15" si="194">+HF15</f>
        <v>3513372.2727272729</v>
      </c>
      <c r="HH15" s="35">
        <f t="shared" ref="HH15" si="195">+HG15</f>
        <v>3513372.2727272729</v>
      </c>
      <c r="HI15" s="35">
        <f t="shared" ref="HI15" si="196">+HH15</f>
        <v>3513372.2727272729</v>
      </c>
      <c r="HJ15" s="35">
        <f t="shared" ref="HJ15" si="197">+HI15</f>
        <v>3513372.2727272729</v>
      </c>
      <c r="HK15" s="35">
        <f t="shared" ref="HK15" si="198">+HJ15</f>
        <v>3513372.2727272729</v>
      </c>
      <c r="HL15" s="35">
        <f t="shared" ref="HL15" si="199">+HK15</f>
        <v>3513372.2727272729</v>
      </c>
      <c r="HM15" s="35">
        <f t="shared" ref="HM15" si="200">+HL15</f>
        <v>3513372.2727272729</v>
      </c>
      <c r="HN15" s="35">
        <f t="shared" ref="HN15" si="201">+HM15</f>
        <v>3513372.2727272729</v>
      </c>
      <c r="HO15" s="35">
        <f t="shared" ref="HO15" si="202">+HN15</f>
        <v>3513372.2727272729</v>
      </c>
      <c r="HP15" s="35">
        <f t="shared" ref="HP15" si="203">+HO15</f>
        <v>3513372.2727272729</v>
      </c>
      <c r="HQ15" s="35">
        <f t="shared" ref="HQ15" si="204">+HP15</f>
        <v>3513372.2727272729</v>
      </c>
      <c r="HR15" s="35">
        <f t="shared" ref="HR15" si="205">+HQ15</f>
        <v>3513372.2727272729</v>
      </c>
      <c r="HS15" s="35">
        <f t="shared" ref="HS15" si="206">+HR15</f>
        <v>3513372.2727272729</v>
      </c>
      <c r="HT15" s="35">
        <f t="shared" ref="HT15" si="207">+HS15</f>
        <v>3513372.2727272729</v>
      </c>
      <c r="HU15" s="35">
        <f t="shared" ref="HU15" si="208">+HT15</f>
        <v>3513372.2727272729</v>
      </c>
      <c r="HV15" s="35">
        <f t="shared" ref="HV15" si="209">+HU15</f>
        <v>3513372.2727272729</v>
      </c>
      <c r="HW15" s="35">
        <f t="shared" ref="HW15" si="210">+HV15</f>
        <v>3513372.2727272729</v>
      </c>
      <c r="HX15" s="35">
        <f t="shared" ref="HX15" si="211">+HW15</f>
        <v>3513372.2727272729</v>
      </c>
      <c r="HY15" s="35">
        <f t="shared" ref="HY15" si="212">+HX15</f>
        <v>3513372.2727272729</v>
      </c>
      <c r="HZ15" s="35">
        <f t="shared" ref="HZ15" si="213">+HY15</f>
        <v>3513372.2727272729</v>
      </c>
      <c r="IA15" s="35">
        <f t="shared" ref="IA15" si="214">+HZ15</f>
        <v>3513372.2727272729</v>
      </c>
      <c r="IB15" s="35">
        <f t="shared" ref="IB15" si="215">+IA15</f>
        <v>3513372.2727272729</v>
      </c>
      <c r="IC15" s="35">
        <f t="shared" ref="IC15" si="216">+IB15</f>
        <v>3513372.2727272729</v>
      </c>
      <c r="ID15" s="35">
        <f t="shared" ref="ID15" si="217">+IC15</f>
        <v>3513372.2727272729</v>
      </c>
      <c r="IE15" s="35">
        <f t="shared" ref="IE15" si="218">+ID15</f>
        <v>3513372.2727272729</v>
      </c>
      <c r="IF15" s="35">
        <f t="shared" ref="IF15" si="219">+IE15</f>
        <v>3513372.2727272729</v>
      </c>
      <c r="IG15" s="35">
        <f t="shared" ref="IG15" si="220">+IF15</f>
        <v>3513372.2727272729</v>
      </c>
      <c r="IH15" s="35">
        <f t="shared" ref="IH15" si="221">+IG15</f>
        <v>3513372.2727272729</v>
      </c>
    </row>
    <row r="16" spans="1:242" x14ac:dyDescent="0.3">
      <c r="A16" s="13" t="s">
        <v>9</v>
      </c>
      <c r="B16" s="16"/>
      <c r="C16" s="36">
        <f>+C15*C14*VENTAS!$B$1</f>
        <v>0</v>
      </c>
      <c r="D16" s="36">
        <f>+D15*D14*VENTAS!$B$1</f>
        <v>0</v>
      </c>
      <c r="E16" s="36">
        <f>+E15*E14*VENTAS!$B$1</f>
        <v>7439565.7875000015</v>
      </c>
      <c r="F16" s="36">
        <f>+F15*F14*VENTAS!$B$1</f>
        <v>14879131.575000003</v>
      </c>
      <c r="G16" s="36">
        <f>+G15*G14*VENTAS!$B$1</f>
        <v>22318697.362500004</v>
      </c>
      <c r="H16" s="36">
        <f>+H15*H14*VENTAS!$B$1</f>
        <v>29758263.150000006</v>
      </c>
      <c r="I16" s="36">
        <f>+I15*I14*VENTAS!$B$1</f>
        <v>29758263.150000006</v>
      </c>
      <c r="J16" s="36">
        <f>+J15*J14*VENTAS!$B$1</f>
        <v>29758263.150000006</v>
      </c>
      <c r="K16" s="36">
        <f>+K15*K14*VENTAS!$B$1</f>
        <v>29758263.150000006</v>
      </c>
      <c r="L16" s="36">
        <f>+L15*L14*VENTAS!$B$1</f>
        <v>29758263.150000006</v>
      </c>
      <c r="M16" s="36">
        <f>+M15*M14*VENTAS!$B$1</f>
        <v>29758263.150000006</v>
      </c>
      <c r="N16" s="36">
        <f>+N15*N14*VENTAS!$B$1</f>
        <v>29758263.150000006</v>
      </c>
      <c r="O16" s="36">
        <f>+O15*O14*VENTAS!$B$1</f>
        <v>29758263.150000006</v>
      </c>
      <c r="P16" s="36">
        <f>+P15*P14*VENTAS!$B$1</f>
        <v>29758263.150000006</v>
      </c>
      <c r="Q16" s="36">
        <f>+Q15*Q14*VENTAS!$B$1</f>
        <v>29758263.150000006</v>
      </c>
      <c r="R16" s="36">
        <f>+R15*R14*VENTAS!$B$1</f>
        <v>29758263.150000006</v>
      </c>
      <c r="S16" s="36">
        <f>+S15*S14*VENTAS!$B$1</f>
        <v>29758263.150000006</v>
      </c>
      <c r="T16" s="36">
        <f>+T15*T14*VENTAS!$B$1</f>
        <v>29758263.150000006</v>
      </c>
      <c r="U16" s="36">
        <f>+U15*U14*VENTAS!$B$1</f>
        <v>29758263.150000006</v>
      </c>
      <c r="V16" s="36">
        <f>+V15*V14*VENTAS!$B$1</f>
        <v>29758263.150000006</v>
      </c>
      <c r="W16" s="36">
        <f>+W15*W14*VENTAS!$B$1</f>
        <v>29758263.150000006</v>
      </c>
      <c r="X16" s="36">
        <f>+X15*X14*VENTAS!$B$1</f>
        <v>29758263.150000006</v>
      </c>
      <c r="Y16" s="36">
        <f>+Y15*Y14*VENTAS!$B$1</f>
        <v>29758263.150000006</v>
      </c>
      <c r="Z16" s="36">
        <f>+Z15*Z14*VENTAS!$B$1</f>
        <v>29758263.150000006</v>
      </c>
      <c r="AA16" s="36">
        <f>+AA15*AA14*VENTAS!$B$1</f>
        <v>29758263.150000006</v>
      </c>
      <c r="AB16" s="36">
        <f>+AB15*AB14*VENTAS!$B$1</f>
        <v>29758263.150000006</v>
      </c>
      <c r="AC16" s="36">
        <f>+AC15*AC14*VENTAS!$B$1</f>
        <v>29758263.150000006</v>
      </c>
      <c r="AD16" s="36">
        <f>+AD15*AD14*VENTAS!$B$1</f>
        <v>29758263.150000006</v>
      </c>
      <c r="AE16" s="36">
        <f>+AE15*AE14*VENTAS!$B$1</f>
        <v>29758263.150000006</v>
      </c>
      <c r="AF16" s="36">
        <f>+AF15*AF14*VENTAS!$B$1</f>
        <v>29758263.150000006</v>
      </c>
      <c r="AG16" s="36">
        <f>+AG15*AG14*VENTAS!$B$1</f>
        <v>29758263.150000006</v>
      </c>
      <c r="AH16" s="36">
        <f>+AH15*AH14*VENTAS!$B$1</f>
        <v>29758263.150000006</v>
      </c>
      <c r="AI16" s="36">
        <f>+AI15*AI14*VENTAS!$B$1</f>
        <v>29758263.150000006</v>
      </c>
      <c r="AJ16" s="36">
        <f>+AJ15*AJ14*VENTAS!$B$1</f>
        <v>29758263.150000006</v>
      </c>
      <c r="AK16" s="36">
        <f>+AK15*AK14*VENTAS!$B$1</f>
        <v>29758263.150000006</v>
      </c>
      <c r="AL16" s="36">
        <f>+AL15*AL14*VENTAS!$B$1</f>
        <v>29758263.150000006</v>
      </c>
      <c r="AM16" s="36">
        <f>+AM15*AM14*VENTAS!$B$1</f>
        <v>29758263.150000006</v>
      </c>
      <c r="AN16" s="36">
        <f>+AN15*AN14*VENTAS!$B$1</f>
        <v>29758263.150000006</v>
      </c>
      <c r="AO16" s="36">
        <f>+AO15*AO14*VENTAS!$B$1</f>
        <v>29758263.150000006</v>
      </c>
      <c r="AP16" s="36">
        <f>+AP15*AP14*VENTAS!$B$1</f>
        <v>29758263.150000006</v>
      </c>
      <c r="AQ16" s="36">
        <f>+AQ15*AQ14*VENTAS!$B$1</f>
        <v>29758263.150000006</v>
      </c>
      <c r="AR16" s="36">
        <f>+AR15*AR14*VENTAS!$B$1</f>
        <v>29758263.150000006</v>
      </c>
      <c r="AS16" s="36">
        <f>+AS15*AS14*VENTAS!$B$1</f>
        <v>29758263.150000006</v>
      </c>
      <c r="AT16" s="36">
        <f>+AT15*AT14*VENTAS!$B$1</f>
        <v>29758263.150000006</v>
      </c>
      <c r="AU16" s="36">
        <f>+AU15*AU14*VENTAS!$B$1</f>
        <v>29758263.150000006</v>
      </c>
      <c r="AV16" s="36">
        <f>+AV15*AV14*VENTAS!$B$1</f>
        <v>29758263.150000006</v>
      </c>
      <c r="AW16" s="36">
        <f>+AW15*AW14*VENTAS!$B$1</f>
        <v>29758263.150000006</v>
      </c>
      <c r="AX16" s="36">
        <f>+AX15*AX14*VENTAS!$B$1</f>
        <v>29758263.150000006</v>
      </c>
      <c r="AY16" s="36">
        <f>+AY15*AY14*VENTAS!$B$1</f>
        <v>29758263.150000006</v>
      </c>
      <c r="AZ16" s="36">
        <f>+AZ15*AZ14*VENTAS!$B$1</f>
        <v>29758263.150000006</v>
      </c>
      <c r="BA16" s="36">
        <f>+BA15*BA14*VENTAS!$B$1</f>
        <v>29758263.150000006</v>
      </c>
      <c r="BB16" s="36">
        <f>+BB15*BB14*VENTAS!$B$1</f>
        <v>29758263.150000006</v>
      </c>
      <c r="BC16" s="36">
        <f>+BC15*BC14*VENTAS!$B$1</f>
        <v>29758263.150000006</v>
      </c>
      <c r="BD16" s="36">
        <f>+BD15*BD14*VENTAS!$B$1</f>
        <v>29758263.150000006</v>
      </c>
      <c r="BE16" s="36">
        <f>+BE15*BE14*VENTAS!$B$1</f>
        <v>29758263.150000006</v>
      </c>
      <c r="BF16" s="36">
        <f>+BF15*BF14*VENTAS!$B$1</f>
        <v>29758263.150000006</v>
      </c>
      <c r="BG16" s="36">
        <f>+BG15*BG14*VENTAS!$B$1</f>
        <v>29758263.150000006</v>
      </c>
      <c r="BH16" s="36">
        <f>+BH15*BH14*VENTAS!$B$1</f>
        <v>29758263.150000006</v>
      </c>
      <c r="BI16" s="36">
        <f>+BI15*BI14*VENTAS!$B$1</f>
        <v>29758263.150000006</v>
      </c>
      <c r="BJ16" s="36">
        <f>+BJ15*BJ14*VENTAS!$B$1</f>
        <v>29758263.150000006</v>
      </c>
      <c r="BK16" s="36">
        <f>+BK15*BK14*VENTAS!$B$1</f>
        <v>29758263.150000006</v>
      </c>
      <c r="BL16" s="36">
        <f>+BL15*BL14*VENTAS!$B$1</f>
        <v>29758263.150000006</v>
      </c>
      <c r="BM16" s="36">
        <f>+BM15*BM14*VENTAS!$B$1</f>
        <v>29758263.150000006</v>
      </c>
      <c r="BN16" s="36">
        <f>+BN15*BN14*VENTAS!$B$1</f>
        <v>29758263.150000006</v>
      </c>
      <c r="BO16" s="36">
        <f>+BO15*BO14*VENTAS!$B$1</f>
        <v>29758263.150000006</v>
      </c>
      <c r="BP16" s="36">
        <f>+BP15*BP14*VENTAS!$B$1</f>
        <v>29758263.150000006</v>
      </c>
      <c r="BQ16" s="36">
        <f>+BQ15*BQ14*VENTAS!$B$1</f>
        <v>29758263.150000006</v>
      </c>
      <c r="BR16" s="36">
        <f>+BR15*BR14*VENTAS!$B$1</f>
        <v>29758263.150000006</v>
      </c>
      <c r="BS16" s="36">
        <f>+BS15*BS14*VENTAS!$B$1</f>
        <v>29758263.150000006</v>
      </c>
      <c r="BT16" s="36">
        <f>+BT15*BT14*VENTAS!$B$1</f>
        <v>29758263.150000006</v>
      </c>
      <c r="BU16" s="36">
        <f>+BU15*BU14*VENTAS!$B$1</f>
        <v>29758263.150000006</v>
      </c>
      <c r="BV16" s="36">
        <f>+BV15*BV14*VENTAS!$B$1</f>
        <v>29758263.150000006</v>
      </c>
      <c r="BW16" s="36">
        <f>+BW15*BW14*VENTAS!$B$1</f>
        <v>29758263.150000006</v>
      </c>
      <c r="BX16" s="36">
        <f>+BX15*BX14*VENTAS!$B$1</f>
        <v>29758263.150000006</v>
      </c>
      <c r="BY16" s="36">
        <f>+BY15*BY14*VENTAS!$B$1</f>
        <v>29758263.150000006</v>
      </c>
      <c r="BZ16" s="36">
        <f>+BZ15*BZ14*VENTAS!$B$1</f>
        <v>29758263.150000006</v>
      </c>
      <c r="CA16" s="36">
        <f>+CA15*CA14*VENTAS!$B$1</f>
        <v>29758263.150000006</v>
      </c>
      <c r="CB16" s="36">
        <f>+CB15*CB14*VENTAS!$B$1</f>
        <v>29758263.150000006</v>
      </c>
      <c r="CC16" s="36">
        <f>+CC15*CC14*VENTAS!$B$1</f>
        <v>29758263.150000006</v>
      </c>
      <c r="CD16" s="36">
        <f>+CD15*CD14*VENTAS!$B$1</f>
        <v>29758263.150000006</v>
      </c>
      <c r="CE16" s="36">
        <f>+CE15*CE14*VENTAS!$B$1</f>
        <v>29758263.150000006</v>
      </c>
      <c r="CF16" s="36">
        <f>+CF15*CF14*VENTAS!$B$1</f>
        <v>29758263.150000006</v>
      </c>
      <c r="CG16" s="36">
        <f>+CG15*CG14*VENTAS!$B$1</f>
        <v>29758263.150000006</v>
      </c>
      <c r="CH16" s="36">
        <f>+CH15*CH14*VENTAS!$B$1</f>
        <v>29758263.150000006</v>
      </c>
      <c r="CI16" s="36">
        <f>+CI15*CI14*VENTAS!$B$1</f>
        <v>29758263.150000006</v>
      </c>
      <c r="CJ16" s="36">
        <f>+CJ15*CJ14*VENTAS!$B$1</f>
        <v>29758263.150000006</v>
      </c>
      <c r="CK16" s="36">
        <f>+CK15*CK14*VENTAS!$B$1</f>
        <v>29758263.150000006</v>
      </c>
      <c r="CL16" s="36">
        <f>+CL15*CL14*VENTAS!$B$1</f>
        <v>29758263.150000006</v>
      </c>
      <c r="CM16" s="36">
        <f>+CM15*CM14*VENTAS!$B$1</f>
        <v>29758263.150000006</v>
      </c>
      <c r="CN16" s="36">
        <f>+CN15*CN14*VENTAS!$B$1</f>
        <v>29758263.150000006</v>
      </c>
      <c r="CO16" s="36">
        <f>+CO15*CO14*VENTAS!$B$1</f>
        <v>29758263.150000006</v>
      </c>
      <c r="CP16" s="36">
        <f>+CP15*CP14*VENTAS!$B$1</f>
        <v>29758263.150000006</v>
      </c>
      <c r="CQ16" s="36">
        <f>+CQ15*CQ14*VENTAS!$B$1</f>
        <v>29758263.150000006</v>
      </c>
      <c r="CR16" s="36">
        <f>+CR15*CR14*VENTAS!$B$1</f>
        <v>29758263.150000006</v>
      </c>
      <c r="CS16" s="36">
        <f>+CS15*CS14*VENTAS!$B$1</f>
        <v>29758263.150000006</v>
      </c>
      <c r="CT16" s="36">
        <f>+CT15*CT14*VENTAS!$B$1</f>
        <v>29758263.150000006</v>
      </c>
      <c r="CU16" s="36">
        <f>+CU15*CU14*VENTAS!$B$1</f>
        <v>29758263.150000006</v>
      </c>
      <c r="CV16" s="36">
        <f>+CV15*CV14*VENTAS!$B$1</f>
        <v>29758263.150000006</v>
      </c>
      <c r="CW16" s="36">
        <f>+CW15*CW14*VENTAS!$B$1</f>
        <v>29758263.150000006</v>
      </c>
      <c r="CX16" s="36">
        <f>+CX15*CX14*VENTAS!$B$1</f>
        <v>29758263.150000006</v>
      </c>
      <c r="CY16" s="36">
        <f>+CY15*CY14*VENTAS!$B$1</f>
        <v>29758263.150000006</v>
      </c>
      <c r="CZ16" s="36">
        <f>+CZ15*CZ14*VENTAS!$B$1</f>
        <v>29758263.150000006</v>
      </c>
      <c r="DA16" s="36">
        <f>+DA15*DA14*VENTAS!$B$1</f>
        <v>29758263.150000006</v>
      </c>
      <c r="DB16" s="36">
        <f>+DB15*DB14*VENTAS!$B$1</f>
        <v>29758263.150000006</v>
      </c>
      <c r="DC16" s="36">
        <f>+DC15*DC14*VENTAS!$B$1</f>
        <v>29758263.150000006</v>
      </c>
      <c r="DD16" s="36">
        <f>+DD15*DD14*VENTAS!$B$1</f>
        <v>29758263.150000006</v>
      </c>
      <c r="DE16" s="36">
        <f>+DE15*DE14*VENTAS!$B$1</f>
        <v>29758263.150000006</v>
      </c>
      <c r="DF16" s="36">
        <f>+DF15*DF14*VENTAS!$B$1</f>
        <v>29758263.150000006</v>
      </c>
      <c r="DG16" s="36">
        <f>+DG15*DG14*VENTAS!$B$1</f>
        <v>29758263.150000006</v>
      </c>
      <c r="DH16" s="36">
        <f>+DH15*DH14*VENTAS!$B$1</f>
        <v>29758263.150000006</v>
      </c>
      <c r="DI16" s="36">
        <f>+DI15*DI14*VENTAS!$B$1</f>
        <v>29758263.150000006</v>
      </c>
      <c r="DJ16" s="36">
        <f>+DJ15*DJ14*VENTAS!$B$1</f>
        <v>29758263.150000006</v>
      </c>
      <c r="DK16" s="36">
        <f>+DK15*DK14*VENTAS!$B$1</f>
        <v>29758263.150000006</v>
      </c>
      <c r="DL16" s="36">
        <f>+DL15*DL14*VENTAS!$B$1</f>
        <v>29758263.150000006</v>
      </c>
      <c r="DM16" s="36">
        <f>+DM15*DM14*VENTAS!$B$1</f>
        <v>29758263.150000006</v>
      </c>
      <c r="DN16" s="36">
        <f>+DN15*DN14*VENTAS!$B$1</f>
        <v>29758263.150000006</v>
      </c>
      <c r="DO16" s="36">
        <f>+DO15*DO14*VENTAS!$B$1</f>
        <v>29758263.150000006</v>
      </c>
      <c r="DP16" s="36">
        <f>+DP15*DP14*VENTAS!$B$1</f>
        <v>29758263.150000006</v>
      </c>
      <c r="DQ16" s="36">
        <f>+DQ15*DQ14*VENTAS!$B$1</f>
        <v>29758263.150000006</v>
      </c>
      <c r="DR16" s="36">
        <f>+DR15*DR14*VENTAS!$B$1</f>
        <v>29758263.150000006</v>
      </c>
      <c r="DS16" s="36">
        <f>+DS15*DS14*VENTAS!$B$1</f>
        <v>29758263.150000006</v>
      </c>
      <c r="DT16" s="36">
        <f>+DT15*DT14*VENTAS!$B$1</f>
        <v>29758263.150000006</v>
      </c>
      <c r="DU16" s="36">
        <f>+DU15*DU14*VENTAS!$B$1</f>
        <v>29758263.150000006</v>
      </c>
      <c r="DV16" s="36">
        <f>+DV15*DV14*VENTAS!$B$1</f>
        <v>29758263.150000006</v>
      </c>
      <c r="DW16" s="36">
        <f>+DW15*DW14*VENTAS!$B$1</f>
        <v>29758263.150000006</v>
      </c>
      <c r="DX16" s="36">
        <f>+DX15*DX14*VENTAS!$B$1</f>
        <v>29758263.150000006</v>
      </c>
      <c r="DY16" s="36">
        <f>+DY15*DY14*VENTAS!$B$1</f>
        <v>29758263.150000006</v>
      </c>
      <c r="DZ16" s="36">
        <f>+DZ15*DZ14*VENTAS!$B$1</f>
        <v>29758263.150000006</v>
      </c>
      <c r="EA16" s="36">
        <f>+EA15*EA14*VENTAS!$B$1</f>
        <v>29758263.150000006</v>
      </c>
      <c r="EB16" s="36">
        <f>+EB15*EB14*VENTAS!$B$1</f>
        <v>29758263.150000006</v>
      </c>
      <c r="EC16" s="36">
        <f>+EC15*EC14*VENTAS!$B$1</f>
        <v>29758263.150000006</v>
      </c>
      <c r="ED16" s="36">
        <f>+ED15*ED14*VENTAS!$B$1</f>
        <v>29758263.150000006</v>
      </c>
      <c r="EE16" s="36">
        <f>+EE15*EE14*VENTAS!$B$1</f>
        <v>29758263.150000006</v>
      </c>
      <c r="EF16" s="36">
        <f>+EF15*EF14*VENTAS!$B$1</f>
        <v>29758263.150000006</v>
      </c>
      <c r="EG16" s="36">
        <f>+EG15*EG14*VENTAS!$B$1</f>
        <v>29758263.150000006</v>
      </c>
      <c r="EH16" s="36">
        <f>+EH15*EH14*VENTAS!$B$1</f>
        <v>29758263.150000006</v>
      </c>
      <c r="EI16" s="36">
        <f>+EI15*EI14*VENTAS!$B$1</f>
        <v>29758263.150000006</v>
      </c>
      <c r="EJ16" s="36">
        <f>+EJ15*EJ14*VENTAS!$B$1</f>
        <v>29758263.150000006</v>
      </c>
      <c r="EK16" s="36">
        <f>+EK15*EK14*VENTAS!$B$1</f>
        <v>29758263.150000006</v>
      </c>
      <c r="EL16" s="36">
        <f>+EL15*EL14*VENTAS!$B$1</f>
        <v>29758263.150000006</v>
      </c>
      <c r="EM16" s="36">
        <f>+EM15*EM14*VENTAS!$B$1</f>
        <v>29758263.150000006</v>
      </c>
      <c r="EN16" s="36">
        <f>+EN15*EN14*VENTAS!$B$1</f>
        <v>29758263.150000006</v>
      </c>
      <c r="EO16" s="36">
        <f>+EO15*EO14*VENTAS!$B$1</f>
        <v>29758263.150000006</v>
      </c>
      <c r="EP16" s="36">
        <f>+EP15*EP14*VENTAS!$B$1</f>
        <v>29758263.150000006</v>
      </c>
      <c r="EQ16" s="36">
        <f>+EQ15*EQ14*VENTAS!$B$1</f>
        <v>29758263.150000006</v>
      </c>
      <c r="ER16" s="36">
        <f>+ER15*ER14*VENTAS!$B$1</f>
        <v>29758263.150000006</v>
      </c>
      <c r="ES16" s="36">
        <f>+ES15*ES14*VENTAS!$B$1</f>
        <v>29758263.150000006</v>
      </c>
      <c r="ET16" s="36">
        <f>+ET15*ET14*VENTAS!$B$1</f>
        <v>29758263.150000006</v>
      </c>
      <c r="EU16" s="36">
        <f>+EU15*EU14*VENTAS!$B$1</f>
        <v>29758263.150000006</v>
      </c>
      <c r="EV16" s="36">
        <f>+EV15*EV14*VENTAS!$B$1</f>
        <v>29758263.150000006</v>
      </c>
      <c r="EW16" s="36">
        <f>+EW15*EW14*VENTAS!$B$1</f>
        <v>29758263.150000006</v>
      </c>
      <c r="EX16" s="36">
        <f>+EX15*EX14*VENTAS!$B$1</f>
        <v>29758263.150000006</v>
      </c>
      <c r="EY16" s="36">
        <f>+EY15*EY14*VENTAS!$B$1</f>
        <v>29758263.150000006</v>
      </c>
      <c r="EZ16" s="36">
        <f>+EZ15*EZ14*VENTAS!$B$1</f>
        <v>29758263.150000006</v>
      </c>
      <c r="FA16" s="36">
        <f>+FA15*FA14*VENTAS!$B$1</f>
        <v>29758263.150000006</v>
      </c>
      <c r="FB16" s="36">
        <f>+FB15*FB14*VENTAS!$B$1</f>
        <v>29758263.150000006</v>
      </c>
      <c r="FC16" s="36">
        <f>+FC15*FC14*VENTAS!$B$1</f>
        <v>29758263.150000006</v>
      </c>
      <c r="FD16" s="36">
        <f>+FD15*FD14*VENTAS!$B$1</f>
        <v>29758263.150000006</v>
      </c>
      <c r="FE16" s="36">
        <f>+FE15*FE14*VENTAS!$B$1</f>
        <v>29758263.150000006</v>
      </c>
      <c r="FF16" s="36">
        <f>+FF15*FF14*VENTAS!$B$1</f>
        <v>29758263.150000006</v>
      </c>
      <c r="FG16" s="36">
        <f>+FG15*FG14*VENTAS!$B$1</f>
        <v>29758263.150000006</v>
      </c>
      <c r="FH16" s="36">
        <f>+FH15*FH14*VENTAS!$B$1</f>
        <v>29758263.150000006</v>
      </c>
      <c r="FI16" s="36">
        <f>+FI15*FI14*VENTAS!$B$1</f>
        <v>29758263.150000006</v>
      </c>
      <c r="FJ16" s="36">
        <f>+FJ15*FJ14*VENTAS!$B$1</f>
        <v>29758263.150000006</v>
      </c>
      <c r="FK16" s="36">
        <f>+FK15*FK14*VENTAS!$B$1</f>
        <v>29758263.150000006</v>
      </c>
      <c r="FL16" s="36">
        <f>+FL15*FL14*VENTAS!$B$1</f>
        <v>29758263.150000006</v>
      </c>
      <c r="FM16" s="36">
        <f>+FM15*FM14*VENTAS!$B$1</f>
        <v>29758263.150000006</v>
      </c>
      <c r="FN16" s="36">
        <f>+FN15*FN14*VENTAS!$B$1</f>
        <v>29758263.150000006</v>
      </c>
      <c r="FO16" s="36">
        <f>+FO15*FO14*VENTAS!$B$1</f>
        <v>29758263.150000006</v>
      </c>
      <c r="FP16" s="36">
        <f>+FP15*FP14*VENTAS!$B$1</f>
        <v>29758263.150000006</v>
      </c>
      <c r="FQ16" s="36">
        <f>+FQ15*FQ14*VENTAS!$B$1</f>
        <v>29758263.150000006</v>
      </c>
      <c r="FR16" s="36">
        <f>+FR15*FR14*VENTAS!$B$1</f>
        <v>29758263.150000006</v>
      </c>
      <c r="FS16" s="36">
        <f>+FS15*FS14*VENTAS!$B$1</f>
        <v>29758263.150000006</v>
      </c>
      <c r="FT16" s="36">
        <f>+FT15*FT14*VENTAS!$B$1</f>
        <v>29758263.150000006</v>
      </c>
      <c r="FU16" s="36">
        <f>+FU15*FU14*VENTAS!$B$1</f>
        <v>29758263.150000006</v>
      </c>
      <c r="FV16" s="36">
        <f>+FV15*FV14*VENTAS!$B$1</f>
        <v>29758263.150000006</v>
      </c>
      <c r="FW16" s="36">
        <f>+FW15*FW14*VENTAS!$B$1</f>
        <v>29758263.150000006</v>
      </c>
      <c r="FX16" s="36">
        <f>+FX15*FX14*VENTAS!$B$1</f>
        <v>29758263.150000006</v>
      </c>
      <c r="FY16" s="36">
        <f>+FY15*FY14*VENTAS!$B$1</f>
        <v>29758263.150000006</v>
      </c>
      <c r="FZ16" s="36">
        <f>+FZ15*FZ14*VENTAS!$B$1</f>
        <v>29758263.150000006</v>
      </c>
      <c r="GA16" s="36">
        <f>+GA15*GA14*VENTAS!$B$1</f>
        <v>29758263.150000006</v>
      </c>
      <c r="GB16" s="36">
        <f>+GB15*GB14*VENTAS!$B$1</f>
        <v>29758263.150000006</v>
      </c>
      <c r="GC16" s="36">
        <f>+GC15*GC14*VENTAS!$B$1</f>
        <v>29758263.150000006</v>
      </c>
      <c r="GD16" s="36">
        <f>+GD15*GD14*VENTAS!$B$1</f>
        <v>29758263.150000006</v>
      </c>
      <c r="GE16" s="36">
        <f>+GE15*GE14*VENTAS!$B$1</f>
        <v>29758263.150000006</v>
      </c>
      <c r="GF16" s="36">
        <f>+GF15*GF14*VENTAS!$B$1</f>
        <v>29758263.150000006</v>
      </c>
      <c r="GG16" s="36">
        <f>+GG15*GG14*VENTAS!$B$1</f>
        <v>29758263.150000006</v>
      </c>
      <c r="GH16" s="36">
        <f>+GH15*GH14*VENTAS!$B$1</f>
        <v>29758263.150000006</v>
      </c>
      <c r="GI16" s="36">
        <f>+GI15*GI14*VENTAS!$B$1</f>
        <v>29758263.150000006</v>
      </c>
      <c r="GJ16" s="36">
        <f>+GJ15*GJ14*VENTAS!$B$1</f>
        <v>29758263.150000006</v>
      </c>
      <c r="GK16" s="36">
        <f>+GK15*GK14*VENTAS!$B$1</f>
        <v>29758263.150000006</v>
      </c>
      <c r="GL16" s="36">
        <f>+GL15*GL14*VENTAS!$B$1</f>
        <v>29758263.150000006</v>
      </c>
      <c r="GM16" s="36">
        <f>+GM15*GM14*VENTAS!$B$1</f>
        <v>29758263.150000006</v>
      </c>
      <c r="GN16" s="36">
        <f>+GN15*GN14*VENTAS!$B$1</f>
        <v>29758263.150000006</v>
      </c>
      <c r="GO16" s="36">
        <f>+GO15*GO14*VENTAS!$B$1</f>
        <v>29758263.150000006</v>
      </c>
      <c r="GP16" s="36">
        <f>+GP15*GP14*VENTAS!$B$1</f>
        <v>29758263.150000006</v>
      </c>
      <c r="GQ16" s="36">
        <f>+GQ15*GQ14*VENTAS!$B$1</f>
        <v>29758263.150000006</v>
      </c>
      <c r="GR16" s="36">
        <f>+GR15*GR14*VENTAS!$B$1</f>
        <v>29758263.150000006</v>
      </c>
      <c r="GS16" s="36">
        <f>+GS15*GS14*VENTAS!$B$1</f>
        <v>29758263.150000006</v>
      </c>
      <c r="GT16" s="36">
        <f>+GT15*GT14*VENTAS!$B$1</f>
        <v>29758263.150000006</v>
      </c>
      <c r="GU16" s="36">
        <f>+GU15*GU14*VENTAS!$B$1</f>
        <v>29758263.150000006</v>
      </c>
      <c r="GV16" s="36">
        <f>+GV15*GV14*VENTAS!$B$1</f>
        <v>29758263.150000006</v>
      </c>
      <c r="GW16" s="36">
        <f>+GW15*GW14*VENTAS!$B$1</f>
        <v>29758263.150000006</v>
      </c>
      <c r="GX16" s="36">
        <f>+GX15*GX14*VENTAS!$B$1</f>
        <v>29758263.150000006</v>
      </c>
      <c r="GY16" s="36">
        <f>+GY15*GY14*VENTAS!$B$1</f>
        <v>29758263.150000006</v>
      </c>
      <c r="GZ16" s="36">
        <f>+GZ15*GZ14*VENTAS!$B$1</f>
        <v>29758263.150000006</v>
      </c>
      <c r="HA16" s="36">
        <f>+HA15*HA14*VENTAS!$B$1</f>
        <v>29758263.150000006</v>
      </c>
      <c r="HB16" s="36">
        <f>+HB15*HB14*VENTAS!$B$1</f>
        <v>29758263.150000006</v>
      </c>
      <c r="HC16" s="36">
        <f>+HC15*HC14*VENTAS!$B$1</f>
        <v>29758263.150000006</v>
      </c>
      <c r="HD16" s="36">
        <f>+HD15*HD14*VENTAS!$B$1</f>
        <v>29758263.150000006</v>
      </c>
      <c r="HE16" s="36">
        <f>+HE15*HE14*VENTAS!$B$1</f>
        <v>29758263.150000006</v>
      </c>
      <c r="HF16" s="36">
        <f>+HF15*HF14*VENTAS!$B$1</f>
        <v>29758263.150000006</v>
      </c>
      <c r="HG16" s="36">
        <f>+HG15*HG14*VENTAS!$B$1</f>
        <v>29758263.150000006</v>
      </c>
      <c r="HH16" s="36">
        <f>+HH15*HH14*VENTAS!$B$1</f>
        <v>29758263.150000006</v>
      </c>
      <c r="HI16" s="36">
        <f>+HI15*HI14*VENTAS!$B$1</f>
        <v>29758263.150000006</v>
      </c>
      <c r="HJ16" s="36">
        <f>+HJ15*HJ14*VENTAS!$B$1</f>
        <v>29758263.150000006</v>
      </c>
      <c r="HK16" s="36">
        <f>+HK15*HK14*VENTAS!$B$1</f>
        <v>29758263.150000006</v>
      </c>
      <c r="HL16" s="36">
        <f>+HL15*HL14*VENTAS!$B$1</f>
        <v>29758263.150000006</v>
      </c>
      <c r="HM16" s="36">
        <f>+HM15*HM14*VENTAS!$B$1</f>
        <v>29758263.150000006</v>
      </c>
      <c r="HN16" s="36">
        <f>+HN15*HN14*VENTAS!$B$1</f>
        <v>29758263.150000006</v>
      </c>
      <c r="HO16" s="36">
        <f>+HO15*HO14*VENTAS!$B$1</f>
        <v>29758263.150000006</v>
      </c>
      <c r="HP16" s="36">
        <f>+HP15*HP14*VENTAS!$B$1</f>
        <v>29758263.150000006</v>
      </c>
      <c r="HQ16" s="36">
        <f>+HQ15*HQ14*VENTAS!$B$1</f>
        <v>29758263.150000006</v>
      </c>
      <c r="HR16" s="36">
        <f>+HR15*HR14*VENTAS!$B$1</f>
        <v>29758263.150000006</v>
      </c>
      <c r="HS16" s="36">
        <f>+HS15*HS14*VENTAS!$B$1</f>
        <v>29758263.150000006</v>
      </c>
      <c r="HT16" s="36">
        <f>+HT15*HT14*VENTAS!$B$1</f>
        <v>29758263.150000006</v>
      </c>
      <c r="HU16" s="36">
        <f>+HU15*HU14*VENTAS!$B$1</f>
        <v>29758263.150000006</v>
      </c>
      <c r="HV16" s="36">
        <f>+HV15*HV14*VENTAS!$B$1</f>
        <v>29758263.150000006</v>
      </c>
      <c r="HW16" s="36">
        <f>+HW15*HW14*VENTAS!$B$1</f>
        <v>29758263.150000006</v>
      </c>
      <c r="HX16" s="36">
        <f>+HX15*HX14*VENTAS!$B$1</f>
        <v>29758263.150000006</v>
      </c>
      <c r="HY16" s="36">
        <f>+HY15*HY14*VENTAS!$B$1</f>
        <v>29758263.150000006</v>
      </c>
      <c r="HZ16" s="36">
        <f>+HZ15*HZ14*VENTAS!$B$1</f>
        <v>29758263.150000006</v>
      </c>
      <c r="IA16" s="36">
        <f>+IA15*IA14*VENTAS!$B$1</f>
        <v>29758263.150000006</v>
      </c>
      <c r="IB16" s="36">
        <f>+IB15*IB14*VENTAS!$B$1</f>
        <v>29758263.150000006</v>
      </c>
      <c r="IC16" s="36">
        <f>+IC15*IC14*VENTAS!$B$1</f>
        <v>29758263.150000006</v>
      </c>
      <c r="ID16" s="36">
        <f>+ID15*ID14*VENTAS!$B$1</f>
        <v>29758263.150000006</v>
      </c>
      <c r="IE16" s="36">
        <f>+IE15*IE14*VENTAS!$B$1</f>
        <v>29758263.150000006</v>
      </c>
      <c r="IF16" s="36">
        <f>+IF15*IF14*VENTAS!$B$1</f>
        <v>29758263.150000006</v>
      </c>
      <c r="IG16" s="36">
        <f>+IG15*IG14*VENTAS!$B$1</f>
        <v>29758263.150000006</v>
      </c>
      <c r="IH16" s="36">
        <f>+IH15*IH14*VENTAS!$B$1</f>
        <v>29758263.150000006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262B-1AF4-430F-A7A5-1C17110EB41A}">
  <sheetPr codeName="Sheet7"/>
  <dimension ref="A1:C10"/>
  <sheetViews>
    <sheetView workbookViewId="0">
      <selection activeCell="B15" sqref="B15:C16"/>
    </sheetView>
  </sheetViews>
  <sheetFormatPr defaultRowHeight="14.4" x14ac:dyDescent="0.3"/>
  <cols>
    <col min="1" max="1" width="24.33203125" bestFit="1" customWidth="1"/>
    <col min="2" max="2" width="14.33203125" bestFit="1" customWidth="1"/>
  </cols>
  <sheetData>
    <row r="1" spans="1:3" x14ac:dyDescent="0.3">
      <c r="A1" s="140" t="s">
        <v>206</v>
      </c>
      <c r="B1" s="140"/>
      <c r="C1" s="140"/>
    </row>
    <row r="2" spans="1:3" x14ac:dyDescent="0.3">
      <c r="A2" s="4" t="s">
        <v>204</v>
      </c>
      <c r="B2" s="131">
        <v>2387500</v>
      </c>
      <c r="C2" s="4" t="s">
        <v>35</v>
      </c>
    </row>
    <row r="3" spans="1:3" x14ac:dyDescent="0.3">
      <c r="A3" s="4" t="s">
        <v>205</v>
      </c>
      <c r="B3" s="31">
        <v>250000</v>
      </c>
      <c r="C3" s="4" t="s">
        <v>35</v>
      </c>
    </row>
    <row r="4" spans="1:3" x14ac:dyDescent="0.3">
      <c r="A4" s="16" t="s">
        <v>203</v>
      </c>
      <c r="B4" s="37">
        <f>+B2+B3</f>
        <v>2637500</v>
      </c>
      <c r="C4" s="16" t="s">
        <v>35</v>
      </c>
    </row>
    <row r="5" spans="1:3" x14ac:dyDescent="0.3">
      <c r="C5" s="1"/>
    </row>
    <row r="6" spans="1:3" x14ac:dyDescent="0.3">
      <c r="A6" s="140" t="s">
        <v>207</v>
      </c>
      <c r="B6" s="140"/>
      <c r="C6" s="140"/>
    </row>
    <row r="7" spans="1:3" x14ac:dyDescent="0.3">
      <c r="A7" s="4" t="s">
        <v>39</v>
      </c>
      <c r="B7" s="31">
        <v>1000000</v>
      </c>
      <c r="C7" s="4" t="s">
        <v>35</v>
      </c>
    </row>
    <row r="8" spans="1:3" x14ac:dyDescent="0.3">
      <c r="A8" s="4" t="s">
        <v>202</v>
      </c>
      <c r="B8" s="31">
        <v>1977007</v>
      </c>
      <c r="C8" s="4" t="s">
        <v>35</v>
      </c>
    </row>
    <row r="9" spans="1:3" x14ac:dyDescent="0.3">
      <c r="A9" s="4" t="s">
        <v>36</v>
      </c>
      <c r="B9" s="31">
        <v>1591499</v>
      </c>
      <c r="C9" s="4" t="s">
        <v>35</v>
      </c>
    </row>
    <row r="10" spans="1:3" x14ac:dyDescent="0.3">
      <c r="A10" s="16" t="s">
        <v>203</v>
      </c>
      <c r="B10" s="37">
        <f>+SUM(B7:B9)</f>
        <v>4568506</v>
      </c>
      <c r="C10" s="16" t="s">
        <v>35</v>
      </c>
    </row>
  </sheetData>
  <mergeCells count="2">
    <mergeCell ref="A6:C6"/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105A-E2DA-4FA9-84E4-A6DF5410DFDA}">
  <sheetPr codeName="Sheet8"/>
  <dimension ref="A1:J15"/>
  <sheetViews>
    <sheetView workbookViewId="0">
      <selection activeCell="I12" sqref="I12"/>
    </sheetView>
  </sheetViews>
  <sheetFormatPr defaultRowHeight="14.4" x14ac:dyDescent="0.3"/>
  <cols>
    <col min="1" max="1" width="29.44140625" bestFit="1" customWidth="1"/>
    <col min="2" max="2" width="16.33203125" bestFit="1" customWidth="1"/>
    <col min="3" max="3" width="5.109375" bestFit="1" customWidth="1"/>
    <col min="5" max="5" width="18" bestFit="1" customWidth="1"/>
  </cols>
  <sheetData>
    <row r="1" spans="1:10" x14ac:dyDescent="0.3">
      <c r="A1" s="140" t="s">
        <v>211</v>
      </c>
      <c r="B1" s="140"/>
      <c r="C1" s="140"/>
    </row>
    <row r="2" spans="1:10" x14ac:dyDescent="0.3">
      <c r="A2" s="93" t="s">
        <v>208</v>
      </c>
      <c r="B2" s="33">
        <v>5.2026000000000003E-2</v>
      </c>
      <c r="C2" s="4" t="s">
        <v>3</v>
      </c>
      <c r="D2" t="s">
        <v>209</v>
      </c>
      <c r="I2" s="133">
        <v>7.8E-2</v>
      </c>
      <c r="J2" s="7">
        <f>+I2*0.667</f>
        <v>5.2026000000000003E-2</v>
      </c>
    </row>
    <row r="3" spans="1:10" x14ac:dyDescent="0.3">
      <c r="A3" s="93" t="s">
        <v>244</v>
      </c>
      <c r="B3" s="33">
        <v>0.102051</v>
      </c>
      <c r="C3" s="4" t="s">
        <v>3</v>
      </c>
      <c r="D3" t="s">
        <v>209</v>
      </c>
      <c r="I3" s="133">
        <v>0.153</v>
      </c>
      <c r="J3" s="7">
        <f>+I3*0.667</f>
        <v>0.102051</v>
      </c>
    </row>
    <row r="4" spans="1:10" x14ac:dyDescent="0.3">
      <c r="A4" s="93" t="s">
        <v>210</v>
      </c>
      <c r="B4" s="33">
        <v>7.3370000000000005E-2</v>
      </c>
      <c r="C4" s="4" t="s">
        <v>3</v>
      </c>
      <c r="D4" t="s">
        <v>209</v>
      </c>
      <c r="I4" s="133">
        <v>0.11</v>
      </c>
      <c r="J4" s="7">
        <f>+I4*0.667</f>
        <v>7.3370000000000005E-2</v>
      </c>
    </row>
    <row r="6" spans="1:10" x14ac:dyDescent="0.3">
      <c r="A6" s="140" t="s">
        <v>214</v>
      </c>
      <c r="B6" s="140"/>
      <c r="C6" s="140"/>
    </row>
    <row r="7" spans="1:10" x14ac:dyDescent="0.3">
      <c r="A7" s="141" t="s">
        <v>251</v>
      </c>
      <c r="B7" s="142"/>
      <c r="C7" s="143"/>
    </row>
    <row r="8" spans="1:10" x14ac:dyDescent="0.3">
      <c r="A8" s="16" t="s">
        <v>212</v>
      </c>
      <c r="B8" s="26">
        <v>20</v>
      </c>
      <c r="C8" s="4" t="s">
        <v>213</v>
      </c>
    </row>
    <row r="9" spans="1:10" x14ac:dyDescent="0.3">
      <c r="A9" s="16" t="s">
        <v>250</v>
      </c>
      <c r="B9" s="31">
        <f>+'EST. CAPITAL'!B2*10%</f>
        <v>154000000</v>
      </c>
      <c r="C9" s="4" t="s">
        <v>253</v>
      </c>
    </row>
    <row r="10" spans="1:10" x14ac:dyDescent="0.3">
      <c r="A10" s="16" t="s">
        <v>252</v>
      </c>
      <c r="B10" s="116">
        <f>+'EST. CAPITAL'!B2+'EST. CAPITAL'!B3-'OTROS DATOS'!B9</f>
        <v>1554502559.4273891</v>
      </c>
      <c r="C10" s="4" t="s">
        <v>253</v>
      </c>
    </row>
    <row r="11" spans="1:10" x14ac:dyDescent="0.3">
      <c r="A11" s="16" t="s">
        <v>254</v>
      </c>
      <c r="B11" s="31">
        <f>+B10/B8/12</f>
        <v>6477093.997614122</v>
      </c>
      <c r="C11" s="4" t="s">
        <v>253</v>
      </c>
      <c r="E11" s="1"/>
    </row>
    <row r="12" spans="1:10" x14ac:dyDescent="0.3">
      <c r="A12" s="141" t="s">
        <v>201</v>
      </c>
      <c r="B12" s="142"/>
      <c r="C12" s="143"/>
    </row>
    <row r="13" spans="1:10" x14ac:dyDescent="0.3">
      <c r="A13" s="16" t="s">
        <v>212</v>
      </c>
      <c r="B13" s="26">
        <v>10</v>
      </c>
      <c r="C13" s="4" t="s">
        <v>213</v>
      </c>
    </row>
    <row r="14" spans="1:10" x14ac:dyDescent="0.3">
      <c r="A14" s="16" t="s">
        <v>252</v>
      </c>
      <c r="B14" s="116">
        <f>+'EST. CAPITAL'!B12</f>
        <v>55210000</v>
      </c>
      <c r="C14" s="4" t="s">
        <v>253</v>
      </c>
    </row>
    <row r="15" spans="1:10" x14ac:dyDescent="0.3">
      <c r="A15" s="16" t="s">
        <v>254</v>
      </c>
      <c r="B15" s="31">
        <f>+B14/B13/12</f>
        <v>460083.33333333331</v>
      </c>
      <c r="C15" s="4" t="s">
        <v>253</v>
      </c>
    </row>
  </sheetData>
  <mergeCells count="4">
    <mergeCell ref="A1:C1"/>
    <mergeCell ref="A6:C6"/>
    <mergeCell ref="A7:C7"/>
    <mergeCell ref="A12:C1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0ADE-7497-4389-A238-DE4E207085CD}">
  <sheetPr codeName="Sheet4"/>
  <dimension ref="A1:JF51"/>
  <sheetViews>
    <sheetView showGridLines="0" topLeftCell="D1" zoomScale="115" zoomScaleNormal="115" workbookViewId="0">
      <selection activeCell="D5" sqref="D5"/>
    </sheetView>
  </sheetViews>
  <sheetFormatPr defaultRowHeight="14.4" x14ac:dyDescent="0.3"/>
  <cols>
    <col min="1" max="1" width="6.44140625" bestFit="1" customWidth="1"/>
    <col min="2" max="2" width="32.6640625" bestFit="1" customWidth="1"/>
    <col min="3" max="3" width="16.6640625" customWidth="1"/>
    <col min="4" max="7" width="14.44140625" bestFit="1" customWidth="1"/>
    <col min="8" max="8" width="15.33203125" bestFit="1" customWidth="1"/>
    <col min="9" max="122" width="14.44140625" bestFit="1" customWidth="1"/>
    <col min="123" max="123" width="16" bestFit="1" customWidth="1"/>
    <col min="124" max="124" width="15.33203125" bestFit="1" customWidth="1"/>
    <col min="125" max="242" width="13.6640625" bestFit="1" customWidth="1"/>
    <col min="243" max="243" width="16" bestFit="1" customWidth="1"/>
    <col min="244" max="244" width="18.6640625" bestFit="1" customWidth="1"/>
  </cols>
  <sheetData>
    <row r="1" spans="1:266" x14ac:dyDescent="0.3">
      <c r="A1" s="2">
        <v>120</v>
      </c>
      <c r="B1" s="73" t="s">
        <v>37</v>
      </c>
      <c r="C1" s="117">
        <v>0</v>
      </c>
      <c r="D1" s="118">
        <f t="shared" ref="D1:G1" si="0">+IF(C1="","",IF(C1+1&gt;$A$1,"",C1+1))</f>
        <v>1</v>
      </c>
      <c r="E1" s="118">
        <f t="shared" si="0"/>
        <v>2</v>
      </c>
      <c r="F1" s="118">
        <f t="shared" si="0"/>
        <v>3</v>
      </c>
      <c r="G1" s="118">
        <f t="shared" si="0"/>
        <v>4</v>
      </c>
      <c r="H1" s="118">
        <f t="shared" ref="H1:BS1" si="1">+IF(G1="","",IF(G1+1&gt;$A$1,"",G1+1))</f>
        <v>5</v>
      </c>
      <c r="I1" s="118">
        <f t="shared" si="1"/>
        <v>6</v>
      </c>
      <c r="J1" s="118">
        <f t="shared" si="1"/>
        <v>7</v>
      </c>
      <c r="K1" s="118">
        <f t="shared" si="1"/>
        <v>8</v>
      </c>
      <c r="L1" s="118">
        <f t="shared" si="1"/>
        <v>9</v>
      </c>
      <c r="M1" s="118">
        <f t="shared" si="1"/>
        <v>10</v>
      </c>
      <c r="N1" s="118">
        <f t="shared" si="1"/>
        <v>11</v>
      </c>
      <c r="O1" s="118">
        <f t="shared" si="1"/>
        <v>12</v>
      </c>
      <c r="P1" s="118">
        <f t="shared" si="1"/>
        <v>13</v>
      </c>
      <c r="Q1" s="118">
        <f t="shared" si="1"/>
        <v>14</v>
      </c>
      <c r="R1" s="118">
        <f t="shared" si="1"/>
        <v>15</v>
      </c>
      <c r="S1" s="118">
        <f t="shared" si="1"/>
        <v>16</v>
      </c>
      <c r="T1" s="118">
        <f t="shared" si="1"/>
        <v>17</v>
      </c>
      <c r="U1" s="118">
        <f t="shared" si="1"/>
        <v>18</v>
      </c>
      <c r="V1" s="118">
        <f t="shared" si="1"/>
        <v>19</v>
      </c>
      <c r="W1" s="118">
        <f t="shared" si="1"/>
        <v>20</v>
      </c>
      <c r="X1" s="118">
        <f t="shared" si="1"/>
        <v>21</v>
      </c>
      <c r="Y1" s="118">
        <f t="shared" si="1"/>
        <v>22</v>
      </c>
      <c r="Z1" s="118">
        <f t="shared" si="1"/>
        <v>23</v>
      </c>
      <c r="AA1" s="118">
        <f t="shared" si="1"/>
        <v>24</v>
      </c>
      <c r="AB1" s="118">
        <f t="shared" si="1"/>
        <v>25</v>
      </c>
      <c r="AC1" s="118">
        <f t="shared" si="1"/>
        <v>26</v>
      </c>
      <c r="AD1" s="118">
        <f t="shared" si="1"/>
        <v>27</v>
      </c>
      <c r="AE1" s="118">
        <f t="shared" si="1"/>
        <v>28</v>
      </c>
      <c r="AF1" s="118">
        <f t="shared" si="1"/>
        <v>29</v>
      </c>
      <c r="AG1" s="118">
        <f t="shared" si="1"/>
        <v>30</v>
      </c>
      <c r="AH1" s="118">
        <f t="shared" si="1"/>
        <v>31</v>
      </c>
      <c r="AI1" s="118">
        <f t="shared" si="1"/>
        <v>32</v>
      </c>
      <c r="AJ1" s="118">
        <f t="shared" si="1"/>
        <v>33</v>
      </c>
      <c r="AK1" s="118">
        <f t="shared" si="1"/>
        <v>34</v>
      </c>
      <c r="AL1" s="118">
        <f t="shared" si="1"/>
        <v>35</v>
      </c>
      <c r="AM1" s="118">
        <f t="shared" si="1"/>
        <v>36</v>
      </c>
      <c r="AN1" s="118">
        <f t="shared" si="1"/>
        <v>37</v>
      </c>
      <c r="AO1" s="118">
        <f t="shared" si="1"/>
        <v>38</v>
      </c>
      <c r="AP1" s="118">
        <f t="shared" si="1"/>
        <v>39</v>
      </c>
      <c r="AQ1" s="118">
        <f t="shared" si="1"/>
        <v>40</v>
      </c>
      <c r="AR1" s="118">
        <f t="shared" si="1"/>
        <v>41</v>
      </c>
      <c r="AS1" s="118">
        <f t="shared" si="1"/>
        <v>42</v>
      </c>
      <c r="AT1" s="118">
        <f t="shared" si="1"/>
        <v>43</v>
      </c>
      <c r="AU1" s="118">
        <f t="shared" si="1"/>
        <v>44</v>
      </c>
      <c r="AV1" s="118">
        <f t="shared" si="1"/>
        <v>45</v>
      </c>
      <c r="AW1" s="118">
        <f t="shared" si="1"/>
        <v>46</v>
      </c>
      <c r="AX1" s="118">
        <f t="shared" si="1"/>
        <v>47</v>
      </c>
      <c r="AY1" s="118">
        <f t="shared" si="1"/>
        <v>48</v>
      </c>
      <c r="AZ1" s="118">
        <f t="shared" si="1"/>
        <v>49</v>
      </c>
      <c r="BA1" s="118">
        <f t="shared" si="1"/>
        <v>50</v>
      </c>
      <c r="BB1" s="118">
        <f t="shared" si="1"/>
        <v>51</v>
      </c>
      <c r="BC1" s="118">
        <f t="shared" si="1"/>
        <v>52</v>
      </c>
      <c r="BD1" s="118">
        <f t="shared" si="1"/>
        <v>53</v>
      </c>
      <c r="BE1" s="118">
        <f t="shared" si="1"/>
        <v>54</v>
      </c>
      <c r="BF1" s="118">
        <f t="shared" si="1"/>
        <v>55</v>
      </c>
      <c r="BG1" s="118">
        <f t="shared" si="1"/>
        <v>56</v>
      </c>
      <c r="BH1" s="118">
        <f t="shared" si="1"/>
        <v>57</v>
      </c>
      <c r="BI1" s="118">
        <f t="shared" si="1"/>
        <v>58</v>
      </c>
      <c r="BJ1" s="118">
        <f t="shared" si="1"/>
        <v>59</v>
      </c>
      <c r="BK1" s="118">
        <f t="shared" si="1"/>
        <v>60</v>
      </c>
      <c r="BL1" s="118">
        <f t="shared" si="1"/>
        <v>61</v>
      </c>
      <c r="BM1" s="118">
        <f t="shared" si="1"/>
        <v>62</v>
      </c>
      <c r="BN1" s="118">
        <f t="shared" si="1"/>
        <v>63</v>
      </c>
      <c r="BO1" s="118">
        <f t="shared" si="1"/>
        <v>64</v>
      </c>
      <c r="BP1" s="118">
        <f t="shared" si="1"/>
        <v>65</v>
      </c>
      <c r="BQ1" s="118">
        <f t="shared" si="1"/>
        <v>66</v>
      </c>
      <c r="BR1" s="118">
        <f t="shared" si="1"/>
        <v>67</v>
      </c>
      <c r="BS1" s="118">
        <f t="shared" si="1"/>
        <v>68</v>
      </c>
      <c r="BT1" s="118">
        <f t="shared" ref="BT1:DR1" si="2">+IF(BS1="","",IF(BS1+1&gt;$A$1,"",BS1+1))</f>
        <v>69</v>
      </c>
      <c r="BU1" s="118">
        <f t="shared" si="2"/>
        <v>70</v>
      </c>
      <c r="BV1" s="118">
        <f t="shared" si="2"/>
        <v>71</v>
      </c>
      <c r="BW1" s="118">
        <f t="shared" si="2"/>
        <v>72</v>
      </c>
      <c r="BX1" s="118">
        <f t="shared" si="2"/>
        <v>73</v>
      </c>
      <c r="BY1" s="118">
        <f t="shared" si="2"/>
        <v>74</v>
      </c>
      <c r="BZ1" s="118">
        <f t="shared" si="2"/>
        <v>75</v>
      </c>
      <c r="CA1" s="118">
        <f t="shared" si="2"/>
        <v>76</v>
      </c>
      <c r="CB1" s="118">
        <f t="shared" si="2"/>
        <v>77</v>
      </c>
      <c r="CC1" s="118">
        <f t="shared" si="2"/>
        <v>78</v>
      </c>
      <c r="CD1" s="118">
        <f t="shared" si="2"/>
        <v>79</v>
      </c>
      <c r="CE1" s="118">
        <f t="shared" si="2"/>
        <v>80</v>
      </c>
      <c r="CF1" s="118">
        <f t="shared" si="2"/>
        <v>81</v>
      </c>
      <c r="CG1" s="118">
        <f t="shared" si="2"/>
        <v>82</v>
      </c>
      <c r="CH1" s="118">
        <f t="shared" si="2"/>
        <v>83</v>
      </c>
      <c r="CI1" s="118">
        <f t="shared" si="2"/>
        <v>84</v>
      </c>
      <c r="CJ1" s="118">
        <f t="shared" si="2"/>
        <v>85</v>
      </c>
      <c r="CK1" s="118">
        <f t="shared" si="2"/>
        <v>86</v>
      </c>
      <c r="CL1" s="118">
        <f t="shared" si="2"/>
        <v>87</v>
      </c>
      <c r="CM1" s="118">
        <f t="shared" si="2"/>
        <v>88</v>
      </c>
      <c r="CN1" s="118">
        <f t="shared" si="2"/>
        <v>89</v>
      </c>
      <c r="CO1" s="118">
        <f t="shared" si="2"/>
        <v>90</v>
      </c>
      <c r="CP1" s="118">
        <f t="shared" si="2"/>
        <v>91</v>
      </c>
      <c r="CQ1" s="118">
        <f t="shared" si="2"/>
        <v>92</v>
      </c>
      <c r="CR1" s="118">
        <f t="shared" si="2"/>
        <v>93</v>
      </c>
      <c r="CS1" s="118">
        <f t="shared" si="2"/>
        <v>94</v>
      </c>
      <c r="CT1" s="118">
        <f t="shared" si="2"/>
        <v>95</v>
      </c>
      <c r="CU1" s="118">
        <f t="shared" si="2"/>
        <v>96</v>
      </c>
      <c r="CV1" s="118">
        <f t="shared" si="2"/>
        <v>97</v>
      </c>
      <c r="CW1" s="118">
        <f t="shared" si="2"/>
        <v>98</v>
      </c>
      <c r="CX1" s="118">
        <f t="shared" si="2"/>
        <v>99</v>
      </c>
      <c r="CY1" s="118">
        <f t="shared" si="2"/>
        <v>100</v>
      </c>
      <c r="CZ1" s="118">
        <f t="shared" si="2"/>
        <v>101</v>
      </c>
      <c r="DA1" s="118">
        <f t="shared" si="2"/>
        <v>102</v>
      </c>
      <c r="DB1" s="118">
        <f t="shared" si="2"/>
        <v>103</v>
      </c>
      <c r="DC1" s="118">
        <f t="shared" si="2"/>
        <v>104</v>
      </c>
      <c r="DD1" s="118">
        <f t="shared" si="2"/>
        <v>105</v>
      </c>
      <c r="DE1" s="118">
        <f t="shared" si="2"/>
        <v>106</v>
      </c>
      <c r="DF1" s="118">
        <f t="shared" si="2"/>
        <v>107</v>
      </c>
      <c r="DG1" s="118">
        <f t="shared" si="2"/>
        <v>108</v>
      </c>
      <c r="DH1" s="118">
        <f t="shared" si="2"/>
        <v>109</v>
      </c>
      <c r="DI1" s="118">
        <f t="shared" si="2"/>
        <v>110</v>
      </c>
      <c r="DJ1" s="118">
        <f t="shared" si="2"/>
        <v>111</v>
      </c>
      <c r="DK1" s="118">
        <f t="shared" si="2"/>
        <v>112</v>
      </c>
      <c r="DL1" s="118">
        <f t="shared" si="2"/>
        <v>113</v>
      </c>
      <c r="DM1" s="118">
        <f t="shared" si="2"/>
        <v>114</v>
      </c>
      <c r="DN1" s="118">
        <f t="shared" si="2"/>
        <v>115</v>
      </c>
      <c r="DO1" s="118">
        <f t="shared" si="2"/>
        <v>116</v>
      </c>
      <c r="DP1" s="118">
        <f t="shared" si="2"/>
        <v>117</v>
      </c>
      <c r="DQ1" s="118">
        <f t="shared" si="2"/>
        <v>118</v>
      </c>
      <c r="DR1" s="118">
        <f t="shared" si="2"/>
        <v>119</v>
      </c>
      <c r="DS1" s="118">
        <f t="shared" ref="DS1:DT1" si="3">+IF(DR1="","",IF(DR1+1&gt;$A$1,"",DR1+1))</f>
        <v>120</v>
      </c>
      <c r="DT1" s="118" t="str">
        <f t="shared" si="3"/>
        <v/>
      </c>
      <c r="DU1" s="118" t="str">
        <f>+IF(DT1="","",IF(DT1+1&gt;$A$1,"",DT1+1))</f>
        <v/>
      </c>
      <c r="DV1" s="118" t="str">
        <f t="shared" ref="DV1:GG1" si="4">+IF(DU1="","",IF(DU1+1&gt;$A$1,"",DU1+1))</f>
        <v/>
      </c>
      <c r="DW1" s="118" t="str">
        <f t="shared" si="4"/>
        <v/>
      </c>
      <c r="DX1" s="118" t="str">
        <f t="shared" si="4"/>
        <v/>
      </c>
      <c r="DY1" s="118" t="str">
        <f t="shared" si="4"/>
        <v/>
      </c>
      <c r="DZ1" s="118" t="str">
        <f t="shared" si="4"/>
        <v/>
      </c>
      <c r="EA1" s="118" t="str">
        <f t="shared" si="4"/>
        <v/>
      </c>
      <c r="EB1" s="118" t="str">
        <f t="shared" si="4"/>
        <v/>
      </c>
      <c r="EC1" s="118" t="str">
        <f t="shared" si="4"/>
        <v/>
      </c>
      <c r="ED1" s="118" t="str">
        <f t="shared" si="4"/>
        <v/>
      </c>
      <c r="EE1" s="118" t="str">
        <f t="shared" si="4"/>
        <v/>
      </c>
      <c r="EF1" s="118" t="str">
        <f t="shared" si="4"/>
        <v/>
      </c>
      <c r="EG1" s="118" t="str">
        <f t="shared" si="4"/>
        <v/>
      </c>
      <c r="EH1" s="118" t="str">
        <f t="shared" si="4"/>
        <v/>
      </c>
      <c r="EI1" s="118" t="str">
        <f t="shared" si="4"/>
        <v/>
      </c>
      <c r="EJ1" s="118" t="str">
        <f t="shared" si="4"/>
        <v/>
      </c>
      <c r="EK1" s="118" t="str">
        <f t="shared" si="4"/>
        <v/>
      </c>
      <c r="EL1" s="118" t="str">
        <f t="shared" si="4"/>
        <v/>
      </c>
      <c r="EM1" s="118" t="str">
        <f t="shared" si="4"/>
        <v/>
      </c>
      <c r="EN1" s="118" t="str">
        <f t="shared" si="4"/>
        <v/>
      </c>
      <c r="EO1" s="118" t="str">
        <f t="shared" si="4"/>
        <v/>
      </c>
      <c r="EP1" s="118" t="str">
        <f t="shared" si="4"/>
        <v/>
      </c>
      <c r="EQ1" s="118" t="str">
        <f t="shared" si="4"/>
        <v/>
      </c>
      <c r="ER1" s="118" t="str">
        <f t="shared" si="4"/>
        <v/>
      </c>
      <c r="ES1" s="118" t="str">
        <f t="shared" si="4"/>
        <v/>
      </c>
      <c r="ET1" s="118" t="str">
        <f t="shared" si="4"/>
        <v/>
      </c>
      <c r="EU1" s="118" t="str">
        <f t="shared" si="4"/>
        <v/>
      </c>
      <c r="EV1" s="118" t="str">
        <f t="shared" si="4"/>
        <v/>
      </c>
      <c r="EW1" s="118" t="str">
        <f t="shared" si="4"/>
        <v/>
      </c>
      <c r="EX1" s="118" t="str">
        <f t="shared" si="4"/>
        <v/>
      </c>
      <c r="EY1" s="118" t="str">
        <f t="shared" si="4"/>
        <v/>
      </c>
      <c r="EZ1" s="118" t="str">
        <f t="shared" si="4"/>
        <v/>
      </c>
      <c r="FA1" s="118" t="str">
        <f t="shared" si="4"/>
        <v/>
      </c>
      <c r="FB1" s="118" t="str">
        <f t="shared" si="4"/>
        <v/>
      </c>
      <c r="FC1" s="118" t="str">
        <f t="shared" si="4"/>
        <v/>
      </c>
      <c r="FD1" s="118" t="str">
        <f t="shared" si="4"/>
        <v/>
      </c>
      <c r="FE1" s="118" t="str">
        <f t="shared" si="4"/>
        <v/>
      </c>
      <c r="FF1" s="118" t="str">
        <f t="shared" si="4"/>
        <v/>
      </c>
      <c r="FG1" s="118" t="str">
        <f t="shared" si="4"/>
        <v/>
      </c>
      <c r="FH1" s="118" t="str">
        <f t="shared" si="4"/>
        <v/>
      </c>
      <c r="FI1" s="118" t="str">
        <f t="shared" si="4"/>
        <v/>
      </c>
      <c r="FJ1" s="118" t="str">
        <f t="shared" si="4"/>
        <v/>
      </c>
      <c r="FK1" s="118" t="str">
        <f t="shared" si="4"/>
        <v/>
      </c>
      <c r="FL1" s="118" t="str">
        <f t="shared" si="4"/>
        <v/>
      </c>
      <c r="FM1" s="118" t="str">
        <f t="shared" si="4"/>
        <v/>
      </c>
      <c r="FN1" s="118" t="str">
        <f t="shared" si="4"/>
        <v/>
      </c>
      <c r="FO1" s="118" t="str">
        <f t="shared" si="4"/>
        <v/>
      </c>
      <c r="FP1" s="118" t="str">
        <f t="shared" si="4"/>
        <v/>
      </c>
      <c r="FQ1" s="118" t="str">
        <f t="shared" si="4"/>
        <v/>
      </c>
      <c r="FR1" s="118" t="str">
        <f t="shared" si="4"/>
        <v/>
      </c>
      <c r="FS1" s="118" t="str">
        <f t="shared" si="4"/>
        <v/>
      </c>
      <c r="FT1" s="118" t="str">
        <f t="shared" si="4"/>
        <v/>
      </c>
      <c r="FU1" s="118" t="str">
        <f t="shared" si="4"/>
        <v/>
      </c>
      <c r="FV1" s="118" t="str">
        <f t="shared" si="4"/>
        <v/>
      </c>
      <c r="FW1" s="118" t="str">
        <f t="shared" si="4"/>
        <v/>
      </c>
      <c r="FX1" s="118" t="str">
        <f t="shared" si="4"/>
        <v/>
      </c>
      <c r="FY1" s="118" t="str">
        <f t="shared" si="4"/>
        <v/>
      </c>
      <c r="FZ1" s="118" t="str">
        <f t="shared" si="4"/>
        <v/>
      </c>
      <c r="GA1" s="118" t="str">
        <f t="shared" si="4"/>
        <v/>
      </c>
      <c r="GB1" s="118" t="str">
        <f t="shared" si="4"/>
        <v/>
      </c>
      <c r="GC1" s="118" t="str">
        <f t="shared" si="4"/>
        <v/>
      </c>
      <c r="GD1" s="118" t="str">
        <f t="shared" si="4"/>
        <v/>
      </c>
      <c r="GE1" s="118" t="str">
        <f t="shared" si="4"/>
        <v/>
      </c>
      <c r="GF1" s="118" t="str">
        <f t="shared" si="4"/>
        <v/>
      </c>
      <c r="GG1" s="118" t="str">
        <f t="shared" si="4"/>
        <v/>
      </c>
      <c r="GH1" s="118" t="str">
        <f t="shared" ref="GH1:HY1" si="5">+IF(GG1="","",IF(GG1+1&gt;$A$1,"",GG1+1))</f>
        <v/>
      </c>
      <c r="GI1" s="118" t="str">
        <f t="shared" si="5"/>
        <v/>
      </c>
      <c r="GJ1" s="118" t="str">
        <f t="shared" si="5"/>
        <v/>
      </c>
      <c r="GK1" s="118" t="str">
        <f t="shared" si="5"/>
        <v/>
      </c>
      <c r="GL1" s="118" t="str">
        <f t="shared" si="5"/>
        <v/>
      </c>
      <c r="GM1" s="118" t="str">
        <f t="shared" si="5"/>
        <v/>
      </c>
      <c r="GN1" s="118" t="str">
        <f t="shared" si="5"/>
        <v/>
      </c>
      <c r="GO1" s="118" t="str">
        <f t="shared" si="5"/>
        <v/>
      </c>
      <c r="GP1" s="118" t="str">
        <f t="shared" si="5"/>
        <v/>
      </c>
      <c r="GQ1" s="118" t="str">
        <f t="shared" si="5"/>
        <v/>
      </c>
      <c r="GR1" s="118" t="str">
        <f t="shared" si="5"/>
        <v/>
      </c>
      <c r="GS1" s="118" t="str">
        <f t="shared" si="5"/>
        <v/>
      </c>
      <c r="GT1" s="118" t="str">
        <f t="shared" si="5"/>
        <v/>
      </c>
      <c r="GU1" s="118" t="str">
        <f t="shared" si="5"/>
        <v/>
      </c>
      <c r="GV1" s="118" t="str">
        <f t="shared" si="5"/>
        <v/>
      </c>
      <c r="GW1" s="118" t="str">
        <f t="shared" si="5"/>
        <v/>
      </c>
      <c r="GX1" s="118" t="str">
        <f t="shared" si="5"/>
        <v/>
      </c>
      <c r="GY1" s="118" t="str">
        <f t="shared" si="5"/>
        <v/>
      </c>
      <c r="GZ1" s="118" t="str">
        <f t="shared" si="5"/>
        <v/>
      </c>
      <c r="HA1" s="118" t="str">
        <f t="shared" si="5"/>
        <v/>
      </c>
      <c r="HB1" s="118" t="str">
        <f t="shared" si="5"/>
        <v/>
      </c>
      <c r="HC1" s="118" t="str">
        <f t="shared" si="5"/>
        <v/>
      </c>
      <c r="HD1" s="118" t="str">
        <f t="shared" si="5"/>
        <v/>
      </c>
      <c r="HE1" s="118" t="str">
        <f t="shared" si="5"/>
        <v/>
      </c>
      <c r="HF1" s="118" t="str">
        <f t="shared" si="5"/>
        <v/>
      </c>
      <c r="HG1" s="118" t="str">
        <f t="shared" si="5"/>
        <v/>
      </c>
      <c r="HH1" s="118" t="str">
        <f t="shared" si="5"/>
        <v/>
      </c>
      <c r="HI1" s="118" t="str">
        <f t="shared" si="5"/>
        <v/>
      </c>
      <c r="HJ1" s="118" t="str">
        <f t="shared" si="5"/>
        <v/>
      </c>
      <c r="HK1" s="118" t="str">
        <f t="shared" si="5"/>
        <v/>
      </c>
      <c r="HL1" s="118" t="str">
        <f t="shared" si="5"/>
        <v/>
      </c>
      <c r="HM1" s="118" t="str">
        <f t="shared" si="5"/>
        <v/>
      </c>
      <c r="HN1" s="118" t="str">
        <f t="shared" si="5"/>
        <v/>
      </c>
      <c r="HO1" s="118" t="str">
        <f t="shared" si="5"/>
        <v/>
      </c>
      <c r="HP1" s="118" t="str">
        <f t="shared" si="5"/>
        <v/>
      </c>
      <c r="HQ1" s="118" t="str">
        <f t="shared" si="5"/>
        <v/>
      </c>
      <c r="HR1" s="118" t="str">
        <f t="shared" si="5"/>
        <v/>
      </c>
      <c r="HS1" s="118" t="str">
        <f t="shared" si="5"/>
        <v/>
      </c>
      <c r="HT1" s="118" t="str">
        <f t="shared" si="5"/>
        <v/>
      </c>
      <c r="HU1" s="118" t="str">
        <f t="shared" si="5"/>
        <v/>
      </c>
      <c r="HV1" s="118" t="str">
        <f t="shared" si="5"/>
        <v/>
      </c>
      <c r="HW1" s="118" t="str">
        <f t="shared" si="5"/>
        <v/>
      </c>
      <c r="HX1" s="118" t="str">
        <f t="shared" si="5"/>
        <v/>
      </c>
      <c r="HY1" s="118" t="str">
        <f t="shared" si="5"/>
        <v/>
      </c>
      <c r="HZ1" s="118" t="str">
        <f>+IF(HY1="","",IF(HY1+1&gt;$A$1,"",HY1+1))</f>
        <v/>
      </c>
      <c r="IA1" s="118" t="str">
        <f t="shared" ref="IA1:II1" si="6">+IF(HZ1="","",IF(HZ1+1&gt;$A$1,"",HZ1+1))</f>
        <v/>
      </c>
      <c r="IB1" s="118" t="str">
        <f t="shared" si="6"/>
        <v/>
      </c>
      <c r="IC1" s="118" t="str">
        <f t="shared" si="6"/>
        <v/>
      </c>
      <c r="ID1" s="118" t="str">
        <f t="shared" si="6"/>
        <v/>
      </c>
      <c r="IE1" s="118" t="str">
        <f t="shared" si="6"/>
        <v/>
      </c>
      <c r="IF1" s="118" t="str">
        <f t="shared" si="6"/>
        <v/>
      </c>
      <c r="IG1" s="118" t="str">
        <f t="shared" si="6"/>
        <v/>
      </c>
      <c r="IH1" s="118" t="str">
        <f t="shared" si="6"/>
        <v/>
      </c>
      <c r="II1" s="119" t="str">
        <f t="shared" si="6"/>
        <v/>
      </c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</row>
    <row r="2" spans="1:266" x14ac:dyDescent="0.3">
      <c r="A2" s="70" t="s">
        <v>216</v>
      </c>
      <c r="B2" s="75" t="s">
        <v>208</v>
      </c>
      <c r="C2" s="84"/>
      <c r="D2" s="57">
        <f>IF(D1&gt;$A$1,"",(1+NOMINAL('OTROS DATOS'!$B$2,12)/12)^D1)</f>
        <v>1.0042354299238121</v>
      </c>
      <c r="E2" s="57">
        <f>IF(E1&gt;$A$1,"",(1+NOMINAL('OTROS DATOS'!$B$2,12)/12)^E1)</f>
        <v>1.0084887987142637</v>
      </c>
      <c r="F2" s="57">
        <f>IF(F1&gt;$A$1,"",(1+NOMINAL('OTROS DATOS'!$B$2,12)/12)^F1)</f>
        <v>1.0127601823501673</v>
      </c>
      <c r="G2" s="57">
        <f>IF(G1&gt;$A$1,"",(1+NOMINAL('OTROS DATOS'!$B$2,12)/12)^G1)</f>
        <v>1.0170496571321386</v>
      </c>
      <c r="H2" s="57">
        <f>IF(H1&gt;$A$1,"",(1+NOMINAL('OTROS DATOS'!$B$2,12)/12)^H1)</f>
        <v>1.0213572996839588</v>
      </c>
      <c r="I2" s="57">
        <f>IF(I1&gt;$A$1,"",(1+NOMINAL('OTROS DATOS'!$B$2,12)/12)^I1)</f>
        <v>1.0256831869539442</v>
      </c>
      <c r="J2" s="57">
        <f>IF(J1&gt;$A$1,"",(1+NOMINAL('OTROS DATOS'!$B$2,12)/12)^J1)</f>
        <v>1.0300273962163198</v>
      </c>
      <c r="K2" s="57">
        <f>IF(K1&gt;$A$1,"",(1+NOMINAL('OTROS DATOS'!$B$2,12)/12)^K1)</f>
        <v>1.0343900050726007</v>
      </c>
      <c r="L2" s="57">
        <f>IF(L1&gt;$A$1,"",(1+NOMINAL('OTROS DATOS'!$B$2,12)/12)^L1)</f>
        <v>1.0387710914529773</v>
      </c>
      <c r="M2" s="57">
        <f>IF(M1&gt;$A$1,"",(1+NOMINAL('OTROS DATOS'!$B$2,12)/12)^M1)</f>
        <v>1.0431707336177083</v>
      </c>
      <c r="N2" s="57">
        <f>IF(N1&gt;$A$1,"",(1+NOMINAL('OTROS DATOS'!$B$2,12)/12)^N1)</f>
        <v>1.0475890101585175</v>
      </c>
      <c r="O2" s="57">
        <f>IF(O1&gt;$A$1,"",(1+NOMINAL('OTROS DATOS'!$B$2,12)/12)^O1)</f>
        <v>1.0520259999999997</v>
      </c>
      <c r="P2" s="57">
        <f>IF(P1&gt;$A$1,"",(1+NOMINAL('OTROS DATOS'!$B$2,12)/12)^P1)</f>
        <v>1.056481782401028</v>
      </c>
      <c r="Q2" s="57">
        <f>IF(Q1&gt;$A$1,"",(1+NOMINAL('OTROS DATOS'!$B$2,12)/12)^Q1)</f>
        <v>1.0609564369561717</v>
      </c>
      <c r="R2" s="57">
        <f>IF(R1&gt;$A$1,"",(1+NOMINAL('OTROS DATOS'!$B$2,12)/12)^R1)</f>
        <v>1.0654500435971168</v>
      </c>
      <c r="S2" s="57">
        <f>IF(S1&gt;$A$1,"",(1+NOMINAL('OTROS DATOS'!$B$2,12)/12)^S1)</f>
        <v>1.0699626825940949</v>
      </c>
      <c r="T2" s="57">
        <f>IF(T1&gt;$A$1,"",(1+NOMINAL('OTROS DATOS'!$B$2,12)/12)^T1)</f>
        <v>1.0744944345573162</v>
      </c>
      <c r="U2" s="57">
        <f>IF(U1&gt;$A$1,"",(1+NOMINAL('OTROS DATOS'!$B$2,12)/12)^U1)</f>
        <v>1.0790453804384097</v>
      </c>
      <c r="V2" s="57">
        <f>IF(V1&gt;$A$1,"",(1+NOMINAL('OTROS DATOS'!$B$2,12)/12)^V1)</f>
        <v>1.0836156015318696</v>
      </c>
      <c r="W2" s="57">
        <f>IF(W1&gt;$A$1,"",(1+NOMINAL('OTROS DATOS'!$B$2,12)/12)^W1)</f>
        <v>1.0882051794765075</v>
      </c>
      <c r="X2" s="57">
        <f>IF(X1&gt;$A$1,"",(1+NOMINAL('OTROS DATOS'!$B$2,12)/12)^X1)</f>
        <v>1.0928141962569096</v>
      </c>
      <c r="Y2" s="57">
        <f>IF(Y1&gt;$A$1,"",(1+NOMINAL('OTROS DATOS'!$B$2,12)/12)^Y1)</f>
        <v>1.0974427342049027</v>
      </c>
      <c r="Z2" s="57">
        <f>IF(Z1&gt;$A$1,"",(1+NOMINAL('OTROS DATOS'!$B$2,12)/12)^Z1)</f>
        <v>1.1020908760010242</v>
      </c>
      <c r="AA2" s="57">
        <f>IF(AA1&gt;$A$1,"",(1+NOMINAL('OTROS DATOS'!$B$2,12)/12)^AA1)</f>
        <v>1.1067587046759992</v>
      </c>
      <c r="AB2" s="57">
        <f>IF(AB1&gt;$A$1,"",(1+NOMINAL('OTROS DATOS'!$B$2,12)/12)^AB1)</f>
        <v>1.1114463036122235</v>
      </c>
      <c r="AC2" s="57">
        <f>IF(AC1&gt;$A$1,"",(1+NOMINAL('OTROS DATOS'!$B$2,12)/12)^AC1)</f>
        <v>1.1161537565452531</v>
      </c>
      <c r="AD2" s="57">
        <f>IF(AD1&gt;$A$1,"",(1+NOMINAL('OTROS DATOS'!$B$2,12)/12)^AD1)</f>
        <v>1.1208811475652998</v>
      </c>
      <c r="AE2" s="57">
        <f>IF(AE1&gt;$A$1,"",(1+NOMINAL('OTROS DATOS'!$B$2,12)/12)^AE1)</f>
        <v>1.1256285611187349</v>
      </c>
      <c r="AF2" s="57">
        <f>IF(AF1&gt;$A$1,"",(1+NOMINAL('OTROS DATOS'!$B$2,12)/12)^AF1)</f>
        <v>1.1303960820095946</v>
      </c>
      <c r="AG2" s="57">
        <f>IF(AG1&gt;$A$1,"",(1+NOMINAL('OTROS DATOS'!$B$2,12)/12)^AG1)</f>
        <v>1.1351837954010982</v>
      </c>
      <c r="AH2" s="57">
        <f>IF(AH1&gt;$A$1,"",(1+NOMINAL('OTROS DATOS'!$B$2,12)/12)^AH1)</f>
        <v>1.1399917868171665</v>
      </c>
      <c r="AI2" s="57">
        <f>IF(AI1&gt;$A$1,"",(1+NOMINAL('OTROS DATOS'!$B$2,12)/12)^AI1)</f>
        <v>1.1448201421439519</v>
      </c>
      <c r="AJ2" s="57">
        <f>IF(AJ1&gt;$A$1,"",(1+NOMINAL('OTROS DATOS'!$B$2,12)/12)^AJ1)</f>
        <v>1.1496689476313713</v>
      </c>
      <c r="AK2" s="57">
        <f>IF(AK1&gt;$A$1,"",(1+NOMINAL('OTROS DATOS'!$B$2,12)/12)^AK1)</f>
        <v>1.1545382898946466</v>
      </c>
      <c r="AL2" s="57">
        <f>IF(AL1&gt;$A$1,"",(1+NOMINAL('OTROS DATOS'!$B$2,12)/12)^AL1)</f>
        <v>1.1594282559158531</v>
      </c>
      <c r="AM2" s="57">
        <f>IF(AM1&gt;$A$1,"",(1+NOMINAL('OTROS DATOS'!$B$2,12)/12)^AM1)</f>
        <v>1.1643389330454723</v>
      </c>
      <c r="AN2" s="57">
        <f>IF(AN1&gt;$A$1,"",(1+NOMINAL('OTROS DATOS'!$B$2,12)/12)^AN1)</f>
        <v>1.1692704090039525</v>
      </c>
      <c r="AO2" s="57">
        <f>IF(AO1&gt;$A$1,"",(1+NOMINAL('OTROS DATOS'!$B$2,12)/12)^AO1)</f>
        <v>1.1742227718832761</v>
      </c>
      <c r="AP2" s="57">
        <f>IF(AP1&gt;$A$1,"",(1+NOMINAL('OTROS DATOS'!$B$2,12)/12)^AP1)</f>
        <v>1.1791961101485318</v>
      </c>
      <c r="AQ2" s="57">
        <f>IF(AQ1&gt;$A$1,"",(1+NOMINAL('OTROS DATOS'!$B$2,12)/12)^AQ1)</f>
        <v>1.1841905126394978</v>
      </c>
      <c r="AR2" s="57">
        <f>IF(AR1&gt;$A$1,"",(1+NOMINAL('OTROS DATOS'!$B$2,12)/12)^AR1)</f>
        <v>1.1892060685722254</v>
      </c>
      <c r="AS2" s="57">
        <f>IF(AS1&gt;$A$1,"",(1+NOMINAL('OTROS DATOS'!$B$2,12)/12)^AS1)</f>
        <v>1.1942428675406354</v>
      </c>
      <c r="AT2" s="57">
        <f>IF(AT1&gt;$A$1,"",(1+NOMINAL('OTROS DATOS'!$B$2,12)/12)^AT1)</f>
        <v>1.1993009995181159</v>
      </c>
      <c r="AU2" s="57">
        <f>IF(AU1&gt;$A$1,"",(1+NOMINAL('OTROS DATOS'!$B$2,12)/12)^AU1)</f>
        <v>1.2043805548591329</v>
      </c>
      <c r="AV2" s="57">
        <f>IF(AV1&gt;$A$1,"",(1+NOMINAL('OTROS DATOS'!$B$2,12)/12)^AV1)</f>
        <v>1.2094816243008404</v>
      </c>
      <c r="AW2" s="57">
        <f>IF(AW1&gt;$A$1,"",(1+NOMINAL('OTROS DATOS'!$B$2,12)/12)^AW1)</f>
        <v>1.2146042989647052</v>
      </c>
      <c r="AX2" s="57">
        <f>IF(AX1&gt;$A$1,"",(1+NOMINAL('OTROS DATOS'!$B$2,12)/12)^AX1)</f>
        <v>1.2197486703581311</v>
      </c>
      <c r="AY2" s="57">
        <f>IF(AY1&gt;$A$1,"",(1+NOMINAL('OTROS DATOS'!$B$2,12)/12)^AY1)</f>
        <v>1.2249148303760957</v>
      </c>
      <c r="AZ2" s="57">
        <f>IF(AZ1&gt;$A$1,"",(1+NOMINAL('OTROS DATOS'!$B$2,12)/12)^AZ1)</f>
        <v>1.2301028713027919</v>
      </c>
      <c r="BA2" s="57">
        <f>IF(BA1&gt;$A$1,"",(1+NOMINAL('OTROS DATOS'!$B$2,12)/12)^BA1)</f>
        <v>1.2353128858132749</v>
      </c>
      <c r="BB2" s="57">
        <f>IF(BB1&gt;$A$1,"",(1+NOMINAL('OTROS DATOS'!$B$2,12)/12)^BB1)</f>
        <v>1.240544966975119</v>
      </c>
      <c r="BC2" s="57">
        <f>IF(BC1&gt;$A$1,"",(1+NOMINAL('OTROS DATOS'!$B$2,12)/12)^BC1)</f>
        <v>1.2457992082500799</v>
      </c>
      <c r="BD2" s="57">
        <f>IF(BD1&gt;$A$1,"",(1+NOMINAL('OTROS DATOS'!$B$2,12)/12)^BD1)</f>
        <v>1.2510757034957638</v>
      </c>
      <c r="BE2" s="57">
        <f>IF(BE1&gt;$A$1,"",(1+NOMINAL('OTROS DATOS'!$B$2,12)/12)^BE1)</f>
        <v>1.256374546967304</v>
      </c>
      <c r="BF2" s="57">
        <f>IF(BF1&gt;$A$1,"",(1+NOMINAL('OTROS DATOS'!$B$2,12)/12)^BF1)</f>
        <v>1.2616958333190449</v>
      </c>
      <c r="BG2" s="57">
        <f>IF(BG1&gt;$A$1,"",(1+NOMINAL('OTROS DATOS'!$B$2,12)/12)^BG1)</f>
        <v>1.2670396576062335</v>
      </c>
      <c r="BH2" s="57">
        <f>IF(BH1&gt;$A$1,"",(1+NOMINAL('OTROS DATOS'!$B$2,12)/12)^BH1)</f>
        <v>1.2724061152867157</v>
      </c>
      <c r="BI2" s="57">
        <f>IF(BI1&gt;$A$1,"",(1+NOMINAL('OTROS DATOS'!$B$2,12)/12)^BI1)</f>
        <v>1.2777953022226425</v>
      </c>
      <c r="BJ2" s="57">
        <f>IF(BJ1&gt;$A$1,"",(1+NOMINAL('OTROS DATOS'!$B$2,12)/12)^BJ1)</f>
        <v>1.2832073146821823</v>
      </c>
      <c r="BK2" s="57">
        <f>IF(BK1&gt;$A$1,"",(1+NOMINAL('OTROS DATOS'!$B$2,12)/12)^BK1)</f>
        <v>1.2886422493412422</v>
      </c>
      <c r="BL2" s="57">
        <f>IF(BL1&gt;$A$1,"",(1+NOMINAL('OTROS DATOS'!$B$2,12)/12)^BL1)</f>
        <v>1.2941002032851905</v>
      </c>
      <c r="BM2" s="57">
        <f>IF(BM1&gt;$A$1,"",(1+NOMINAL('OTROS DATOS'!$B$2,12)/12)^BM1)</f>
        <v>1.2995812740105961</v>
      </c>
      <c r="BN2" s="57">
        <f>IF(BN1&gt;$A$1,"",(1+NOMINAL('OTROS DATOS'!$B$2,12)/12)^BN1)</f>
        <v>1.3050855594269664</v>
      </c>
      <c r="BO2" s="57">
        <f>IF(BO1&gt;$A$1,"",(1+NOMINAL('OTROS DATOS'!$B$2,12)/12)^BO1)</f>
        <v>1.3106131578584983</v>
      </c>
      <c r="BP2" s="57">
        <f>IF(BP1&gt;$A$1,"",(1+NOMINAL('OTROS DATOS'!$B$2,12)/12)^BP1)</f>
        <v>1.316164168045834</v>
      </c>
      <c r="BQ2" s="57">
        <f>IF(BQ1&gt;$A$1,"",(1+NOMINAL('OTROS DATOS'!$B$2,12)/12)^BQ1)</f>
        <v>1.3217386891478247</v>
      </c>
      <c r="BR2" s="57">
        <f>IF(BR1&gt;$A$1,"",(1+NOMINAL('OTROS DATOS'!$B$2,12)/12)^BR1)</f>
        <v>1.3273368207433014</v>
      </c>
      <c r="BS2" s="57">
        <f>IF(BS1&gt;$A$1,"",(1+NOMINAL('OTROS DATOS'!$B$2,12)/12)^BS1)</f>
        <v>1.3329586628328551</v>
      </c>
      <c r="BT2" s="57">
        <f>IF(BT1&gt;$A$1,"",(1+NOMINAL('OTROS DATOS'!$B$2,12)/12)^BT1)</f>
        <v>1.3386043158406218</v>
      </c>
      <c r="BU2" s="57">
        <f>IF(BU1&gt;$A$1,"",(1+NOMINAL('OTROS DATOS'!$B$2,12)/12)^BU1)</f>
        <v>1.3442738806160772</v>
      </c>
      <c r="BV2" s="57">
        <f>IF(BV1&gt;$A$1,"",(1+NOMINAL('OTROS DATOS'!$B$2,12)/12)^BV1)</f>
        <v>1.3499674584358374</v>
      </c>
      <c r="BW2" s="57">
        <f>IF(BW1&gt;$A$1,"",(1+NOMINAL('OTROS DATOS'!$B$2,12)/12)^BW1)</f>
        <v>1.3556851510054693</v>
      </c>
      <c r="BX2" s="57">
        <f>IF(BX1&gt;$A$1,"",(1+NOMINAL('OTROS DATOS'!$B$2,12)/12)^BX1)</f>
        <v>1.3614270604613055</v>
      </c>
      <c r="BY2" s="57">
        <f>IF(BY1&gt;$A$1,"",(1+NOMINAL('OTROS DATOS'!$B$2,12)/12)^BY1)</f>
        <v>1.3671932893722709</v>
      </c>
      <c r="BZ2" s="57">
        <f>IF(BZ1&gt;$A$1,"",(1+NOMINAL('OTROS DATOS'!$B$2,12)/12)^BZ1)</f>
        <v>1.372983940741713</v>
      </c>
      <c r="CA2" s="57">
        <f>IF(CA1&gt;$A$1,"",(1+NOMINAL('OTROS DATOS'!$B$2,12)/12)^CA1)</f>
        <v>1.378799118009244</v>
      </c>
      <c r="CB2" s="57">
        <f>IF(CB1&gt;$A$1,"",(1+NOMINAL('OTROS DATOS'!$B$2,12)/12)^CB1)</f>
        <v>1.3846389250525861</v>
      </c>
      <c r="CC2" s="57">
        <f>IF(CC1&gt;$A$1,"",(1+NOMINAL('OTROS DATOS'!$B$2,12)/12)^CC1)</f>
        <v>1.3905034661894289</v>
      </c>
      <c r="CD2" s="57">
        <f>IF(CD1&gt;$A$1,"",(1+NOMINAL('OTROS DATOS'!$B$2,12)/12)^CD1)</f>
        <v>1.396392846179292</v>
      </c>
      <c r="CE2" s="57">
        <f>IF(CE1&gt;$A$1,"",(1+NOMINAL('OTROS DATOS'!$B$2,12)/12)^CE1)</f>
        <v>1.4023071702253969</v>
      </c>
      <c r="CF2" s="57">
        <f>IF(CF1&gt;$A$1,"",(1+NOMINAL('OTROS DATOS'!$B$2,12)/12)^CF1)</f>
        <v>1.4082465439765457</v>
      </c>
      <c r="CG2" s="57">
        <f>IF(CG1&gt;$A$1,"",(1+NOMINAL('OTROS DATOS'!$B$2,12)/12)^CG1)</f>
        <v>1.4142110735290088</v>
      </c>
      <c r="CH2" s="57">
        <f>IF(CH1&gt;$A$1,"",(1+NOMINAL('OTROS DATOS'!$B$2,12)/12)^CH1)</f>
        <v>1.4202008654284199</v>
      </c>
      <c r="CI2" s="57">
        <f>IF(CI1&gt;$A$1,"",(1+NOMINAL('OTROS DATOS'!$B$2,12)/12)^CI1)</f>
        <v>1.4262160266716795</v>
      </c>
      <c r="CJ2" s="57">
        <f>IF(CJ1&gt;$A$1,"",(1+NOMINAL('OTROS DATOS'!$B$2,12)/12)^CJ1)</f>
        <v>1.432256664708865</v>
      </c>
      <c r="CK2" s="57">
        <f>IF(CK1&gt;$A$1,"",(1+NOMINAL('OTROS DATOS'!$B$2,12)/12)^CK1)</f>
        <v>1.4383228874451521</v>
      </c>
      <c r="CL2" s="57">
        <f>IF(CL1&gt;$A$1,"",(1+NOMINAL('OTROS DATOS'!$B$2,12)/12)^CL1)</f>
        <v>1.4444148032427411</v>
      </c>
      <c r="CM2" s="57">
        <f>IF(CM1&gt;$A$1,"",(1+NOMINAL('OTROS DATOS'!$B$2,12)/12)^CM1)</f>
        <v>1.4505325209227924</v>
      </c>
      <c r="CN2" s="57">
        <f>IF(CN1&gt;$A$1,"",(1+NOMINAL('OTROS DATOS'!$B$2,12)/12)^CN1)</f>
        <v>1.4566761497673715</v>
      </c>
      <c r="CO2" s="57">
        <f>IF(CO1&gt;$A$1,"",(1+NOMINAL('OTROS DATOS'!$B$2,12)/12)^CO1)</f>
        <v>1.4628457995213997</v>
      </c>
      <c r="CP2" s="57">
        <f>IF(CP1&gt;$A$1,"",(1+NOMINAL('OTROS DATOS'!$B$2,12)/12)^CP1)</f>
        <v>1.4690415803946149</v>
      </c>
      <c r="CQ2" s="57">
        <f>IF(CQ1&gt;$A$1,"",(1+NOMINAL('OTROS DATOS'!$B$2,12)/12)^CQ1)</f>
        <v>1.4752636030635429</v>
      </c>
      <c r="CR2" s="57">
        <f>IF(CR1&gt;$A$1,"",(1+NOMINAL('OTROS DATOS'!$B$2,12)/12)^CR1)</f>
        <v>1.4815119786734687</v>
      </c>
      <c r="CS2" s="57">
        <f>IF(CS1&gt;$A$1,"",(1+NOMINAL('OTROS DATOS'!$B$2,12)/12)^CS1)</f>
        <v>1.4877868188404286</v>
      </c>
      <c r="CT2" s="57">
        <f>IF(CT1&gt;$A$1,"",(1+NOMINAL('OTROS DATOS'!$B$2,12)/12)^CT1)</f>
        <v>1.4940882356531986</v>
      </c>
      <c r="CU2" s="57">
        <f>IF(CU1&gt;$A$1,"",(1+NOMINAL('OTROS DATOS'!$B$2,12)/12)^CU1)</f>
        <v>1.5004163416752996</v>
      </c>
      <c r="CV2" s="57">
        <f>IF(CV1&gt;$A$1,"",(1+NOMINAL('OTROS DATOS'!$B$2,12)/12)^CV1)</f>
        <v>1.5067712499470081</v>
      </c>
      <c r="CW2" s="57">
        <f>IF(CW1&gt;$A$1,"",(1+NOMINAL('OTROS DATOS'!$B$2,12)/12)^CW1)</f>
        <v>1.5131530739873731</v>
      </c>
      <c r="CX2" s="57">
        <f>IF(CX1&gt;$A$1,"",(1+NOMINAL('OTROS DATOS'!$B$2,12)/12)^CX1)</f>
        <v>1.5195619277962473</v>
      </c>
      <c r="CY2" s="57">
        <f>IF(CY1&gt;$A$1,"",(1+NOMINAL('OTROS DATOS'!$B$2,12)/12)^CY1)</f>
        <v>1.525997925856321</v>
      </c>
      <c r="CZ2" s="57">
        <f>IF(CZ1&gt;$A$1,"",(1+NOMINAL('OTROS DATOS'!$B$2,12)/12)^CZ1)</f>
        <v>1.532461183135168</v>
      </c>
      <c r="DA2" s="57">
        <f>IF(DA1&gt;$A$1,"",(1+NOMINAL('OTROS DATOS'!$B$2,12)/12)^DA1)</f>
        <v>1.5389518150872996</v>
      </c>
      <c r="DB2" s="57">
        <f>IF(DB1&gt;$A$1,"",(1+NOMINAL('OTROS DATOS'!$B$2,12)/12)^DB1)</f>
        <v>1.5454699376562249</v>
      </c>
      <c r="DC2" s="57">
        <f>IF(DC1&gt;$A$1,"",(1+NOMINAL('OTROS DATOS'!$B$2,12)/12)^DC1)</f>
        <v>1.5520156672765262</v>
      </c>
      <c r="DD2" s="57">
        <f>IF(DD1&gt;$A$1,"",(1+NOMINAL('OTROS DATOS'!$B$2,12)/12)^DD1)</f>
        <v>1.5585891208759342</v>
      </c>
      <c r="DE2" s="57">
        <f>IF(DE1&gt;$A$1,"",(1+NOMINAL('OTROS DATOS'!$B$2,12)/12)^DE1)</f>
        <v>1.5651904158774204</v>
      </c>
      <c r="DF2" s="57">
        <f>IF(DF1&gt;$A$1,"",(1+NOMINAL('OTROS DATOS'!$B$2,12)/12)^DF1)</f>
        <v>1.5718196702012912</v>
      </c>
      <c r="DG2" s="57">
        <f>IF(DG1&gt;$A$1,"",(1+NOMINAL('OTROS DATOS'!$B$2,12)/12)^DG1)</f>
        <v>1.5784770022672985</v>
      </c>
      <c r="DH2" s="57">
        <f>IF(DH1&gt;$A$1,"",(1+NOMINAL('OTROS DATOS'!$B$2,12)/12)^DH1)</f>
        <v>1.5851625309967503</v>
      </c>
      <c r="DI2" s="57">
        <f>IF(DI1&gt;$A$1,"",(1+NOMINAL('OTROS DATOS'!$B$2,12)/12)^DI1)</f>
        <v>1.5918763758146399</v>
      </c>
      <c r="DJ2" s="57">
        <f>IF(DJ1&gt;$A$1,"",(1+NOMINAL('OTROS DATOS'!$B$2,12)/12)^DJ1)</f>
        <v>1.5986186566517746</v>
      </c>
      <c r="DK2" s="57">
        <f>IF(DK1&gt;$A$1,"",(1+NOMINAL('OTROS DATOS'!$B$2,12)/12)^DK1)</f>
        <v>1.6053894939469215</v>
      </c>
      <c r="DL2" s="57">
        <f>IF(DL1&gt;$A$1,"",(1+NOMINAL('OTROS DATOS'!$B$2,12)/12)^DL1)</f>
        <v>1.6121890086489581</v>
      </c>
      <c r="DM2" s="57">
        <f>IF(DM1&gt;$A$1,"",(1+NOMINAL('OTROS DATOS'!$B$2,12)/12)^DM1)</f>
        <v>1.6190173222190307</v>
      </c>
      <c r="DN2" s="57">
        <f>IF(DN1&gt;$A$1,"",(1+NOMINAL('OTROS DATOS'!$B$2,12)/12)^DN1)</f>
        <v>1.6258745566327271</v>
      </c>
      <c r="DO2" s="57">
        <f>IF(DO1&gt;$A$1,"",(1+NOMINAL('OTROS DATOS'!$B$2,12)/12)^DO1)</f>
        <v>1.6327608343822542</v>
      </c>
      <c r="DP2" s="57">
        <f>IF(DP1&gt;$A$1,"",(1+NOMINAL('OTROS DATOS'!$B$2,12)/12)^DP1)</f>
        <v>1.6396762784786254</v>
      </c>
      <c r="DQ2" s="57">
        <f>IF(DQ1&gt;$A$1,"",(1+NOMINAL('OTROS DATOS'!$B$2,12)/12)^DQ1)</f>
        <v>1.6466210124538585</v>
      </c>
      <c r="DR2" s="57">
        <f>IF(DR1&gt;$A$1,"",(1+NOMINAL('OTROS DATOS'!$B$2,12)/12)^DR1)</f>
        <v>1.6535951603631829</v>
      </c>
      <c r="DS2" s="57">
        <f>IF(DS1&gt;$A$1,"",(1+NOMINAL('OTROS DATOS'!$B$2,12)/12)^DS1)</f>
        <v>1.6605988467872561</v>
      </c>
      <c r="DT2" s="57" t="str">
        <f>IF(DT1&gt;$A$1,"",(1+NOMINAL('OTROS DATOS'!$B$2,12)/12)^DT1)</f>
        <v/>
      </c>
      <c r="DU2" s="57" t="str">
        <f>IF(DU1&gt;$A$1,"",(1+NOMINAL('OTROS DATOS'!$B$2,12)/12)^DU1)</f>
        <v/>
      </c>
      <c r="DV2" s="57" t="str">
        <f>IF(DV1&gt;$A$1,"",(1+NOMINAL('OTROS DATOS'!$B$2,12)/12)^DV1)</f>
        <v/>
      </c>
      <c r="DW2" s="57" t="str">
        <f>IF(DW1&gt;$A$1,"",(1+NOMINAL('OTROS DATOS'!$B$2,12)/12)^DW1)</f>
        <v/>
      </c>
      <c r="DX2" s="57" t="str">
        <f>IF(DX1&gt;$A$1,"",(1+NOMINAL('OTROS DATOS'!$B$2,12)/12)^DX1)</f>
        <v/>
      </c>
      <c r="DY2" s="57" t="str">
        <f>IF(DY1&gt;$A$1,"",(1+NOMINAL('OTROS DATOS'!$B$2,12)/12)^DY1)</f>
        <v/>
      </c>
      <c r="DZ2" s="57" t="str">
        <f>IF(DZ1&gt;$A$1,"",(1+NOMINAL('OTROS DATOS'!$B$2,12)/12)^DZ1)</f>
        <v/>
      </c>
      <c r="EA2" s="57" t="str">
        <f>IF(EA1&gt;$A$1,"",(1+NOMINAL('OTROS DATOS'!$B$2,12)/12)^EA1)</f>
        <v/>
      </c>
      <c r="EB2" s="57" t="str">
        <f>IF(EB1&gt;$A$1,"",(1+NOMINAL('OTROS DATOS'!$B$2,12)/12)^EB1)</f>
        <v/>
      </c>
      <c r="EC2" s="57" t="str">
        <f>IF(EC1&gt;$A$1,"",(1+NOMINAL('OTROS DATOS'!$B$2,12)/12)^EC1)</f>
        <v/>
      </c>
      <c r="ED2" s="57" t="str">
        <f>IF(ED1&gt;$A$1,"",(1+NOMINAL('OTROS DATOS'!$B$2,12)/12)^ED1)</f>
        <v/>
      </c>
      <c r="EE2" s="57" t="str">
        <f>IF(EE1&gt;$A$1,"",(1+NOMINAL('OTROS DATOS'!$B$2,12)/12)^EE1)</f>
        <v/>
      </c>
      <c r="EF2" s="57" t="str">
        <f>IF(EF1&gt;$A$1,"",(1+NOMINAL('OTROS DATOS'!$B$2,12)/12)^EF1)</f>
        <v/>
      </c>
      <c r="EG2" s="57" t="str">
        <f>IF(EG1&gt;$A$1,"",(1+NOMINAL('OTROS DATOS'!$B$2,12)/12)^EG1)</f>
        <v/>
      </c>
      <c r="EH2" s="57" t="str">
        <f>IF(EH1&gt;$A$1,"",(1+NOMINAL('OTROS DATOS'!$B$2,12)/12)^EH1)</f>
        <v/>
      </c>
      <c r="EI2" s="57" t="str">
        <f>IF(EI1&gt;$A$1,"",(1+NOMINAL('OTROS DATOS'!$B$2,12)/12)^EI1)</f>
        <v/>
      </c>
      <c r="EJ2" s="57" t="str">
        <f>IF(EJ1&gt;$A$1,"",(1+NOMINAL('OTROS DATOS'!$B$2,12)/12)^EJ1)</f>
        <v/>
      </c>
      <c r="EK2" s="57" t="str">
        <f>IF(EK1&gt;$A$1,"",(1+NOMINAL('OTROS DATOS'!$B$2,12)/12)^EK1)</f>
        <v/>
      </c>
      <c r="EL2" s="57" t="str">
        <f>IF(EL1&gt;$A$1,"",(1+NOMINAL('OTROS DATOS'!$B$2,12)/12)^EL1)</f>
        <v/>
      </c>
      <c r="EM2" s="57" t="str">
        <f>IF(EM1&gt;$A$1,"",(1+NOMINAL('OTROS DATOS'!$B$2,12)/12)^EM1)</f>
        <v/>
      </c>
      <c r="EN2" s="57" t="str">
        <f>IF(EN1&gt;$A$1,"",(1+NOMINAL('OTROS DATOS'!$B$2,12)/12)^EN1)</f>
        <v/>
      </c>
      <c r="EO2" s="57" t="str">
        <f>IF(EO1&gt;$A$1,"",(1+NOMINAL('OTROS DATOS'!$B$2,12)/12)^EO1)</f>
        <v/>
      </c>
      <c r="EP2" s="57" t="str">
        <f>IF(EP1&gt;$A$1,"",(1+NOMINAL('OTROS DATOS'!$B$2,12)/12)^EP1)</f>
        <v/>
      </c>
      <c r="EQ2" s="57" t="str">
        <f>IF(EQ1&gt;$A$1,"",(1+NOMINAL('OTROS DATOS'!$B$2,12)/12)^EQ1)</f>
        <v/>
      </c>
      <c r="ER2" s="57" t="str">
        <f>IF(ER1&gt;$A$1,"",(1+NOMINAL('OTROS DATOS'!$B$2,12)/12)^ER1)</f>
        <v/>
      </c>
      <c r="ES2" s="57" t="str">
        <f>IF(ES1&gt;$A$1,"",(1+NOMINAL('OTROS DATOS'!$B$2,12)/12)^ES1)</f>
        <v/>
      </c>
      <c r="ET2" s="57" t="str">
        <f>IF(ET1&gt;$A$1,"",(1+NOMINAL('OTROS DATOS'!$B$2,12)/12)^ET1)</f>
        <v/>
      </c>
      <c r="EU2" s="57" t="str">
        <f>IF(EU1&gt;$A$1,"",(1+NOMINAL('OTROS DATOS'!$B$2,12)/12)^EU1)</f>
        <v/>
      </c>
      <c r="EV2" s="57" t="str">
        <f>IF(EV1&gt;$A$1,"",(1+NOMINAL('OTROS DATOS'!$B$2,12)/12)^EV1)</f>
        <v/>
      </c>
      <c r="EW2" s="57" t="str">
        <f>IF(EW1&gt;$A$1,"",(1+NOMINAL('OTROS DATOS'!$B$2,12)/12)^EW1)</f>
        <v/>
      </c>
      <c r="EX2" s="57" t="str">
        <f>IF(EX1&gt;$A$1,"",(1+NOMINAL('OTROS DATOS'!$B$2,12)/12)^EX1)</f>
        <v/>
      </c>
      <c r="EY2" s="57" t="str">
        <f>IF(EY1&gt;$A$1,"",(1+NOMINAL('OTROS DATOS'!$B$2,12)/12)^EY1)</f>
        <v/>
      </c>
      <c r="EZ2" s="57" t="str">
        <f>IF(EZ1&gt;$A$1,"",(1+NOMINAL('OTROS DATOS'!$B$2,12)/12)^EZ1)</f>
        <v/>
      </c>
      <c r="FA2" s="57" t="str">
        <f>IF(FA1&gt;$A$1,"",(1+NOMINAL('OTROS DATOS'!$B$2,12)/12)^FA1)</f>
        <v/>
      </c>
      <c r="FB2" s="57" t="str">
        <f>IF(FB1&gt;$A$1,"",(1+NOMINAL('OTROS DATOS'!$B$2,12)/12)^FB1)</f>
        <v/>
      </c>
      <c r="FC2" s="57" t="str">
        <f>IF(FC1&gt;$A$1,"",(1+NOMINAL('OTROS DATOS'!$B$2,12)/12)^FC1)</f>
        <v/>
      </c>
      <c r="FD2" s="57" t="str">
        <f>IF(FD1&gt;$A$1,"",(1+NOMINAL('OTROS DATOS'!$B$2,12)/12)^FD1)</f>
        <v/>
      </c>
      <c r="FE2" s="57" t="str">
        <f>IF(FE1&gt;$A$1,"",(1+NOMINAL('OTROS DATOS'!$B$2,12)/12)^FE1)</f>
        <v/>
      </c>
      <c r="FF2" s="57" t="str">
        <f>IF(FF1&gt;$A$1,"",(1+NOMINAL('OTROS DATOS'!$B$2,12)/12)^FF1)</f>
        <v/>
      </c>
      <c r="FG2" s="57" t="str">
        <f>IF(FG1&gt;$A$1,"",(1+NOMINAL('OTROS DATOS'!$B$2,12)/12)^FG1)</f>
        <v/>
      </c>
      <c r="FH2" s="57" t="str">
        <f>IF(FH1&gt;$A$1,"",(1+NOMINAL('OTROS DATOS'!$B$2,12)/12)^FH1)</f>
        <v/>
      </c>
      <c r="FI2" s="57" t="str">
        <f>IF(FI1&gt;$A$1,"",(1+NOMINAL('OTROS DATOS'!$B$2,12)/12)^FI1)</f>
        <v/>
      </c>
      <c r="FJ2" s="57" t="str">
        <f>IF(FJ1&gt;$A$1,"",(1+NOMINAL('OTROS DATOS'!$B$2,12)/12)^FJ1)</f>
        <v/>
      </c>
      <c r="FK2" s="57" t="str">
        <f>IF(FK1&gt;$A$1,"",(1+NOMINAL('OTROS DATOS'!$B$2,12)/12)^FK1)</f>
        <v/>
      </c>
      <c r="FL2" s="57" t="str">
        <f>IF(FL1&gt;$A$1,"",(1+NOMINAL('OTROS DATOS'!$B$2,12)/12)^FL1)</f>
        <v/>
      </c>
      <c r="FM2" s="57" t="str">
        <f>IF(FM1&gt;$A$1,"",(1+NOMINAL('OTROS DATOS'!$B$2,12)/12)^FM1)</f>
        <v/>
      </c>
      <c r="FN2" s="57" t="str">
        <f>IF(FN1&gt;$A$1,"",(1+NOMINAL('OTROS DATOS'!$B$2,12)/12)^FN1)</f>
        <v/>
      </c>
      <c r="FO2" s="57" t="str">
        <f>IF(FO1&gt;$A$1,"",(1+NOMINAL('OTROS DATOS'!$B$2,12)/12)^FO1)</f>
        <v/>
      </c>
      <c r="FP2" s="57" t="str">
        <f>IF(FP1&gt;$A$1,"",(1+NOMINAL('OTROS DATOS'!$B$2,12)/12)^FP1)</f>
        <v/>
      </c>
      <c r="FQ2" s="57" t="str">
        <f>IF(FQ1&gt;$A$1,"",(1+NOMINAL('OTROS DATOS'!$B$2,12)/12)^FQ1)</f>
        <v/>
      </c>
      <c r="FR2" s="57" t="str">
        <f>IF(FR1&gt;$A$1,"",(1+NOMINAL('OTROS DATOS'!$B$2,12)/12)^FR1)</f>
        <v/>
      </c>
      <c r="FS2" s="57" t="str">
        <f>IF(FS1&gt;$A$1,"",(1+NOMINAL('OTROS DATOS'!$B$2,12)/12)^FS1)</f>
        <v/>
      </c>
      <c r="FT2" s="57" t="str">
        <f>IF(FT1&gt;$A$1,"",(1+NOMINAL('OTROS DATOS'!$B$2,12)/12)^FT1)</f>
        <v/>
      </c>
      <c r="FU2" s="57" t="str">
        <f>IF(FU1&gt;$A$1,"",(1+NOMINAL('OTROS DATOS'!$B$2,12)/12)^FU1)</f>
        <v/>
      </c>
      <c r="FV2" s="57" t="str">
        <f>IF(FV1&gt;$A$1,"",(1+NOMINAL('OTROS DATOS'!$B$2,12)/12)^FV1)</f>
        <v/>
      </c>
      <c r="FW2" s="57" t="str">
        <f>IF(FW1&gt;$A$1,"",(1+NOMINAL('OTROS DATOS'!$B$2,12)/12)^FW1)</f>
        <v/>
      </c>
      <c r="FX2" s="57" t="str">
        <f>IF(FX1&gt;$A$1,"",(1+NOMINAL('OTROS DATOS'!$B$2,12)/12)^FX1)</f>
        <v/>
      </c>
      <c r="FY2" s="57" t="str">
        <f>IF(FY1&gt;$A$1,"",(1+NOMINAL('OTROS DATOS'!$B$2,12)/12)^FY1)</f>
        <v/>
      </c>
      <c r="FZ2" s="57" t="str">
        <f>IF(FZ1&gt;$A$1,"",(1+NOMINAL('OTROS DATOS'!$B$2,12)/12)^FZ1)</f>
        <v/>
      </c>
      <c r="GA2" s="57" t="str">
        <f>IF(GA1&gt;$A$1,"",(1+NOMINAL('OTROS DATOS'!$B$2,12)/12)^GA1)</f>
        <v/>
      </c>
      <c r="GB2" s="57" t="str">
        <f>IF(GB1&gt;$A$1,"",(1+NOMINAL('OTROS DATOS'!$B$2,12)/12)^GB1)</f>
        <v/>
      </c>
      <c r="GC2" s="57" t="str">
        <f>IF(GC1&gt;$A$1,"",(1+NOMINAL('OTROS DATOS'!$B$2,12)/12)^GC1)</f>
        <v/>
      </c>
      <c r="GD2" s="57" t="str">
        <f>IF(GD1&gt;$A$1,"",(1+NOMINAL('OTROS DATOS'!$B$2,12)/12)^GD1)</f>
        <v/>
      </c>
      <c r="GE2" s="57" t="str">
        <f>IF(GE1&gt;$A$1,"",(1+NOMINAL('OTROS DATOS'!$B$2,12)/12)^GE1)</f>
        <v/>
      </c>
      <c r="GF2" s="57" t="str">
        <f>IF(GF1&gt;$A$1,"",(1+NOMINAL('OTROS DATOS'!$B$2,12)/12)^GF1)</f>
        <v/>
      </c>
      <c r="GG2" s="57" t="str">
        <f>IF(GG1&gt;$A$1,"",(1+NOMINAL('OTROS DATOS'!$B$2,12)/12)^GG1)</f>
        <v/>
      </c>
      <c r="GH2" s="57" t="str">
        <f>IF(GH1&gt;$A$1,"",(1+NOMINAL('OTROS DATOS'!$B$2,12)/12)^GH1)</f>
        <v/>
      </c>
      <c r="GI2" s="57" t="str">
        <f>IF(GI1&gt;$A$1,"",(1+NOMINAL('OTROS DATOS'!$B$2,12)/12)^GI1)</f>
        <v/>
      </c>
      <c r="GJ2" s="57" t="str">
        <f>IF(GJ1&gt;$A$1,"",(1+NOMINAL('OTROS DATOS'!$B$2,12)/12)^GJ1)</f>
        <v/>
      </c>
      <c r="GK2" s="57" t="str">
        <f>IF(GK1&gt;$A$1,"",(1+NOMINAL('OTROS DATOS'!$B$2,12)/12)^GK1)</f>
        <v/>
      </c>
      <c r="GL2" s="57" t="str">
        <f>IF(GL1&gt;$A$1,"",(1+NOMINAL('OTROS DATOS'!$B$2,12)/12)^GL1)</f>
        <v/>
      </c>
      <c r="GM2" s="57" t="str">
        <f>IF(GM1&gt;$A$1,"",(1+NOMINAL('OTROS DATOS'!$B$2,12)/12)^GM1)</f>
        <v/>
      </c>
      <c r="GN2" s="57" t="str">
        <f>IF(GN1&gt;$A$1,"",(1+NOMINAL('OTROS DATOS'!$B$2,12)/12)^GN1)</f>
        <v/>
      </c>
      <c r="GO2" s="57" t="str">
        <f>IF(GO1&gt;$A$1,"",(1+NOMINAL('OTROS DATOS'!$B$2,12)/12)^GO1)</f>
        <v/>
      </c>
      <c r="GP2" s="57" t="str">
        <f>IF(GP1&gt;$A$1,"",(1+NOMINAL('OTROS DATOS'!$B$2,12)/12)^GP1)</f>
        <v/>
      </c>
      <c r="GQ2" s="57" t="str">
        <f>IF(GQ1&gt;$A$1,"",(1+NOMINAL('OTROS DATOS'!$B$2,12)/12)^GQ1)</f>
        <v/>
      </c>
      <c r="GR2" s="57" t="str">
        <f>IF(GR1&gt;$A$1,"",(1+NOMINAL('OTROS DATOS'!$B$2,12)/12)^GR1)</f>
        <v/>
      </c>
      <c r="GS2" s="57" t="str">
        <f>IF(GS1&gt;$A$1,"",(1+NOMINAL('OTROS DATOS'!$B$2,12)/12)^GS1)</f>
        <v/>
      </c>
      <c r="GT2" s="57" t="str">
        <f>IF(GT1&gt;$A$1,"",(1+NOMINAL('OTROS DATOS'!$B$2,12)/12)^GT1)</f>
        <v/>
      </c>
      <c r="GU2" s="57" t="str">
        <f>IF(GU1&gt;$A$1,"",(1+NOMINAL('OTROS DATOS'!$B$2,12)/12)^GU1)</f>
        <v/>
      </c>
      <c r="GV2" s="57" t="str">
        <f>IF(GV1&gt;$A$1,"",(1+NOMINAL('OTROS DATOS'!$B$2,12)/12)^GV1)</f>
        <v/>
      </c>
      <c r="GW2" s="57" t="str">
        <f>IF(GW1&gt;$A$1,"",(1+NOMINAL('OTROS DATOS'!$B$2,12)/12)^GW1)</f>
        <v/>
      </c>
      <c r="GX2" s="57" t="str">
        <f>IF(GX1&gt;$A$1,"",(1+NOMINAL('OTROS DATOS'!$B$2,12)/12)^GX1)</f>
        <v/>
      </c>
      <c r="GY2" s="57" t="str">
        <f>IF(GY1&gt;$A$1,"",(1+NOMINAL('OTROS DATOS'!$B$2,12)/12)^GY1)</f>
        <v/>
      </c>
      <c r="GZ2" s="57" t="str">
        <f>IF(GZ1&gt;$A$1,"",(1+NOMINAL('OTROS DATOS'!$B$2,12)/12)^GZ1)</f>
        <v/>
      </c>
      <c r="HA2" s="57" t="str">
        <f>IF(HA1&gt;$A$1,"",(1+NOMINAL('OTROS DATOS'!$B$2,12)/12)^HA1)</f>
        <v/>
      </c>
      <c r="HB2" s="57" t="str">
        <f>IF(HB1&gt;$A$1,"",(1+NOMINAL('OTROS DATOS'!$B$2,12)/12)^HB1)</f>
        <v/>
      </c>
      <c r="HC2" s="57" t="str">
        <f>IF(HC1&gt;$A$1,"",(1+NOMINAL('OTROS DATOS'!$B$2,12)/12)^HC1)</f>
        <v/>
      </c>
      <c r="HD2" s="57" t="str">
        <f>IF(HD1&gt;$A$1,"",(1+NOMINAL('OTROS DATOS'!$B$2,12)/12)^HD1)</f>
        <v/>
      </c>
      <c r="HE2" s="57" t="str">
        <f>IF(HE1&gt;$A$1,"",(1+NOMINAL('OTROS DATOS'!$B$2,12)/12)^HE1)</f>
        <v/>
      </c>
      <c r="HF2" s="57" t="str">
        <f>IF(HF1&gt;$A$1,"",(1+NOMINAL('OTROS DATOS'!$B$2,12)/12)^HF1)</f>
        <v/>
      </c>
      <c r="HG2" s="57" t="str">
        <f>IF(HG1&gt;$A$1,"",(1+NOMINAL('OTROS DATOS'!$B$2,12)/12)^HG1)</f>
        <v/>
      </c>
      <c r="HH2" s="57" t="str">
        <f>IF(HH1&gt;$A$1,"",(1+NOMINAL('OTROS DATOS'!$B$2,12)/12)^HH1)</f>
        <v/>
      </c>
      <c r="HI2" s="57" t="str">
        <f>IF(HI1&gt;$A$1,"",(1+NOMINAL('OTROS DATOS'!$B$2,12)/12)^HI1)</f>
        <v/>
      </c>
      <c r="HJ2" s="57" t="str">
        <f>IF(HJ1&gt;$A$1,"",(1+NOMINAL('OTROS DATOS'!$B$2,12)/12)^HJ1)</f>
        <v/>
      </c>
      <c r="HK2" s="57" t="str">
        <f>IF(HK1&gt;$A$1,"",(1+NOMINAL('OTROS DATOS'!$B$2,12)/12)^HK1)</f>
        <v/>
      </c>
      <c r="HL2" s="57" t="str">
        <f>IF(HL1&gt;$A$1,"",(1+NOMINAL('OTROS DATOS'!$B$2,12)/12)^HL1)</f>
        <v/>
      </c>
      <c r="HM2" s="57" t="str">
        <f>IF(HM1&gt;$A$1,"",(1+NOMINAL('OTROS DATOS'!$B$2,12)/12)^HM1)</f>
        <v/>
      </c>
      <c r="HN2" s="57" t="str">
        <f>IF(HN1&gt;$A$1,"",(1+NOMINAL('OTROS DATOS'!$B$2,12)/12)^HN1)</f>
        <v/>
      </c>
      <c r="HO2" s="57" t="str">
        <f>IF(HO1&gt;$A$1,"",(1+NOMINAL('OTROS DATOS'!$B$2,12)/12)^HO1)</f>
        <v/>
      </c>
      <c r="HP2" s="57" t="str">
        <f>IF(HP1&gt;$A$1,"",(1+NOMINAL('OTROS DATOS'!$B$2,12)/12)^HP1)</f>
        <v/>
      </c>
      <c r="HQ2" s="57" t="str">
        <f>IF(HQ1&gt;$A$1,"",(1+NOMINAL('OTROS DATOS'!$B$2,12)/12)^HQ1)</f>
        <v/>
      </c>
      <c r="HR2" s="57" t="str">
        <f>IF(HR1&gt;$A$1,"",(1+NOMINAL('OTROS DATOS'!$B$2,12)/12)^HR1)</f>
        <v/>
      </c>
      <c r="HS2" s="57" t="str">
        <f>IF(HS1&gt;$A$1,"",(1+NOMINAL('OTROS DATOS'!$B$2,12)/12)^HS1)</f>
        <v/>
      </c>
      <c r="HT2" s="57" t="str">
        <f>IF(HT1&gt;$A$1,"",(1+NOMINAL('OTROS DATOS'!$B$2,12)/12)^HT1)</f>
        <v/>
      </c>
      <c r="HU2" s="57" t="str">
        <f>IF(HU1&gt;$A$1,"",(1+NOMINAL('OTROS DATOS'!$B$2,12)/12)^HU1)</f>
        <v/>
      </c>
      <c r="HV2" s="57" t="str">
        <f>IF(HV1&gt;$A$1,"",(1+NOMINAL('OTROS DATOS'!$B$2,12)/12)^HV1)</f>
        <v/>
      </c>
      <c r="HW2" s="57" t="str">
        <f>IF(HW1&gt;$A$1,"",(1+NOMINAL('OTROS DATOS'!$B$2,12)/12)^HW1)</f>
        <v/>
      </c>
      <c r="HX2" s="57" t="str">
        <f>IF(HX1&gt;$A$1,"",(1+NOMINAL('OTROS DATOS'!$B$2,12)/12)^HX1)</f>
        <v/>
      </c>
      <c r="HY2" s="57" t="str">
        <f>IF(HY1&gt;$A$1,"",(1+NOMINAL('OTROS DATOS'!$B$2,12)/12)^HY1)</f>
        <v/>
      </c>
      <c r="HZ2" s="57" t="str">
        <f>IF(HZ1&gt;$A$1,"",(1+NOMINAL('OTROS DATOS'!$B$2,12)/12)^HZ1)</f>
        <v/>
      </c>
      <c r="IA2" s="57" t="str">
        <f>IF(IA1&gt;$A$1,"",(1+NOMINAL('OTROS DATOS'!$B$2,12)/12)^IA1)</f>
        <v/>
      </c>
      <c r="IB2" s="57" t="str">
        <f>IF(IB1&gt;$A$1,"",(1+NOMINAL('OTROS DATOS'!$B$2,12)/12)^IB1)</f>
        <v/>
      </c>
      <c r="IC2" s="57" t="str">
        <f>IF(IC1&gt;$A$1,"",(1+NOMINAL('OTROS DATOS'!$B$2,12)/12)^IC1)</f>
        <v/>
      </c>
      <c r="ID2" s="57" t="str">
        <f>IF(ID1&gt;$A$1,"",(1+NOMINAL('OTROS DATOS'!$B$2,12)/12)^ID1)</f>
        <v/>
      </c>
      <c r="IE2" s="57" t="str">
        <f>IF(IE1&gt;$A$1,"",(1+NOMINAL('OTROS DATOS'!$B$2,12)/12)^IE1)</f>
        <v/>
      </c>
      <c r="IF2" s="57" t="str">
        <f>IF(IF1&gt;$A$1,"",(1+NOMINAL('OTROS DATOS'!$B$2,12)/12)^IF1)</f>
        <v/>
      </c>
      <c r="IG2" s="57" t="str">
        <f>IF(IG1&gt;$A$1,"",(1+NOMINAL('OTROS DATOS'!$B$2,12)/12)^IG1)</f>
        <v/>
      </c>
      <c r="IH2" s="57" t="str">
        <f>IF(IH1&gt;$A$1,"",(1+NOMINAL('OTROS DATOS'!$B$2,12)/12)^IH1)</f>
        <v/>
      </c>
      <c r="II2" s="58" t="str">
        <f>IF(II1&gt;$A$1,"",(1+NOMINAL('OTROS DATOS'!$B$2,12)/12)^II1)</f>
        <v/>
      </c>
    </row>
    <row r="3" spans="1:266" x14ac:dyDescent="0.3">
      <c r="A3" s="71" t="s">
        <v>216</v>
      </c>
      <c r="B3" s="76" t="s">
        <v>244</v>
      </c>
      <c r="C3" s="85"/>
      <c r="D3" s="127">
        <f>IF(D1&gt;$A$1,"",(1+NOMINAL('OTROS DATOS'!$B$3,12)/12)^D1)</f>
        <v>1.0081306245453172</v>
      </c>
      <c r="E3" s="127">
        <f>IF(E1&gt;$A$1,"",(1+NOMINAL('OTROS DATOS'!$B$3,12)/12)^E1)</f>
        <v>1.0163273561461312</v>
      </c>
      <c r="F3" s="127">
        <f>IF(F1&gt;$A$1,"",(1+NOMINAL('OTROS DATOS'!$B$3,12)/12)^F1)</f>
        <v>1.0245907322940904</v>
      </c>
      <c r="G3" s="127">
        <f>IF(G1&gt;$A$1,"",(1+NOMINAL('OTROS DATOS'!$B$3,12)/12)^G1)</f>
        <v>1.0329212948509852</v>
      </c>
      <c r="H3" s="127">
        <f>IF(H1&gt;$A$1,"",(1+NOMINAL('OTROS DATOS'!$B$3,12)/12)^H1)</f>
        <v>1.0413195900842813</v>
      </c>
      <c r="I3" s="127">
        <f>IF(I1&gt;$A$1,"",(1+NOMINAL('OTROS DATOS'!$B$3,12)/12)^I1)</f>
        <v>1.0497861687029402</v>
      </c>
      <c r="J3" s="127">
        <f>IF(J1&gt;$A$1,"",(1+NOMINAL('OTROS DATOS'!$B$3,12)/12)^J1)</f>
        <v>1.0583215858935309</v>
      </c>
      <c r="K3" s="127">
        <f>IF(K1&gt;$A$1,"",(1+NOMINAL('OTROS DATOS'!$B$3,12)/12)^K1)</f>
        <v>1.0669264013566357</v>
      </c>
      <c r="L3" s="127">
        <f>IF(L1&gt;$A$1,"",(1+NOMINAL('OTROS DATOS'!$B$3,12)/12)^L1)</f>
        <v>1.0756011793435529</v>
      </c>
      <c r="M3" s="127">
        <f>IF(M1&gt;$A$1,"",(1+NOMINAL('OTROS DATOS'!$B$3,12)/12)^M1)</f>
        <v>1.0843464886932956</v>
      </c>
      <c r="N3" s="127">
        <f>IF(N1&gt;$A$1,"",(1+NOMINAL('OTROS DATOS'!$B$3,12)/12)^N1)</f>
        <v>1.0931629028698939</v>
      </c>
      <c r="O3" s="127">
        <f>IF(O1&gt;$A$1,"",(1+NOMINAL('OTROS DATOS'!$B$3,12)/12)^O1)</f>
        <v>1.1020509999999981</v>
      </c>
      <c r="P3" s="127">
        <f>IF(P1&gt;$A$1,"",(1+NOMINAL('OTROS DATOS'!$B$3,12)/12)^P1)</f>
        <v>1.1110113629107894</v>
      </c>
      <c r="Q3" s="127">
        <f>IF(Q1&gt;$A$1,"",(1+NOMINAL('OTROS DATOS'!$B$3,12)/12)^Q1)</f>
        <v>1.1200445791681981</v>
      </c>
      <c r="R3" s="127">
        <f>IF(R1&gt;$A$1,"",(1+NOMINAL('OTROS DATOS'!$B$3,12)/12)^R1)</f>
        <v>1.1291512411154325</v>
      </c>
      <c r="S3" s="127">
        <f>IF(S1&gt;$A$1,"",(1+NOMINAL('OTROS DATOS'!$B$3,12)/12)^S1)</f>
        <v>1.1383319459118211</v>
      </c>
      <c r="T3" s="127">
        <f>IF(T1&gt;$A$1,"",(1+NOMINAL('OTROS DATOS'!$B$3,12)/12)^T1)</f>
        <v>1.1475872955719704</v>
      </c>
      <c r="U3" s="127">
        <f>IF(U1&gt;$A$1,"",(1+NOMINAL('OTROS DATOS'!$B$3,12)/12)^U1)</f>
        <v>1.1569178970052421</v>
      </c>
      <c r="V3" s="127">
        <f>IF(V1&gt;$A$1,"",(1+NOMINAL('OTROS DATOS'!$B$3,12)/12)^V1)</f>
        <v>1.1663243620555497</v>
      </c>
      <c r="W3" s="127">
        <f>IF(W1&gt;$A$1,"",(1+NOMINAL('OTROS DATOS'!$B$3,12)/12)^W1)</f>
        <v>1.1758073075414799</v>
      </c>
      <c r="X3" s="127">
        <f>IF(X1&gt;$A$1,"",(1+NOMINAL('OTROS DATOS'!$B$3,12)/12)^X1)</f>
        <v>1.1853673552967399</v>
      </c>
      <c r="Y3" s="127">
        <f>IF(Y1&gt;$A$1,"",(1+NOMINAL('OTROS DATOS'!$B$3,12)/12)^Y1)</f>
        <v>1.1950051322109332</v>
      </c>
      <c r="Z3" s="127">
        <f>IF(Z1&gt;$A$1,"",(1+NOMINAL('OTROS DATOS'!$B$3,12)/12)^Z1)</f>
        <v>1.2047212702706676</v>
      </c>
      <c r="AA3" s="127">
        <f>IF(AA1&gt;$A$1,"",(1+NOMINAL('OTROS DATOS'!$B$3,12)/12)^AA1)</f>
        <v>1.2145164066009957</v>
      </c>
      <c r="AB3" s="127">
        <f>IF(AB1&gt;$A$1,"",(1+NOMINAL('OTROS DATOS'!$B$3,12)/12)^AB1)</f>
        <v>1.2243911835071963</v>
      </c>
      <c r="AC3" s="127">
        <f>IF(AC1&gt;$A$1,"",(1+NOMINAL('OTROS DATOS'!$B$3,12)/12)^AC1)</f>
        <v>1.2343462485168897</v>
      </c>
      <c r="AD3" s="127">
        <f>IF(AD1&gt;$A$1,"",(1+NOMINAL('OTROS DATOS'!$B$3,12)/12)^AD1)</f>
        <v>1.2443822544225014</v>
      </c>
      <c r="AE3" s="127">
        <f>IF(AE1&gt;$A$1,"",(1+NOMINAL('OTROS DATOS'!$B$3,12)/12)^AE1)</f>
        <v>1.2544998593240662</v>
      </c>
      <c r="AF3" s="127">
        <f>IF(AF1&gt;$A$1,"",(1+NOMINAL('OTROS DATOS'!$B$3,12)/12)^AF1)</f>
        <v>1.2646997266723834</v>
      </c>
      <c r="AG3" s="127">
        <f>IF(AG1&gt;$A$1,"",(1+NOMINAL('OTROS DATOS'!$B$3,12)/12)^AG1)</f>
        <v>1.2749825253125218</v>
      </c>
      <c r="AH3" s="127">
        <f>IF(AH1&gt;$A$1,"",(1+NOMINAL('OTROS DATOS'!$B$3,12)/12)^AH1)</f>
        <v>1.2853489295276781</v>
      </c>
      <c r="AI3" s="127">
        <f>IF(AI1&gt;$A$1,"",(1+NOMINAL('OTROS DATOS'!$B$3,12)/12)^AI1)</f>
        <v>1.2957996190833931</v>
      </c>
      <c r="AJ3" s="127">
        <f>IF(AJ1&gt;$A$1,"",(1+NOMINAL('OTROS DATOS'!$B$3,12)/12)^AJ1)</f>
        <v>1.3063352792721252</v>
      </c>
      <c r="AK3" s="127">
        <f>IF(AK1&gt;$A$1,"",(1+NOMINAL('OTROS DATOS'!$B$3,12)/12)^AK1)</f>
        <v>1.3169566009581888</v>
      </c>
      <c r="AL3" s="127">
        <f>IF(AL1&gt;$A$1,"",(1+NOMINAL('OTROS DATOS'!$B$3,12)/12)^AL1)</f>
        <v>1.3276642806230572</v>
      </c>
      <c r="AM3" s="127">
        <f>IF(AM1&gt;$A$1,"",(1+NOMINAL('OTROS DATOS'!$B$3,12)/12)^AM1)</f>
        <v>1.3384590204110318</v>
      </c>
      <c r="AN3" s="127">
        <f>IF(AN1&gt;$A$1,"",(1+NOMINAL('OTROS DATOS'!$B$3,12)/12)^AN1)</f>
        <v>1.3493415281752867</v>
      </c>
      <c r="AO3" s="127">
        <f>IF(AO1&gt;$A$1,"",(1+NOMINAL('OTROS DATOS'!$B$3,12)/12)^AO1)</f>
        <v>1.3603125175242845</v>
      </c>
      <c r="AP3" s="127">
        <f>IF(AP1&gt;$A$1,"",(1+NOMINAL('OTROS DATOS'!$B$3,12)/12)^AP1)</f>
        <v>1.3713727078685698</v>
      </c>
      <c r="AQ3" s="127">
        <f>IF(AQ1&gt;$A$1,"",(1+NOMINAL('OTROS DATOS'!$B$3,12)/12)^AQ1)</f>
        <v>1.3825228244679439</v>
      </c>
      <c r="AR3" s="127">
        <f>IF(AR1&gt;$A$1,"",(1+NOMINAL('OTROS DATOS'!$B$3,12)/12)^AR1)</f>
        <v>1.3937635984790242</v>
      </c>
      <c r="AS3" s="127">
        <f>IF(AS1&gt;$A$1,"",(1+NOMINAL('OTROS DATOS'!$B$3,12)/12)^AS1)</f>
        <v>1.4050957670031874</v>
      </c>
      <c r="AT3" s="127">
        <f>IF(AT1&gt;$A$1,"",(1+NOMINAL('OTROS DATOS'!$B$3,12)/12)^AT1)</f>
        <v>1.4165200731349048</v>
      </c>
      <c r="AU3" s="127">
        <f>IF(AU1&gt;$A$1,"",(1+NOMINAL('OTROS DATOS'!$B$3,12)/12)^AU1)</f>
        <v>1.4280372660104701</v>
      </c>
      <c r="AV3" s="127">
        <f>IF(AV1&gt;$A$1,"",(1+NOMINAL('OTROS DATOS'!$B$3,12)/12)^AV1)</f>
        <v>1.4396481008571222</v>
      </c>
      <c r="AW3" s="127">
        <f>IF(AW1&gt;$A$1,"",(1+NOMINAL('OTROS DATOS'!$B$3,12)/12)^AW1)</f>
        <v>1.4513533390425706</v>
      </c>
      <c r="AX3" s="127">
        <f>IF(AX1&gt;$A$1,"",(1+NOMINAL('OTROS DATOS'!$B$3,12)/12)^AX1)</f>
        <v>1.4631537481249182</v>
      </c>
      <c r="AY3" s="127">
        <f>IF(AY1&gt;$A$1,"",(1+NOMINAL('OTROS DATOS'!$B$3,12)/12)^AY1)</f>
        <v>1.4750501019029953</v>
      </c>
      <c r="AZ3" s="127">
        <f>IF(AZ1&gt;$A$1,"",(1+NOMINAL('OTROS DATOS'!$B$3,12)/12)^AZ1)</f>
        <v>1.4870431804671005</v>
      </c>
      <c r="BA3" s="127">
        <f>IF(BA1&gt;$A$1,"",(1+NOMINAL('OTROS DATOS'!$B$3,12)/12)^BA1)</f>
        <v>1.4991337702501528</v>
      </c>
      <c r="BB3" s="127">
        <f>IF(BB1&gt;$A$1,"",(1+NOMINAL('OTROS DATOS'!$B$3,12)/12)^BB1)</f>
        <v>1.5113226640792627</v>
      </c>
      <c r="BC3" s="127">
        <f>IF(BC1&gt;$A$1,"",(1+NOMINAL('OTROS DATOS'!$B$3,12)/12)^BC1)</f>
        <v>1.5236106612277198</v>
      </c>
      <c r="BD3" s="127">
        <f>IF(BD1&gt;$A$1,"",(1+NOMINAL('OTROS DATOS'!$B$3,12)/12)^BD1)</f>
        <v>1.5359985674674046</v>
      </c>
      <c r="BE3" s="127">
        <f>IF(BE1&gt;$A$1,"",(1+NOMINAL('OTROS DATOS'!$B$3,12)/12)^BE1)</f>
        <v>1.548487195121627</v>
      </c>
      <c r="BF3" s="127">
        <f>IF(BF1&gt;$A$1,"",(1+NOMINAL('OTROS DATOS'!$B$3,12)/12)^BF1)</f>
        <v>1.5610773631183925</v>
      </c>
      <c r="BG3" s="127">
        <f>IF(BG1&gt;$A$1,"",(1+NOMINAL('OTROS DATOS'!$B$3,12)/12)^BG1)</f>
        <v>1.5737698970441016</v>
      </c>
      <c r="BH3" s="127">
        <f>IF(BH1&gt;$A$1,"",(1+NOMINAL('OTROS DATOS'!$B$3,12)/12)^BH1)</f>
        <v>1.58656562919769</v>
      </c>
      <c r="BI3" s="127">
        <f>IF(BI1&gt;$A$1,"",(1+NOMINAL('OTROS DATOS'!$B$3,12)/12)^BI1)</f>
        <v>1.599465398645201</v>
      </c>
      <c r="BJ3" s="127">
        <f>IF(BJ1&gt;$A$1,"",(1+NOMINAL('OTROS DATOS'!$B$3,12)/12)^BJ1)</f>
        <v>1.6124700512748114</v>
      </c>
      <c r="BK3" s="127">
        <f>IF(BK1&gt;$A$1,"",(1+NOMINAL('OTROS DATOS'!$B$3,12)/12)^BK1)</f>
        <v>1.6255804398522953</v>
      </c>
      <c r="BL3" s="127">
        <f>IF(BL1&gt;$A$1,"",(1+NOMINAL('OTROS DATOS'!$B$3,12)/12)^BL1)</f>
        <v>1.6387974240769458</v>
      </c>
      <c r="BM3" s="127">
        <f>IF(BM1&gt;$A$1,"",(1+NOMINAL('OTROS DATOS'!$B$3,12)/12)^BM1)</f>
        <v>1.6521218706379484</v>
      </c>
      <c r="BN3" s="127">
        <f>IF(BN1&gt;$A$1,"",(1+NOMINAL('OTROS DATOS'!$B$3,12)/12)^BN1)</f>
        <v>1.6655546532712124</v>
      </c>
      <c r="BO3" s="127">
        <f>IF(BO1&gt;$A$1,"",(1+NOMINAL('OTROS DATOS'!$B$3,12)/12)^BO1)</f>
        <v>1.6790966528166669</v>
      </c>
      <c r="BP3" s="127">
        <f>IF(BP1&gt;$A$1,"",(1+NOMINAL('OTROS DATOS'!$B$3,12)/12)^BP1)</f>
        <v>1.692748757276018</v>
      </c>
      <c r="BQ3" s="127">
        <f>IF(BQ1&gt;$A$1,"",(1+NOMINAL('OTROS DATOS'!$B$3,12)/12)^BQ1)</f>
        <v>1.7065118618709814</v>
      </c>
      <c r="BR3" s="127">
        <f>IF(BR1&gt;$A$1,"",(1+NOMINAL('OTROS DATOS'!$B$3,12)/12)^BR1)</f>
        <v>1.7203868691019848</v>
      </c>
      <c r="BS3" s="127">
        <f>IF(BS1&gt;$A$1,"",(1+NOMINAL('OTROS DATOS'!$B$3,12)/12)^BS1)</f>
        <v>1.7343746888073466</v>
      </c>
      <c r="BT3" s="127">
        <f>IF(BT1&gt;$A$1,"",(1+NOMINAL('OTROS DATOS'!$B$3,12)/12)^BT1)</f>
        <v>1.7484762382229404</v>
      </c>
      <c r="BU3" s="127">
        <f>IF(BU1&gt;$A$1,"",(1+NOMINAL('OTROS DATOS'!$B$3,12)/12)^BU1)</f>
        <v>1.7626924420423395</v>
      </c>
      <c r="BV3" s="127">
        <f>IF(BV1&gt;$A$1,"",(1+NOMINAL('OTROS DATOS'!$B$3,12)/12)^BV1)</f>
        <v>1.7770242324774543</v>
      </c>
      <c r="BW3" s="127">
        <f>IF(BW1&gt;$A$1,"",(1+NOMINAL('OTROS DATOS'!$B$3,12)/12)^BW1)</f>
        <v>1.7914725493196588</v>
      </c>
      <c r="BX3" s="127">
        <f>IF(BX1&gt;$A$1,"",(1+NOMINAL('OTROS DATOS'!$B$3,12)/12)^BX1)</f>
        <v>1.8060383400014191</v>
      </c>
      <c r="BY3" s="127">
        <f>IF(BY1&gt;$A$1,"",(1+NOMINAL('OTROS DATOS'!$B$3,12)/12)^BY1)</f>
        <v>1.8207225596584184</v>
      </c>
      <c r="BZ3" s="127">
        <f>IF(BZ1&gt;$A$1,"",(1+NOMINAL('OTROS DATOS'!$B$3,12)/12)^BZ1)</f>
        <v>1.83552617119219</v>
      </c>
      <c r="CA3" s="127">
        <f>IF(CA1&gt;$A$1,"",(1+NOMINAL('OTROS DATOS'!$B$3,12)/12)^CA1)</f>
        <v>1.8504501453332574</v>
      </c>
      <c r="CB3" s="127">
        <f>IF(CB1&gt;$A$1,"",(1+NOMINAL('OTROS DATOS'!$B$3,12)/12)^CB1)</f>
        <v>1.8654954607047896</v>
      </c>
      <c r="CC3" s="127">
        <f>IF(CC1&gt;$A$1,"",(1+NOMINAL('OTROS DATOS'!$B$3,12)/12)^CC1)</f>
        <v>1.8806631038867736</v>
      </c>
      <c r="CD3" s="127">
        <f>IF(CD1&gt;$A$1,"",(1+NOMINAL('OTROS DATOS'!$B$3,12)/12)^CD1)</f>
        <v>1.895954069480708</v>
      </c>
      <c r="CE3" s="127">
        <f>IF(CE1&gt;$A$1,"",(1+NOMINAL('OTROS DATOS'!$B$3,12)/12)^CE1)</f>
        <v>1.9113693601748218</v>
      </c>
      <c r="CF3" s="127">
        <f>IF(CF1&gt;$A$1,"",(1+NOMINAL('OTROS DATOS'!$B$3,12)/12)^CF1)</f>
        <v>1.9269099868098263</v>
      </c>
      <c r="CG3" s="127">
        <f>IF(CG1&gt;$A$1,"",(1+NOMINAL('OTROS DATOS'!$B$3,12)/12)^CG1)</f>
        <v>1.9425769684451992</v>
      </c>
      <c r="CH3" s="127">
        <f>IF(CH1&gt;$A$1,"",(1+NOMINAL('OTROS DATOS'!$B$3,12)/12)^CH1)</f>
        <v>1.9583713324260077</v>
      </c>
      <c r="CI3" s="127">
        <f>IF(CI1&gt;$A$1,"",(1+NOMINAL('OTROS DATOS'!$B$3,12)/12)^CI1)</f>
        <v>1.9742941144502761</v>
      </c>
      <c r="CJ3" s="127">
        <f>IF(CJ1&gt;$A$1,"",(1+NOMINAL('OTROS DATOS'!$B$3,12)/12)^CJ1)</f>
        <v>1.9903463586369006</v>
      </c>
      <c r="CK3" s="127">
        <f>IF(CK1&gt;$A$1,"",(1+NOMINAL('OTROS DATOS'!$B$3,12)/12)^CK1)</f>
        <v>2.0065291175941162</v>
      </c>
      <c r="CL3" s="127">
        <f>IF(CL1&gt;$A$1,"",(1+NOMINAL('OTROS DATOS'!$B$3,12)/12)^CL1)</f>
        <v>2.0228434524885208</v>
      </c>
      <c r="CM3" s="127">
        <f>IF(CM1&gt;$A$1,"",(1+NOMINAL('OTROS DATOS'!$B$3,12)/12)^CM1)</f>
        <v>2.0392904331146577</v>
      </c>
      <c r="CN3" s="127">
        <f>IF(CN1&gt;$A$1,"",(1+NOMINAL('OTROS DATOS'!$B$3,12)/12)^CN1)</f>
        <v>2.0558711379651706</v>
      </c>
      <c r="CO3" s="127">
        <f>IF(CO1&gt;$A$1,"",(1+NOMINAL('OTROS DATOS'!$B$3,12)/12)^CO1)</f>
        <v>2.072586654301519</v>
      </c>
      <c r="CP3" s="127">
        <f>IF(CP1&gt;$A$1,"",(1+NOMINAL('OTROS DATOS'!$B$3,12)/12)^CP1)</f>
        <v>2.0894380782252799</v>
      </c>
      <c r="CQ3" s="127">
        <f>IF(CQ1&gt;$A$1,"",(1+NOMINAL('OTROS DATOS'!$B$3,12)/12)^CQ1)</f>
        <v>2.106426514750019</v>
      </c>
      <c r="CR3" s="127">
        <f>IF(CR1&gt;$A$1,"",(1+NOMINAL('OTROS DATOS'!$B$3,12)/12)^CR1)</f>
        <v>2.1235530778737526</v>
      </c>
      <c r="CS3" s="127">
        <f>IF(CS1&gt;$A$1,"",(1+NOMINAL('OTROS DATOS'!$B$3,12)/12)^CS1)</f>
        <v>2.1408188906519965</v>
      </c>
      <c r="CT3" s="127">
        <f>IF(CT1&gt;$A$1,"",(1+NOMINAL('OTROS DATOS'!$B$3,12)/12)^CT1)</f>
        <v>2.1582250852714102</v>
      </c>
      <c r="CU3" s="127">
        <f>IF(CU1&gt;$A$1,"",(1+NOMINAL('OTROS DATOS'!$B$3,12)/12)^CU1)</f>
        <v>2.1757728031240373</v>
      </c>
      <c r="CV3" s="127">
        <f>IF(CV1&gt;$A$1,"",(1+NOMINAL('OTROS DATOS'!$B$3,12)/12)^CV1)</f>
        <v>2.1934631948821512</v>
      </c>
      <c r="CW3" s="127">
        <f>IF(CW1&gt;$A$1,"",(1+NOMINAL('OTROS DATOS'!$B$3,12)/12)^CW1)</f>
        <v>2.2112974205737097</v>
      </c>
      <c r="CX3" s="127">
        <f>IF(CX1&gt;$A$1,"",(1+NOMINAL('OTROS DATOS'!$B$3,12)/12)^CX1)</f>
        <v>2.2292766496584231</v>
      </c>
      <c r="CY3" s="127">
        <f>IF(CY1&gt;$A$1,"",(1+NOMINAL('OTROS DATOS'!$B$3,12)/12)^CY1)</f>
        <v>2.2474020611044385</v>
      </c>
      <c r="CZ3" s="127">
        <f>IF(CZ1&gt;$A$1,"",(1+NOMINAL('OTROS DATOS'!$B$3,12)/12)^CZ1)</f>
        <v>2.26567484346565</v>
      </c>
      <c r="DA3" s="127">
        <f>IF(DA1&gt;$A$1,"",(1+NOMINAL('OTROS DATOS'!$B$3,12)/12)^DA1)</f>
        <v>2.2840961949596394</v>
      </c>
      <c r="DB3" s="127">
        <f>IF(DB1&gt;$A$1,"",(1+NOMINAL('OTROS DATOS'!$B$3,12)/12)^DB1)</f>
        <v>2.302667323546244</v>
      </c>
      <c r="DC3" s="127">
        <f>IF(DC1&gt;$A$1,"",(1+NOMINAL('OTROS DATOS'!$B$3,12)/12)^DC1)</f>
        <v>2.3213894470067689</v>
      </c>
      <c r="DD3" s="127">
        <f>IF(DD1&gt;$A$1,"",(1+NOMINAL('OTROS DATOS'!$B$3,12)/12)^DD1)</f>
        <v>2.3402637930238424</v>
      </c>
      <c r="DE3" s="127">
        <f>IF(DE1&gt;$A$1,"",(1+NOMINAL('OTROS DATOS'!$B$3,12)/12)^DE1)</f>
        <v>2.359291599261919</v>
      </c>
      <c r="DF3" s="127">
        <f>IF(DF1&gt;$A$1,"",(1+NOMINAL('OTROS DATOS'!$B$3,12)/12)^DF1)</f>
        <v>2.3784741134484388</v>
      </c>
      <c r="DG3" s="127">
        <f>IF(DG1&gt;$A$1,"",(1+NOMINAL('OTROS DATOS'!$B$3,12)/12)^DG1)</f>
        <v>2.3978125934556442</v>
      </c>
      <c r="DH3" s="127">
        <f>IF(DH1&gt;$A$1,"",(1+NOMINAL('OTROS DATOS'!$B$3,12)/12)^DH1)</f>
        <v>2.417308307383065</v>
      </c>
      <c r="DI3" s="127">
        <f>IF(DI1&gt;$A$1,"",(1+NOMINAL('OTROS DATOS'!$B$3,12)/12)^DI1)</f>
        <v>2.4369625336406733</v>
      </c>
      <c r="DJ3" s="127">
        <f>IF(DJ1&gt;$A$1,"",(1+NOMINAL('OTROS DATOS'!$B$3,12)/12)^DJ1)</f>
        <v>2.4567765610327106</v>
      </c>
      <c r="DK3" s="127">
        <f>IF(DK1&gt;$A$1,"",(1+NOMINAL('OTROS DATOS'!$B$3,12)/12)^DK1)</f>
        <v>2.476751688842203</v>
      </c>
      <c r="DL3" s="127">
        <f>IF(DL1&gt;$A$1,"",(1+NOMINAL('OTROS DATOS'!$B$3,12)/12)^DL1)</f>
        <v>2.4968892269161591</v>
      </c>
      <c r="DM3" s="127">
        <f>IF(DM1&gt;$A$1,"",(1+NOMINAL('OTROS DATOS'!$B$3,12)/12)^DM1)</f>
        <v>2.5171904957514615</v>
      </c>
      <c r="DN3" s="127">
        <f>IF(DN1&gt;$A$1,"",(1+NOMINAL('OTROS DATOS'!$B$3,12)/12)^DN1)</f>
        <v>2.5376568265814581</v>
      </c>
      <c r="DO3" s="127">
        <f>IF(DO1&gt;$A$1,"",(1+NOMINAL('OTROS DATOS'!$B$3,12)/12)^DO1)</f>
        <v>2.558289561463253</v>
      </c>
      <c r="DP3" s="127">
        <f>IF(DP1&gt;$A$1,"",(1+NOMINAL('OTROS DATOS'!$B$3,12)/12)^DP1)</f>
        <v>2.5790900533657144</v>
      </c>
      <c r="DQ3" s="127">
        <f>IF(DQ1&gt;$A$1,"",(1+NOMINAL('OTROS DATOS'!$B$3,12)/12)^DQ1)</f>
        <v>2.600059666258193</v>
      </c>
      <c r="DR3" s="127">
        <f>IF(DR1&gt;$A$1,"",(1+NOMINAL('OTROS DATOS'!$B$3,12)/12)^DR1)</f>
        <v>2.6211997751999614</v>
      </c>
      <c r="DS3" s="127">
        <f>IF(DS1&gt;$A$1,"",(1+NOMINAL('OTROS DATOS'!$B$3,12)/12)^DS1)</f>
        <v>2.6425117664303817</v>
      </c>
      <c r="DT3" s="127" t="str">
        <f>IF(DT1&gt;$A$1,"",(1+NOMINAL('OTROS DATOS'!$B$3,12)/12)^DT1)</f>
        <v/>
      </c>
      <c r="DU3" s="127" t="str">
        <f>IF(DU1&gt;$A$1,"",(1+NOMINAL('OTROS DATOS'!$B$3,12)/12)^DU1)</f>
        <v/>
      </c>
      <c r="DV3" s="127" t="str">
        <f>IF(DV1&gt;$A$1,"",(1+NOMINAL('OTROS DATOS'!$B$3,12)/12)^DV1)</f>
        <v/>
      </c>
      <c r="DW3" s="127" t="str">
        <f>IF(DW1&gt;$A$1,"",(1+NOMINAL('OTROS DATOS'!$B$3,12)/12)^DW1)</f>
        <v/>
      </c>
      <c r="DX3" s="127" t="str">
        <f>IF(DX1&gt;$A$1,"",(1+NOMINAL('OTROS DATOS'!$B$3,12)/12)^DX1)</f>
        <v/>
      </c>
      <c r="DY3" s="127" t="str">
        <f>IF(DY1&gt;$A$1,"",(1+NOMINAL('OTROS DATOS'!$B$3,12)/12)^DY1)</f>
        <v/>
      </c>
      <c r="DZ3" s="127" t="str">
        <f>IF(DZ1&gt;$A$1,"",(1+NOMINAL('OTROS DATOS'!$B$3,12)/12)^DZ1)</f>
        <v/>
      </c>
      <c r="EA3" s="127" t="str">
        <f>IF(EA1&gt;$A$1,"",(1+NOMINAL('OTROS DATOS'!$B$3,12)/12)^EA1)</f>
        <v/>
      </c>
      <c r="EB3" s="127" t="str">
        <f>IF(EB1&gt;$A$1,"",(1+NOMINAL('OTROS DATOS'!$B$3,12)/12)^EB1)</f>
        <v/>
      </c>
      <c r="EC3" s="127" t="str">
        <f>IF(EC1&gt;$A$1,"",(1+NOMINAL('OTROS DATOS'!$B$3,12)/12)^EC1)</f>
        <v/>
      </c>
      <c r="ED3" s="127" t="str">
        <f>IF(ED1&gt;$A$1,"",(1+NOMINAL('OTROS DATOS'!$B$3,12)/12)^ED1)</f>
        <v/>
      </c>
      <c r="EE3" s="127" t="str">
        <f>IF(EE1&gt;$A$1,"",(1+NOMINAL('OTROS DATOS'!$B$3,12)/12)^EE1)</f>
        <v/>
      </c>
      <c r="EF3" s="127" t="str">
        <f>IF(EF1&gt;$A$1,"",(1+NOMINAL('OTROS DATOS'!$B$3,12)/12)^EF1)</f>
        <v/>
      </c>
      <c r="EG3" s="127" t="str">
        <f>IF(EG1&gt;$A$1,"",(1+NOMINAL('OTROS DATOS'!$B$3,12)/12)^EG1)</f>
        <v/>
      </c>
      <c r="EH3" s="127" t="str">
        <f>IF(EH1&gt;$A$1,"",(1+NOMINAL('OTROS DATOS'!$B$3,12)/12)^EH1)</f>
        <v/>
      </c>
      <c r="EI3" s="127" t="str">
        <f>IF(EI1&gt;$A$1,"",(1+NOMINAL('OTROS DATOS'!$B$3,12)/12)^EI1)</f>
        <v/>
      </c>
      <c r="EJ3" s="127" t="str">
        <f>IF(EJ1&gt;$A$1,"",(1+NOMINAL('OTROS DATOS'!$B$3,12)/12)^EJ1)</f>
        <v/>
      </c>
      <c r="EK3" s="127" t="str">
        <f>IF(EK1&gt;$A$1,"",(1+NOMINAL('OTROS DATOS'!$B$3,12)/12)^EK1)</f>
        <v/>
      </c>
      <c r="EL3" s="127" t="str">
        <f>IF(EL1&gt;$A$1,"",(1+NOMINAL('OTROS DATOS'!$B$3,12)/12)^EL1)</f>
        <v/>
      </c>
      <c r="EM3" s="127" t="str">
        <f>IF(EM1&gt;$A$1,"",(1+NOMINAL('OTROS DATOS'!$B$3,12)/12)^EM1)</f>
        <v/>
      </c>
      <c r="EN3" s="127" t="str">
        <f>IF(EN1&gt;$A$1,"",(1+NOMINAL('OTROS DATOS'!$B$3,12)/12)^EN1)</f>
        <v/>
      </c>
      <c r="EO3" s="127" t="str">
        <f>IF(EO1&gt;$A$1,"",(1+NOMINAL('OTROS DATOS'!$B$3,12)/12)^EO1)</f>
        <v/>
      </c>
      <c r="EP3" s="127" t="str">
        <f>IF(EP1&gt;$A$1,"",(1+NOMINAL('OTROS DATOS'!$B$3,12)/12)^EP1)</f>
        <v/>
      </c>
      <c r="EQ3" s="127" t="str">
        <f>IF(EQ1&gt;$A$1,"",(1+NOMINAL('OTROS DATOS'!$B$3,12)/12)^EQ1)</f>
        <v/>
      </c>
      <c r="ER3" s="127" t="str">
        <f>IF(ER1&gt;$A$1,"",(1+NOMINAL('OTROS DATOS'!$B$3,12)/12)^ER1)</f>
        <v/>
      </c>
      <c r="ES3" s="127" t="str">
        <f>IF(ES1&gt;$A$1,"",(1+NOMINAL('OTROS DATOS'!$B$3,12)/12)^ES1)</f>
        <v/>
      </c>
      <c r="ET3" s="127" t="str">
        <f>IF(ET1&gt;$A$1,"",(1+NOMINAL('OTROS DATOS'!$B$3,12)/12)^ET1)</f>
        <v/>
      </c>
      <c r="EU3" s="127" t="str">
        <f>IF(EU1&gt;$A$1,"",(1+NOMINAL('OTROS DATOS'!$B$3,12)/12)^EU1)</f>
        <v/>
      </c>
      <c r="EV3" s="127" t="str">
        <f>IF(EV1&gt;$A$1,"",(1+NOMINAL('OTROS DATOS'!$B$3,12)/12)^EV1)</f>
        <v/>
      </c>
      <c r="EW3" s="127" t="str">
        <f>IF(EW1&gt;$A$1,"",(1+NOMINAL('OTROS DATOS'!$B$3,12)/12)^EW1)</f>
        <v/>
      </c>
      <c r="EX3" s="127" t="str">
        <f>IF(EX1&gt;$A$1,"",(1+NOMINAL('OTROS DATOS'!$B$3,12)/12)^EX1)</f>
        <v/>
      </c>
      <c r="EY3" s="127" t="str">
        <f>IF(EY1&gt;$A$1,"",(1+NOMINAL('OTROS DATOS'!$B$3,12)/12)^EY1)</f>
        <v/>
      </c>
      <c r="EZ3" s="127" t="str">
        <f>IF(EZ1&gt;$A$1,"",(1+NOMINAL('OTROS DATOS'!$B$3,12)/12)^EZ1)</f>
        <v/>
      </c>
      <c r="FA3" s="127" t="str">
        <f>IF(FA1&gt;$A$1,"",(1+NOMINAL('OTROS DATOS'!$B$3,12)/12)^FA1)</f>
        <v/>
      </c>
      <c r="FB3" s="127" t="str">
        <f>IF(FB1&gt;$A$1,"",(1+NOMINAL('OTROS DATOS'!$B$3,12)/12)^FB1)</f>
        <v/>
      </c>
      <c r="FC3" s="127" t="str">
        <f>IF(FC1&gt;$A$1,"",(1+NOMINAL('OTROS DATOS'!$B$3,12)/12)^FC1)</f>
        <v/>
      </c>
      <c r="FD3" s="127" t="str">
        <f>IF(FD1&gt;$A$1,"",(1+NOMINAL('OTROS DATOS'!$B$3,12)/12)^FD1)</f>
        <v/>
      </c>
      <c r="FE3" s="127" t="str">
        <f>IF(FE1&gt;$A$1,"",(1+NOMINAL('OTROS DATOS'!$B$3,12)/12)^FE1)</f>
        <v/>
      </c>
      <c r="FF3" s="127" t="str">
        <f>IF(FF1&gt;$A$1,"",(1+NOMINAL('OTROS DATOS'!$B$3,12)/12)^FF1)</f>
        <v/>
      </c>
      <c r="FG3" s="127" t="str">
        <f>IF(FG1&gt;$A$1,"",(1+NOMINAL('OTROS DATOS'!$B$3,12)/12)^FG1)</f>
        <v/>
      </c>
      <c r="FH3" s="127" t="str">
        <f>IF(FH1&gt;$A$1,"",(1+NOMINAL('OTROS DATOS'!$B$3,12)/12)^FH1)</f>
        <v/>
      </c>
      <c r="FI3" s="127" t="str">
        <f>IF(FI1&gt;$A$1,"",(1+NOMINAL('OTROS DATOS'!$B$3,12)/12)^FI1)</f>
        <v/>
      </c>
      <c r="FJ3" s="127" t="str">
        <f>IF(FJ1&gt;$A$1,"",(1+NOMINAL('OTROS DATOS'!$B$3,12)/12)^FJ1)</f>
        <v/>
      </c>
      <c r="FK3" s="127" t="str">
        <f>IF(FK1&gt;$A$1,"",(1+NOMINAL('OTROS DATOS'!$B$3,12)/12)^FK1)</f>
        <v/>
      </c>
      <c r="FL3" s="127" t="str">
        <f>IF(FL1&gt;$A$1,"",(1+NOMINAL('OTROS DATOS'!$B$3,12)/12)^FL1)</f>
        <v/>
      </c>
      <c r="FM3" s="127" t="str">
        <f>IF(FM1&gt;$A$1,"",(1+NOMINAL('OTROS DATOS'!$B$3,12)/12)^FM1)</f>
        <v/>
      </c>
      <c r="FN3" s="127" t="str">
        <f>IF(FN1&gt;$A$1,"",(1+NOMINAL('OTROS DATOS'!$B$3,12)/12)^FN1)</f>
        <v/>
      </c>
      <c r="FO3" s="127" t="str">
        <f>IF(FO1&gt;$A$1,"",(1+NOMINAL('OTROS DATOS'!$B$3,12)/12)^FO1)</f>
        <v/>
      </c>
      <c r="FP3" s="127" t="str">
        <f>IF(FP1&gt;$A$1,"",(1+NOMINAL('OTROS DATOS'!$B$3,12)/12)^FP1)</f>
        <v/>
      </c>
      <c r="FQ3" s="127" t="str">
        <f>IF(FQ1&gt;$A$1,"",(1+NOMINAL('OTROS DATOS'!$B$3,12)/12)^FQ1)</f>
        <v/>
      </c>
      <c r="FR3" s="127" t="str">
        <f>IF(FR1&gt;$A$1,"",(1+NOMINAL('OTROS DATOS'!$B$3,12)/12)^FR1)</f>
        <v/>
      </c>
      <c r="FS3" s="127" t="str">
        <f>IF(FS1&gt;$A$1,"",(1+NOMINAL('OTROS DATOS'!$B$3,12)/12)^FS1)</f>
        <v/>
      </c>
      <c r="FT3" s="127" t="str">
        <f>IF(FT1&gt;$A$1,"",(1+NOMINAL('OTROS DATOS'!$B$3,12)/12)^FT1)</f>
        <v/>
      </c>
      <c r="FU3" s="127" t="str">
        <f>IF(FU1&gt;$A$1,"",(1+NOMINAL('OTROS DATOS'!$B$3,12)/12)^FU1)</f>
        <v/>
      </c>
      <c r="FV3" s="127" t="str">
        <f>IF(FV1&gt;$A$1,"",(1+NOMINAL('OTROS DATOS'!$B$3,12)/12)^FV1)</f>
        <v/>
      </c>
      <c r="FW3" s="127" t="str">
        <f>IF(FW1&gt;$A$1,"",(1+NOMINAL('OTROS DATOS'!$B$3,12)/12)^FW1)</f>
        <v/>
      </c>
      <c r="FX3" s="127" t="str">
        <f>IF(FX1&gt;$A$1,"",(1+NOMINAL('OTROS DATOS'!$B$3,12)/12)^FX1)</f>
        <v/>
      </c>
      <c r="FY3" s="127" t="str">
        <f>IF(FY1&gt;$A$1,"",(1+NOMINAL('OTROS DATOS'!$B$3,12)/12)^FY1)</f>
        <v/>
      </c>
      <c r="FZ3" s="127" t="str">
        <f>IF(FZ1&gt;$A$1,"",(1+NOMINAL('OTROS DATOS'!$B$3,12)/12)^FZ1)</f>
        <v/>
      </c>
      <c r="GA3" s="127" t="str">
        <f>IF(GA1&gt;$A$1,"",(1+NOMINAL('OTROS DATOS'!$B$3,12)/12)^GA1)</f>
        <v/>
      </c>
      <c r="GB3" s="127" t="str">
        <f>IF(GB1&gt;$A$1,"",(1+NOMINAL('OTROS DATOS'!$B$3,12)/12)^GB1)</f>
        <v/>
      </c>
      <c r="GC3" s="127" t="str">
        <f>IF(GC1&gt;$A$1,"",(1+NOMINAL('OTROS DATOS'!$B$3,12)/12)^GC1)</f>
        <v/>
      </c>
      <c r="GD3" s="127" t="str">
        <f>IF(GD1&gt;$A$1,"",(1+NOMINAL('OTROS DATOS'!$B$3,12)/12)^GD1)</f>
        <v/>
      </c>
      <c r="GE3" s="127" t="str">
        <f>IF(GE1&gt;$A$1,"",(1+NOMINAL('OTROS DATOS'!$B$3,12)/12)^GE1)</f>
        <v/>
      </c>
      <c r="GF3" s="127" t="str">
        <f>IF(GF1&gt;$A$1,"",(1+NOMINAL('OTROS DATOS'!$B$3,12)/12)^GF1)</f>
        <v/>
      </c>
      <c r="GG3" s="127" t="str">
        <f>IF(GG1&gt;$A$1,"",(1+NOMINAL('OTROS DATOS'!$B$3,12)/12)^GG1)</f>
        <v/>
      </c>
      <c r="GH3" s="127" t="str">
        <f>IF(GH1&gt;$A$1,"",(1+NOMINAL('OTROS DATOS'!$B$3,12)/12)^GH1)</f>
        <v/>
      </c>
      <c r="GI3" s="127" t="str">
        <f>IF(GI1&gt;$A$1,"",(1+NOMINAL('OTROS DATOS'!$B$3,12)/12)^GI1)</f>
        <v/>
      </c>
      <c r="GJ3" s="127" t="str">
        <f>IF(GJ1&gt;$A$1,"",(1+NOMINAL('OTROS DATOS'!$B$3,12)/12)^GJ1)</f>
        <v/>
      </c>
      <c r="GK3" s="127" t="str">
        <f>IF(GK1&gt;$A$1,"",(1+NOMINAL('OTROS DATOS'!$B$3,12)/12)^GK1)</f>
        <v/>
      </c>
      <c r="GL3" s="127" t="str">
        <f>IF(GL1&gt;$A$1,"",(1+NOMINAL('OTROS DATOS'!$B$3,12)/12)^GL1)</f>
        <v/>
      </c>
      <c r="GM3" s="127" t="str">
        <f>IF(GM1&gt;$A$1,"",(1+NOMINAL('OTROS DATOS'!$B$3,12)/12)^GM1)</f>
        <v/>
      </c>
      <c r="GN3" s="127" t="str">
        <f>IF(GN1&gt;$A$1,"",(1+NOMINAL('OTROS DATOS'!$B$3,12)/12)^GN1)</f>
        <v/>
      </c>
      <c r="GO3" s="127" t="str">
        <f>IF(GO1&gt;$A$1,"",(1+NOMINAL('OTROS DATOS'!$B$3,12)/12)^GO1)</f>
        <v/>
      </c>
      <c r="GP3" s="127" t="str">
        <f>IF(GP1&gt;$A$1,"",(1+NOMINAL('OTROS DATOS'!$B$3,12)/12)^GP1)</f>
        <v/>
      </c>
      <c r="GQ3" s="127" t="str">
        <f>IF(GQ1&gt;$A$1,"",(1+NOMINAL('OTROS DATOS'!$B$3,12)/12)^GQ1)</f>
        <v/>
      </c>
      <c r="GR3" s="127" t="str">
        <f>IF(GR1&gt;$A$1,"",(1+NOMINAL('OTROS DATOS'!$B$3,12)/12)^GR1)</f>
        <v/>
      </c>
      <c r="GS3" s="127" t="str">
        <f>IF(GS1&gt;$A$1,"",(1+NOMINAL('OTROS DATOS'!$B$3,12)/12)^GS1)</f>
        <v/>
      </c>
      <c r="GT3" s="127" t="str">
        <f>IF(GT1&gt;$A$1,"",(1+NOMINAL('OTROS DATOS'!$B$3,12)/12)^GT1)</f>
        <v/>
      </c>
      <c r="GU3" s="127" t="str">
        <f>IF(GU1&gt;$A$1,"",(1+NOMINAL('OTROS DATOS'!$B$3,12)/12)^GU1)</f>
        <v/>
      </c>
      <c r="GV3" s="127" t="str">
        <f>IF(GV1&gt;$A$1,"",(1+NOMINAL('OTROS DATOS'!$B$3,12)/12)^GV1)</f>
        <v/>
      </c>
      <c r="GW3" s="127" t="str">
        <f>IF(GW1&gt;$A$1,"",(1+NOMINAL('OTROS DATOS'!$B$3,12)/12)^GW1)</f>
        <v/>
      </c>
      <c r="GX3" s="127" t="str">
        <f>IF(GX1&gt;$A$1,"",(1+NOMINAL('OTROS DATOS'!$B$3,12)/12)^GX1)</f>
        <v/>
      </c>
      <c r="GY3" s="127" t="str">
        <f>IF(GY1&gt;$A$1,"",(1+NOMINAL('OTROS DATOS'!$B$3,12)/12)^GY1)</f>
        <v/>
      </c>
      <c r="GZ3" s="127" t="str">
        <f>IF(GZ1&gt;$A$1,"",(1+NOMINAL('OTROS DATOS'!$B$3,12)/12)^GZ1)</f>
        <v/>
      </c>
      <c r="HA3" s="127" t="str">
        <f>IF(HA1&gt;$A$1,"",(1+NOMINAL('OTROS DATOS'!$B$3,12)/12)^HA1)</f>
        <v/>
      </c>
      <c r="HB3" s="127" t="str">
        <f>IF(HB1&gt;$A$1,"",(1+NOMINAL('OTROS DATOS'!$B$3,12)/12)^HB1)</f>
        <v/>
      </c>
      <c r="HC3" s="127" t="str">
        <f>IF(HC1&gt;$A$1,"",(1+NOMINAL('OTROS DATOS'!$B$3,12)/12)^HC1)</f>
        <v/>
      </c>
      <c r="HD3" s="127" t="str">
        <f>IF(HD1&gt;$A$1,"",(1+NOMINAL('OTROS DATOS'!$B$3,12)/12)^HD1)</f>
        <v/>
      </c>
      <c r="HE3" s="127" t="str">
        <f>IF(HE1&gt;$A$1,"",(1+NOMINAL('OTROS DATOS'!$B$3,12)/12)^HE1)</f>
        <v/>
      </c>
      <c r="HF3" s="127" t="str">
        <f>IF(HF1&gt;$A$1,"",(1+NOMINAL('OTROS DATOS'!$B$3,12)/12)^HF1)</f>
        <v/>
      </c>
      <c r="HG3" s="127" t="str">
        <f>IF(HG1&gt;$A$1,"",(1+NOMINAL('OTROS DATOS'!$B$3,12)/12)^HG1)</f>
        <v/>
      </c>
      <c r="HH3" s="127" t="str">
        <f>IF(HH1&gt;$A$1,"",(1+NOMINAL('OTROS DATOS'!$B$3,12)/12)^HH1)</f>
        <v/>
      </c>
      <c r="HI3" s="127" t="str">
        <f>IF(HI1&gt;$A$1,"",(1+NOMINAL('OTROS DATOS'!$B$3,12)/12)^HI1)</f>
        <v/>
      </c>
      <c r="HJ3" s="127" t="str">
        <f>IF(HJ1&gt;$A$1,"",(1+NOMINAL('OTROS DATOS'!$B$3,12)/12)^HJ1)</f>
        <v/>
      </c>
      <c r="HK3" s="127" t="str">
        <f>IF(HK1&gt;$A$1,"",(1+NOMINAL('OTROS DATOS'!$B$3,12)/12)^HK1)</f>
        <v/>
      </c>
      <c r="HL3" s="127" t="str">
        <f>IF(HL1&gt;$A$1,"",(1+NOMINAL('OTROS DATOS'!$B$3,12)/12)^HL1)</f>
        <v/>
      </c>
      <c r="HM3" s="127" t="str">
        <f>IF(HM1&gt;$A$1,"",(1+NOMINAL('OTROS DATOS'!$B$3,12)/12)^HM1)</f>
        <v/>
      </c>
      <c r="HN3" s="127" t="str">
        <f>IF(HN1&gt;$A$1,"",(1+NOMINAL('OTROS DATOS'!$B$3,12)/12)^HN1)</f>
        <v/>
      </c>
      <c r="HO3" s="127" t="str">
        <f>IF(HO1&gt;$A$1,"",(1+NOMINAL('OTROS DATOS'!$B$3,12)/12)^HO1)</f>
        <v/>
      </c>
      <c r="HP3" s="127" t="str">
        <f>IF(HP1&gt;$A$1,"",(1+NOMINAL('OTROS DATOS'!$B$3,12)/12)^HP1)</f>
        <v/>
      </c>
      <c r="HQ3" s="127" t="str">
        <f>IF(HQ1&gt;$A$1,"",(1+NOMINAL('OTROS DATOS'!$B$3,12)/12)^HQ1)</f>
        <v/>
      </c>
      <c r="HR3" s="127" t="str">
        <f>IF(HR1&gt;$A$1,"",(1+NOMINAL('OTROS DATOS'!$B$3,12)/12)^HR1)</f>
        <v/>
      </c>
      <c r="HS3" s="127" t="str">
        <f>IF(HS1&gt;$A$1,"",(1+NOMINAL('OTROS DATOS'!$B$3,12)/12)^HS1)</f>
        <v/>
      </c>
      <c r="HT3" s="127" t="str">
        <f>IF(HT1&gt;$A$1,"",(1+NOMINAL('OTROS DATOS'!$B$3,12)/12)^HT1)</f>
        <v/>
      </c>
      <c r="HU3" s="127" t="str">
        <f>IF(HU1&gt;$A$1,"",(1+NOMINAL('OTROS DATOS'!$B$3,12)/12)^HU1)</f>
        <v/>
      </c>
      <c r="HV3" s="127" t="str">
        <f>IF(HV1&gt;$A$1,"",(1+NOMINAL('OTROS DATOS'!$B$3,12)/12)^HV1)</f>
        <v/>
      </c>
      <c r="HW3" s="127" t="str">
        <f>IF(HW1&gt;$A$1,"",(1+NOMINAL('OTROS DATOS'!$B$3,12)/12)^HW1)</f>
        <v/>
      </c>
      <c r="HX3" s="127" t="str">
        <f>IF(HX1&gt;$A$1,"",(1+NOMINAL('OTROS DATOS'!$B$3,12)/12)^HX1)</f>
        <v/>
      </c>
      <c r="HY3" s="127" t="str">
        <f>IF(HY1&gt;$A$1,"",(1+NOMINAL('OTROS DATOS'!$B$3,12)/12)^HY1)</f>
        <v/>
      </c>
      <c r="HZ3" s="127" t="str">
        <f>IF(HZ1&gt;$A$1,"",(1+NOMINAL('OTROS DATOS'!$B$3,12)/12)^HZ1)</f>
        <v/>
      </c>
      <c r="IA3" s="127" t="str">
        <f>IF(IA1&gt;$A$1,"",(1+NOMINAL('OTROS DATOS'!$B$3,12)/12)^IA1)</f>
        <v/>
      </c>
      <c r="IB3" s="127" t="str">
        <f>IF(IB1&gt;$A$1,"",(1+NOMINAL('OTROS DATOS'!$B$3,12)/12)^IB1)</f>
        <v/>
      </c>
      <c r="IC3" s="127" t="str">
        <f>IF(IC1&gt;$A$1,"",(1+NOMINAL('OTROS DATOS'!$B$3,12)/12)^IC1)</f>
        <v/>
      </c>
      <c r="ID3" s="127" t="str">
        <f>IF(ID1&gt;$A$1,"",(1+NOMINAL('OTROS DATOS'!$B$3,12)/12)^ID1)</f>
        <v/>
      </c>
      <c r="IE3" s="127" t="str">
        <f>IF(IE1&gt;$A$1,"",(1+NOMINAL('OTROS DATOS'!$B$3,12)/12)^IE1)</f>
        <v/>
      </c>
      <c r="IF3" s="127" t="str">
        <f>IF(IF1&gt;$A$1,"",(1+NOMINAL('OTROS DATOS'!$B$3,12)/12)^IF1)</f>
        <v/>
      </c>
      <c r="IG3" s="127" t="str">
        <f>IF(IG1&gt;$A$1,"",(1+NOMINAL('OTROS DATOS'!$B$3,12)/12)^IG1)</f>
        <v/>
      </c>
      <c r="IH3" s="127" t="str">
        <f>IF(IH1&gt;$A$1,"",(1+NOMINAL('OTROS DATOS'!$B$3,12)/12)^IH1)</f>
        <v/>
      </c>
      <c r="II3" s="51" t="str">
        <f>IF(II1&gt;$A$1,"",(1+NOMINAL('OTROS DATOS'!$B$3,12)/12)^II1)</f>
        <v/>
      </c>
    </row>
    <row r="4" spans="1:266" x14ac:dyDescent="0.3">
      <c r="A4" s="72" t="s">
        <v>216</v>
      </c>
      <c r="B4" s="77" t="s">
        <v>210</v>
      </c>
      <c r="C4" s="128"/>
      <c r="D4" s="129">
        <f>IF(D1&gt;$A$1,"",(1+NOMINAL('OTROS DATOS'!$B$4,12)/12)^D1)</f>
        <v>1.0059177101903645</v>
      </c>
      <c r="E4" s="129">
        <f>IF(E1&gt;$A$1,"",(1+NOMINAL('OTROS DATOS'!$B$4,12)/12)^E1)</f>
        <v>1.0118704396746261</v>
      </c>
      <c r="F4" s="129">
        <f>IF(F1&gt;$A$1,"",(1+NOMINAL('OTROS DATOS'!$B$4,12)/12)^F1)</f>
        <v>1.0178583956868172</v>
      </c>
      <c r="G4" s="129">
        <f>IF(G1&gt;$A$1,"",(1+NOMINAL('OTROS DATOS'!$B$4,12)/12)^G1)</f>
        <v>1.0238817866873211</v>
      </c>
      <c r="H4" s="129">
        <f>IF(H1&gt;$A$1,"",(1+NOMINAL('OTROS DATOS'!$B$4,12)/12)^H1)</f>
        <v>1.0299408223701292</v>
      </c>
      <c r="I4" s="129">
        <f>IF(I1&gt;$A$1,"",(1+NOMINAL('OTROS DATOS'!$B$4,12)/12)^I1)</f>
        <v>1.0360357136701412</v>
      </c>
      <c r="J4" s="129">
        <f>IF(J1&gt;$A$1,"",(1+NOMINAL('OTROS DATOS'!$B$4,12)/12)^J1)</f>
        <v>1.0421666727705088</v>
      </c>
      <c r="K4" s="129">
        <f>IF(K1&gt;$A$1,"",(1+NOMINAL('OTROS DATOS'!$B$4,12)/12)^K1)</f>
        <v>1.0483339131100209</v>
      </c>
      <c r="L4" s="129">
        <f>IF(L1&gt;$A$1,"",(1+NOMINAL('OTROS DATOS'!$B$4,12)/12)^L1)</f>
        <v>1.0545376493905367</v>
      </c>
      <c r="M4" s="129">
        <f>IF(M1&gt;$A$1,"",(1+NOMINAL('OTROS DATOS'!$B$4,12)/12)^M1)</f>
        <v>1.0607780975844581</v>
      </c>
      <c r="N4" s="129">
        <f>IF(N1&gt;$A$1,"",(1+NOMINAL('OTROS DATOS'!$B$4,12)/12)^N1)</f>
        <v>1.0670554749422492</v>
      </c>
      <c r="O4" s="129">
        <f>IF(O1&gt;$A$1,"",(1+NOMINAL('OTROS DATOS'!$B$4,12)/12)^O1)</f>
        <v>1.073369999999999</v>
      </c>
      <c r="P4" s="129">
        <f>IF(P1&gt;$A$1,"",(1+NOMINAL('OTROS DATOS'!$B$4,12)/12)^P1)</f>
        <v>1.0797218925870304</v>
      </c>
      <c r="Q4" s="129">
        <f>IF(Q1&gt;$A$1,"",(1+NOMINAL('OTROS DATOS'!$B$4,12)/12)^Q1)</f>
        <v>1.0861113738335524</v>
      </c>
      <c r="R4" s="129">
        <f>IF(R1&gt;$A$1,"",(1+NOMINAL('OTROS DATOS'!$B$4,12)/12)^R1)</f>
        <v>1.092538666178358</v>
      </c>
      <c r="S4" s="129">
        <f>IF(S1&gt;$A$1,"",(1+NOMINAL('OTROS DATOS'!$B$4,12)/12)^S1)</f>
        <v>1.0990039933765687</v>
      </c>
      <c r="T4" s="129">
        <f>IF(T1&gt;$A$1,"",(1+NOMINAL('OTROS DATOS'!$B$4,12)/12)^T1)</f>
        <v>1.1055075805074246</v>
      </c>
      <c r="U4" s="129">
        <f>IF(U1&gt;$A$1,"",(1+NOMINAL('OTROS DATOS'!$B$4,12)/12)^U1)</f>
        <v>1.1120496539821185</v>
      </c>
      <c r="V4" s="129">
        <f>IF(V1&gt;$A$1,"",(1+NOMINAL('OTROS DATOS'!$B$4,12)/12)^V1)</f>
        <v>1.1186304415516797</v>
      </c>
      <c r="W4" s="129">
        <f>IF(W1&gt;$A$1,"",(1+NOMINAL('OTROS DATOS'!$B$4,12)/12)^W1)</f>
        <v>1.125250172314902</v>
      </c>
      <c r="X4" s="129">
        <f>IF(X1&gt;$A$1,"",(1+NOMINAL('OTROS DATOS'!$B$4,12)/12)^X1)</f>
        <v>1.1319090767263191</v>
      </c>
      <c r="Y4" s="129">
        <f>IF(Y1&gt;$A$1,"",(1+NOMINAL('OTROS DATOS'!$B$4,12)/12)^Y1)</f>
        <v>1.1386073866042286</v>
      </c>
      <c r="Z4" s="129">
        <f>IF(Z1&gt;$A$1,"",(1+NOMINAL('OTROS DATOS'!$B$4,12)/12)^Z1)</f>
        <v>1.1453453351387608</v>
      </c>
      <c r="AA4" s="129">
        <f>IF(AA1&gt;$A$1,"",(1+NOMINAL('OTROS DATOS'!$B$4,12)/12)^AA1)</f>
        <v>1.1521231568999977</v>
      </c>
      <c r="AB4" s="129">
        <f>IF(AB1&gt;$A$1,"",(1+NOMINAL('OTROS DATOS'!$B$4,12)/12)^AB1)</f>
        <v>1.1589410878461397</v>
      </c>
      <c r="AC4" s="129">
        <f>IF(AC1&gt;$A$1,"",(1+NOMINAL('OTROS DATOS'!$B$4,12)/12)^AC1)</f>
        <v>1.1657993653317189</v>
      </c>
      <c r="AD4" s="129">
        <f>IF(AD1&gt;$A$1,"",(1+NOMINAL('OTROS DATOS'!$B$4,12)/12)^AD1)</f>
        <v>1.1726982281158631</v>
      </c>
      <c r="AE4" s="129">
        <f>IF(AE1&gt;$A$1,"",(1+NOMINAL('OTROS DATOS'!$B$4,12)/12)^AE1)</f>
        <v>1.1796379163706066</v>
      </c>
      <c r="AF4" s="129">
        <f>IF(AF1&gt;$A$1,"",(1+NOMINAL('OTROS DATOS'!$B$4,12)/12)^AF1)</f>
        <v>1.1866186716892531</v>
      </c>
      <c r="AG4" s="129">
        <f>IF(AG1&gt;$A$1,"",(1+NOMINAL('OTROS DATOS'!$B$4,12)/12)^AG1)</f>
        <v>1.1936407370947855</v>
      </c>
      <c r="AH4" s="129">
        <f>IF(AH1&gt;$A$1,"",(1+NOMINAL('OTROS DATOS'!$B$4,12)/12)^AH1)</f>
        <v>1.2007043570483253</v>
      </c>
      <c r="AI4" s="129">
        <f>IF(AI1&gt;$A$1,"",(1+NOMINAL('OTROS DATOS'!$B$4,12)/12)^AI1)</f>
        <v>1.2078097774576451</v>
      </c>
      <c r="AJ4" s="129">
        <f>IF(AJ1&gt;$A$1,"",(1+NOMINAL('OTROS DATOS'!$B$4,12)/12)^AJ1)</f>
        <v>1.214957245685728</v>
      </c>
      <c r="AK4" s="129">
        <f>IF(AK1&gt;$A$1,"",(1+NOMINAL('OTROS DATOS'!$B$4,12)/12)^AK1)</f>
        <v>1.2221470105593797</v>
      </c>
      <c r="AL4" s="129">
        <f>IF(AL1&gt;$A$1,"",(1+NOMINAL('OTROS DATOS'!$B$4,12)/12)^AL1)</f>
        <v>1.2293793223778904</v>
      </c>
      <c r="AM4" s="129">
        <f>IF(AM1&gt;$A$1,"",(1+NOMINAL('OTROS DATOS'!$B$4,12)/12)^AM1)</f>
        <v>1.2366544329217493</v>
      </c>
      <c r="AN4" s="129">
        <f>IF(AN1&gt;$A$1,"",(1+NOMINAL('OTROS DATOS'!$B$4,12)/12)^AN1)</f>
        <v>1.2439725954614096</v>
      </c>
      <c r="AO4" s="129">
        <f>IF(AO1&gt;$A$1,"",(1+NOMINAL('OTROS DATOS'!$B$4,12)/12)^AO1)</f>
        <v>1.2513340647661058</v>
      </c>
      <c r="AP4" s="129">
        <f>IF(AP1&gt;$A$1,"",(1+NOMINAL('OTROS DATOS'!$B$4,12)/12)^AP1)</f>
        <v>1.2587390971127226</v>
      </c>
      <c r="AQ4" s="129">
        <f>IF(AQ1&gt;$A$1,"",(1+NOMINAL('OTROS DATOS'!$B$4,12)/12)^AQ1)</f>
        <v>1.2661879502947166</v>
      </c>
      <c r="AR4" s="129">
        <f>IF(AR1&gt;$A$1,"",(1+NOMINAL('OTROS DATOS'!$B$4,12)/12)^AR1)</f>
        <v>1.2736808836310922</v>
      </c>
      <c r="AS4" s="129">
        <f>IF(AS1&gt;$A$1,"",(1+NOMINAL('OTROS DATOS'!$B$4,12)/12)^AS1)</f>
        <v>1.2812181579754285</v>
      </c>
      <c r="AT4" s="129">
        <f>IF(AT1&gt;$A$1,"",(1+NOMINAL('OTROS DATOS'!$B$4,12)/12)^AT1)</f>
        <v>1.2888000357249598</v>
      </c>
      <c r="AU4" s="129">
        <f>IF(AU1&gt;$A$1,"",(1+NOMINAL('OTROS DATOS'!$B$4,12)/12)^AU1)</f>
        <v>1.2964267808297114</v>
      </c>
      <c r="AV4" s="129">
        <f>IF(AV1&gt;$A$1,"",(1+NOMINAL('OTROS DATOS'!$B$4,12)/12)^AV1)</f>
        <v>1.3040986588016885</v>
      </c>
      <c r="AW4" s="129">
        <f>IF(AW1&gt;$A$1,"",(1+NOMINAL('OTROS DATOS'!$B$4,12)/12)^AW1)</f>
        <v>1.31181593672412</v>
      </c>
      <c r="AX4" s="129">
        <f>IF(AX1&gt;$A$1,"",(1+NOMINAL('OTROS DATOS'!$B$4,12)/12)^AX1)</f>
        <v>1.3195788832607549</v>
      </c>
      <c r="AY4" s="129">
        <f>IF(AY1&gt;$A$1,"",(1+NOMINAL('OTROS DATOS'!$B$4,12)/12)^AY1)</f>
        <v>1.3273877686652167</v>
      </c>
      <c r="AZ4" s="129">
        <f>IF(AZ1&gt;$A$1,"",(1+NOMINAL('OTROS DATOS'!$B$4,12)/12)^AZ1)</f>
        <v>1.3352428647904122</v>
      </c>
      <c r="BA4" s="129">
        <f>IF(BA1&gt;$A$1,"",(1+NOMINAL('OTROS DATOS'!$B$4,12)/12)^BA1)</f>
        <v>1.3431444450979937</v>
      </c>
      <c r="BB4" s="129">
        <f>IF(BB1&gt;$A$1,"",(1+NOMINAL('OTROS DATOS'!$B$4,12)/12)^BB1)</f>
        <v>1.3510927846678815</v>
      </c>
      <c r="BC4" s="129">
        <f>IF(BC1&gt;$A$1,"",(1+NOMINAL('OTROS DATOS'!$B$4,12)/12)^BC1)</f>
        <v>1.3590881602078386</v>
      </c>
      <c r="BD4" s="129">
        <f>IF(BD1&gt;$A$1,"",(1+NOMINAL('OTROS DATOS'!$B$4,12)/12)^BD1)</f>
        <v>1.3671308500631041</v>
      </c>
      <c r="BE4" s="129">
        <f>IF(BE1&gt;$A$1,"",(1+NOMINAL('OTROS DATOS'!$B$4,12)/12)^BE1)</f>
        <v>1.3752211342260841</v>
      </c>
      <c r="BF4" s="129">
        <f>IF(BF1&gt;$A$1,"",(1+NOMINAL('OTROS DATOS'!$B$4,12)/12)^BF1)</f>
        <v>1.3833592943460986</v>
      </c>
      <c r="BG4" s="129">
        <f>IF(BG1&gt;$A$1,"",(1+NOMINAL('OTROS DATOS'!$B$4,12)/12)^BG1)</f>
        <v>1.3915456137391857</v>
      </c>
      <c r="BH4" s="129">
        <f>IF(BH1&gt;$A$1,"",(1+NOMINAL('OTROS DATOS'!$B$4,12)/12)^BH1)</f>
        <v>1.3997803773979671</v>
      </c>
      <c r="BI4" s="129">
        <f>IF(BI1&gt;$A$1,"",(1+NOMINAL('OTROS DATOS'!$B$4,12)/12)^BI1)</f>
        <v>1.4080638720015672</v>
      </c>
      <c r="BJ4" s="129">
        <f>IF(BJ1&gt;$A$1,"",(1+NOMINAL('OTROS DATOS'!$B$4,12)/12)^BJ1)</f>
        <v>1.4163963859255952</v>
      </c>
      <c r="BK4" s="129">
        <f>IF(BK1&gt;$A$1,"",(1+NOMINAL('OTROS DATOS'!$B$4,12)/12)^BK1)</f>
        <v>1.4247782092521823</v>
      </c>
      <c r="BL4" s="129">
        <f>IF(BL1&gt;$A$1,"",(1+NOMINAL('OTROS DATOS'!$B$4,12)/12)^BL1)</f>
        <v>1.433209633780083</v>
      </c>
      <c r="BM4" s="129">
        <f>IF(BM1&gt;$A$1,"",(1+NOMINAL('OTROS DATOS'!$B$4,12)/12)^BM1)</f>
        <v>1.4416909530348323</v>
      </c>
      <c r="BN4" s="129">
        <f>IF(BN1&gt;$A$1,"",(1+NOMINAL('OTROS DATOS'!$B$4,12)/12)^BN1)</f>
        <v>1.4502224622789626</v>
      </c>
      <c r="BO4" s="129">
        <f>IF(BO1&gt;$A$1,"",(1+NOMINAL('OTROS DATOS'!$B$4,12)/12)^BO1)</f>
        <v>1.4588044585222861</v>
      </c>
      <c r="BP4" s="129">
        <f>IF(BP1&gt;$A$1,"",(1+NOMINAL('OTROS DATOS'!$B$4,12)/12)^BP1)</f>
        <v>1.4674372405322327</v>
      </c>
      <c r="BQ4" s="129">
        <f>IF(BQ1&gt;$A$1,"",(1+NOMINAL('OTROS DATOS'!$B$4,12)/12)^BQ1)</f>
        <v>1.4761211088442505</v>
      </c>
      <c r="BR4" s="129">
        <f>IF(BR1&gt;$A$1,"",(1+NOMINAL('OTROS DATOS'!$B$4,12)/12)^BR1)</f>
        <v>1.4848563657722702</v>
      </c>
      <c r="BS4" s="129">
        <f>IF(BS1&gt;$A$1,"",(1+NOMINAL('OTROS DATOS'!$B$4,12)/12)^BS1)</f>
        <v>1.4936433154192283</v>
      </c>
      <c r="BT4" s="129">
        <f>IF(BT1&gt;$A$1,"",(1+NOMINAL('OTROS DATOS'!$B$4,12)/12)^BT1)</f>
        <v>1.5024822636876545</v>
      </c>
      <c r="BU4" s="129">
        <f>IF(BU1&gt;$A$1,"",(1+NOMINAL('OTROS DATOS'!$B$4,12)/12)^BU1)</f>
        <v>1.5113735182903207</v>
      </c>
      <c r="BV4" s="129">
        <f>IF(BV1&gt;$A$1,"",(1+NOMINAL('OTROS DATOS'!$B$4,12)/12)^BV1)</f>
        <v>1.5203173887609547</v>
      </c>
      <c r="BW4" s="129">
        <f>IF(BW1&gt;$A$1,"",(1+NOMINAL('OTROS DATOS'!$B$4,12)/12)^BW1)</f>
        <v>1.5293141864650133</v>
      </c>
      <c r="BX4" s="129">
        <f>IF(BX1&gt;$A$1,"",(1+NOMINAL('OTROS DATOS'!$B$4,12)/12)^BX1)</f>
        <v>1.5383642246105265</v>
      </c>
      <c r="BY4" s="129">
        <f>IF(BY1&gt;$A$1,"",(1+NOMINAL('OTROS DATOS'!$B$4,12)/12)^BY1)</f>
        <v>1.547467818258996</v>
      </c>
      <c r="BZ4" s="129">
        <f>IF(BZ1&gt;$A$1,"",(1+NOMINAL('OTROS DATOS'!$B$4,12)/12)^BZ1)</f>
        <v>1.5566252843363686</v>
      </c>
      <c r="CA4" s="129">
        <f>IF(CA1&gt;$A$1,"",(1+NOMINAL('OTROS DATOS'!$B$4,12)/12)^CA1)</f>
        <v>1.565836941644065</v>
      </c>
      <c r="CB4" s="129">
        <f>IF(CB1&gt;$A$1,"",(1+NOMINAL('OTROS DATOS'!$B$4,12)/12)^CB1)</f>
        <v>1.575103110870081</v>
      </c>
      <c r="CC4" s="129">
        <f>IF(CC1&gt;$A$1,"",(1+NOMINAL('OTROS DATOS'!$B$4,12)/12)^CC1)</f>
        <v>1.5844241146001516</v>
      </c>
      <c r="CD4" s="129">
        <f>IF(CD1&gt;$A$1,"",(1+NOMINAL('OTROS DATOS'!$B$4,12)/12)^CD1)</f>
        <v>1.5938002773289803</v>
      </c>
      <c r="CE4" s="129">
        <f>IF(CE1&gt;$A$1,"",(1+NOMINAL('OTROS DATOS'!$B$4,12)/12)^CE1)</f>
        <v>1.6032319254715355</v>
      </c>
      <c r="CF4" s="129">
        <f>IF(CF1&gt;$A$1,"",(1+NOMINAL('OTROS DATOS'!$B$4,12)/12)^CF1)</f>
        <v>1.6127193873744161</v>
      </c>
      <c r="CG4" s="129">
        <f>IF(CG1&gt;$A$1,"",(1+NOMINAL('OTROS DATOS'!$B$4,12)/12)^CG1)</f>
        <v>1.6222629933272801</v>
      </c>
      <c r="CH4" s="129">
        <f>IF(CH1&gt;$A$1,"",(1+NOMINAL('OTROS DATOS'!$B$4,12)/12)^CH1)</f>
        <v>1.631863075574344</v>
      </c>
      <c r="CI4" s="129">
        <f>IF(CI1&gt;$A$1,"",(1+NOMINAL('OTROS DATOS'!$B$4,12)/12)^CI1)</f>
        <v>1.6415199683259498</v>
      </c>
      <c r="CJ4" s="129">
        <f>IF(CJ1&gt;$A$1,"",(1+NOMINAL('OTROS DATOS'!$B$4,12)/12)^CJ1)</f>
        <v>1.6512340077701988</v>
      </c>
      <c r="CK4" s="129">
        <f>IF(CK1&gt;$A$1,"",(1+NOMINAL('OTROS DATOS'!$B$4,12)/12)^CK1)</f>
        <v>1.6610055320846568</v>
      </c>
      <c r="CL4" s="129">
        <f>IF(CL1&gt;$A$1,"",(1+NOMINAL('OTROS DATOS'!$B$4,12)/12)^CL1)</f>
        <v>1.6708348814481262</v>
      </c>
      <c r="CM4" s="129">
        <f>IF(CM1&gt;$A$1,"",(1+NOMINAL('OTROS DATOS'!$B$4,12)/12)^CM1)</f>
        <v>1.6807223980524879</v>
      </c>
      <c r="CN4" s="129">
        <f>IF(CN1&gt;$A$1,"",(1+NOMINAL('OTROS DATOS'!$B$4,12)/12)^CN1)</f>
        <v>1.690668426114617</v>
      </c>
      <c r="CO4" s="129">
        <f>IF(CO1&gt;$A$1,"",(1+NOMINAL('OTROS DATOS'!$B$4,12)/12)^CO1)</f>
        <v>1.700673311888363</v>
      </c>
      <c r="CP4" s="129">
        <f>IF(CP1&gt;$A$1,"",(1+NOMINAL('OTROS DATOS'!$B$4,12)/12)^CP1)</f>
        <v>1.7107374036766061</v>
      </c>
      <c r="CQ4" s="129">
        <f>IF(CQ1&gt;$A$1,"",(1+NOMINAL('OTROS DATOS'!$B$4,12)/12)^CQ1)</f>
        <v>1.7208610518433805</v>
      </c>
      <c r="CR4" s="129">
        <f>IF(CR1&gt;$A$1,"",(1+NOMINAL('OTROS DATOS'!$B$4,12)/12)^CR1)</f>
        <v>1.7310446088260751</v>
      </c>
      <c r="CS4" s="129">
        <f>IF(CS1&gt;$A$1,"",(1+NOMINAL('OTROS DATOS'!$B$4,12)/12)^CS1)</f>
        <v>1.7412884291477011</v>
      </c>
      <c r="CT4" s="129">
        <f>IF(CT1&gt;$A$1,"",(1+NOMINAL('OTROS DATOS'!$B$4,12)/12)^CT1)</f>
        <v>1.751592869429232</v>
      </c>
      <c r="CU4" s="129">
        <f>IF(CU1&gt;$A$1,"",(1+NOMINAL('OTROS DATOS'!$B$4,12)/12)^CU1)</f>
        <v>1.7619582884020228</v>
      </c>
      <c r="CV4" s="129">
        <f>IF(CV1&gt;$A$1,"",(1+NOMINAL('OTROS DATOS'!$B$4,12)/12)^CV1)</f>
        <v>1.7723850469202966</v>
      </c>
      <c r="CW4" s="129">
        <f>IF(CW1&gt;$A$1,"",(1+NOMINAL('OTROS DATOS'!$B$4,12)/12)^CW1)</f>
        <v>1.7828735079737066</v>
      </c>
      <c r="CX4" s="129">
        <f>IF(CX1&gt;$A$1,"",(1+NOMINAL('OTROS DATOS'!$B$4,12)/12)^CX1)</f>
        <v>1.7934240366999734</v>
      </c>
      <c r="CY4" s="129">
        <f>IF(CY1&gt;$A$1,"",(1+NOMINAL('OTROS DATOS'!$B$4,12)/12)^CY1)</f>
        <v>1.8040370003975972</v>
      </c>
      <c r="CZ4" s="129">
        <f>IF(CZ1&gt;$A$1,"",(1+NOMINAL('OTROS DATOS'!$B$4,12)/12)^CZ1)</f>
        <v>1.8147127685386446</v>
      </c>
      <c r="DA4" s="129">
        <f>IF(DA1&gt;$A$1,"",(1+NOMINAL('OTROS DATOS'!$B$4,12)/12)^DA1)</f>
        <v>1.8254517127816103</v>
      </c>
      <c r="DB4" s="129">
        <f>IF(DB1&gt;$A$1,"",(1+NOMINAL('OTROS DATOS'!$B$4,12)/12)^DB1)</f>
        <v>1.8362542069843566</v>
      </c>
      <c r="DC4" s="129">
        <f>IF(DC1&gt;$A$1,"",(1+NOMINAL('OTROS DATOS'!$B$4,12)/12)^DC1)</f>
        <v>1.8471206272171274</v>
      </c>
      <c r="DD4" s="129">
        <f>IF(DD1&gt;$A$1,"",(1+NOMINAL('OTROS DATOS'!$B$4,12)/12)^DD1)</f>
        <v>1.8580513517756425</v>
      </c>
      <c r="DE4" s="129">
        <f>IF(DE1&gt;$A$1,"",(1+NOMINAL('OTROS DATOS'!$B$4,12)/12)^DE1)</f>
        <v>1.8690467611942658</v>
      </c>
      <c r="DF4" s="129">
        <f>IF(DF1&gt;$A$1,"",(1+NOMINAL('OTROS DATOS'!$B$4,12)/12)^DF1)</f>
        <v>1.880107238259253</v>
      </c>
      <c r="DG4" s="129">
        <f>IF(DG1&gt;$A$1,"",(1+NOMINAL('OTROS DATOS'!$B$4,12)/12)^DG1)</f>
        <v>1.8912331680220777</v>
      </c>
      <c r="DH4" s="129">
        <f>IF(DH1&gt;$A$1,"",(1+NOMINAL('OTROS DATOS'!$B$4,12)/12)^DH1)</f>
        <v>1.9024249378128368</v>
      </c>
      <c r="DI4" s="129">
        <f>IF(DI1&gt;$A$1,"",(1+NOMINAL('OTROS DATOS'!$B$4,12)/12)^DI1)</f>
        <v>1.9136829372537354</v>
      </c>
      <c r="DJ4" s="129">
        <f>IF(DJ1&gt;$A$1,"",(1+NOMINAL('OTROS DATOS'!$B$4,12)/12)^DJ1)</f>
        <v>1.9250075582726485</v>
      </c>
      <c r="DK4" s="129">
        <f>IF(DK1&gt;$A$1,"",(1+NOMINAL('OTROS DATOS'!$B$4,12)/12)^DK1)</f>
        <v>1.9363991951167669</v>
      </c>
      <c r="DL4" s="129">
        <f>IF(DL1&gt;$A$1,"",(1+NOMINAL('OTROS DATOS'!$B$4,12)/12)^DL1)</f>
        <v>1.9478582443663235</v>
      </c>
      <c r="DM4" s="129">
        <f>IF(DM1&gt;$A$1,"",(1+NOMINAL('OTROS DATOS'!$B$4,12)/12)^DM1)</f>
        <v>1.9593851049483952</v>
      </c>
      <c r="DN4" s="129">
        <f>IF(DN1&gt;$A$1,"",(1+NOMINAL('OTROS DATOS'!$B$4,12)/12)^DN1)</f>
        <v>1.9709801781507967</v>
      </c>
      <c r="DO4" s="129">
        <f>IF(DO1&gt;$A$1,"",(1+NOMINAL('OTROS DATOS'!$B$4,12)/12)^DO1)</f>
        <v>1.9826438676360461</v>
      </c>
      <c r="DP4" s="129">
        <f>IF(DP1&gt;$A$1,"",(1+NOMINAL('OTROS DATOS'!$B$4,12)/12)^DP1)</f>
        <v>1.9943765794554194</v>
      </c>
      <c r="DQ4" s="129">
        <f>IF(DQ1&gt;$A$1,"",(1+NOMINAL('OTROS DATOS'!$B$4,12)/12)^DQ1)</f>
        <v>2.0061787220630869</v>
      </c>
      <c r="DR4" s="129">
        <f>IF(DR1&gt;$A$1,"",(1+NOMINAL('OTROS DATOS'!$B$4,12)/12)^DR1)</f>
        <v>2.0180507063303321</v>
      </c>
      <c r="DS4" s="129">
        <f>IF(DS1&gt;$A$1,"",(1+NOMINAL('OTROS DATOS'!$B$4,12)/12)^DS1)</f>
        <v>2.0299929455598553</v>
      </c>
      <c r="DT4" s="129" t="str">
        <f>IF(DT1&gt;$A$1,"",(1+NOMINAL('OTROS DATOS'!$B$4,12)/12)^DT1)</f>
        <v/>
      </c>
      <c r="DU4" s="129" t="str">
        <f>IF(DU1&gt;$A$1,"",(1+NOMINAL('OTROS DATOS'!$B$4,12)/12)^DU1)</f>
        <v/>
      </c>
      <c r="DV4" s="129" t="str">
        <f>IF(DV1&gt;$A$1,"",(1+NOMINAL('OTROS DATOS'!$B$4,12)/12)^DV1)</f>
        <v/>
      </c>
      <c r="DW4" s="129" t="str">
        <f>IF(DW1&gt;$A$1,"",(1+NOMINAL('OTROS DATOS'!$B$4,12)/12)^DW1)</f>
        <v/>
      </c>
      <c r="DX4" s="129" t="str">
        <f>IF(DX1&gt;$A$1,"",(1+NOMINAL('OTROS DATOS'!$B$4,12)/12)^DX1)</f>
        <v/>
      </c>
      <c r="DY4" s="129" t="str">
        <f>IF(DY1&gt;$A$1,"",(1+NOMINAL('OTROS DATOS'!$B$4,12)/12)^DY1)</f>
        <v/>
      </c>
      <c r="DZ4" s="129" t="str">
        <f>IF(DZ1&gt;$A$1,"",(1+NOMINAL('OTROS DATOS'!$B$4,12)/12)^DZ1)</f>
        <v/>
      </c>
      <c r="EA4" s="129" t="str">
        <f>IF(EA1&gt;$A$1,"",(1+NOMINAL('OTROS DATOS'!$B$4,12)/12)^EA1)</f>
        <v/>
      </c>
      <c r="EB4" s="129" t="str">
        <f>IF(EB1&gt;$A$1,"",(1+NOMINAL('OTROS DATOS'!$B$4,12)/12)^EB1)</f>
        <v/>
      </c>
      <c r="EC4" s="129" t="str">
        <f>IF(EC1&gt;$A$1,"",(1+NOMINAL('OTROS DATOS'!$B$4,12)/12)^EC1)</f>
        <v/>
      </c>
      <c r="ED4" s="129" t="str">
        <f>IF(ED1&gt;$A$1,"",(1+NOMINAL('OTROS DATOS'!$B$4,12)/12)^ED1)</f>
        <v/>
      </c>
      <c r="EE4" s="129" t="str">
        <f>IF(EE1&gt;$A$1,"",(1+NOMINAL('OTROS DATOS'!$B$4,12)/12)^EE1)</f>
        <v/>
      </c>
      <c r="EF4" s="129" t="str">
        <f>IF(EF1&gt;$A$1,"",(1+NOMINAL('OTROS DATOS'!$B$4,12)/12)^EF1)</f>
        <v/>
      </c>
      <c r="EG4" s="129" t="str">
        <f>IF(EG1&gt;$A$1,"",(1+NOMINAL('OTROS DATOS'!$B$4,12)/12)^EG1)</f>
        <v/>
      </c>
      <c r="EH4" s="129" t="str">
        <f>IF(EH1&gt;$A$1,"",(1+NOMINAL('OTROS DATOS'!$B$4,12)/12)^EH1)</f>
        <v/>
      </c>
      <c r="EI4" s="129" t="str">
        <f>IF(EI1&gt;$A$1,"",(1+NOMINAL('OTROS DATOS'!$B$4,12)/12)^EI1)</f>
        <v/>
      </c>
      <c r="EJ4" s="129" t="str">
        <f>IF(EJ1&gt;$A$1,"",(1+NOMINAL('OTROS DATOS'!$B$4,12)/12)^EJ1)</f>
        <v/>
      </c>
      <c r="EK4" s="129" t="str">
        <f>IF(EK1&gt;$A$1,"",(1+NOMINAL('OTROS DATOS'!$B$4,12)/12)^EK1)</f>
        <v/>
      </c>
      <c r="EL4" s="129" t="str">
        <f>IF(EL1&gt;$A$1,"",(1+NOMINAL('OTROS DATOS'!$B$4,12)/12)^EL1)</f>
        <v/>
      </c>
      <c r="EM4" s="129" t="str">
        <f>IF(EM1&gt;$A$1,"",(1+NOMINAL('OTROS DATOS'!$B$4,12)/12)^EM1)</f>
        <v/>
      </c>
      <c r="EN4" s="129" t="str">
        <f>IF(EN1&gt;$A$1,"",(1+NOMINAL('OTROS DATOS'!$B$4,12)/12)^EN1)</f>
        <v/>
      </c>
      <c r="EO4" s="129" t="str">
        <f>IF(EO1&gt;$A$1,"",(1+NOMINAL('OTROS DATOS'!$B$4,12)/12)^EO1)</f>
        <v/>
      </c>
      <c r="EP4" s="129" t="str">
        <f>IF(EP1&gt;$A$1,"",(1+NOMINAL('OTROS DATOS'!$B$4,12)/12)^EP1)</f>
        <v/>
      </c>
      <c r="EQ4" s="129" t="str">
        <f>IF(EQ1&gt;$A$1,"",(1+NOMINAL('OTROS DATOS'!$B$4,12)/12)^EQ1)</f>
        <v/>
      </c>
      <c r="ER4" s="129" t="str">
        <f>IF(ER1&gt;$A$1,"",(1+NOMINAL('OTROS DATOS'!$B$4,12)/12)^ER1)</f>
        <v/>
      </c>
      <c r="ES4" s="129" t="str">
        <f>IF(ES1&gt;$A$1,"",(1+NOMINAL('OTROS DATOS'!$B$4,12)/12)^ES1)</f>
        <v/>
      </c>
      <c r="ET4" s="129" t="str">
        <f>IF(ET1&gt;$A$1,"",(1+NOMINAL('OTROS DATOS'!$B$4,12)/12)^ET1)</f>
        <v/>
      </c>
      <c r="EU4" s="129" t="str">
        <f>IF(EU1&gt;$A$1,"",(1+NOMINAL('OTROS DATOS'!$B$4,12)/12)^EU1)</f>
        <v/>
      </c>
      <c r="EV4" s="129" t="str">
        <f>IF(EV1&gt;$A$1,"",(1+NOMINAL('OTROS DATOS'!$B$4,12)/12)^EV1)</f>
        <v/>
      </c>
      <c r="EW4" s="129" t="str">
        <f>IF(EW1&gt;$A$1,"",(1+NOMINAL('OTROS DATOS'!$B$4,12)/12)^EW1)</f>
        <v/>
      </c>
      <c r="EX4" s="129" t="str">
        <f>IF(EX1&gt;$A$1,"",(1+NOMINAL('OTROS DATOS'!$B$4,12)/12)^EX1)</f>
        <v/>
      </c>
      <c r="EY4" s="129" t="str">
        <f>IF(EY1&gt;$A$1,"",(1+NOMINAL('OTROS DATOS'!$B$4,12)/12)^EY1)</f>
        <v/>
      </c>
      <c r="EZ4" s="129" t="str">
        <f>IF(EZ1&gt;$A$1,"",(1+NOMINAL('OTROS DATOS'!$B$4,12)/12)^EZ1)</f>
        <v/>
      </c>
      <c r="FA4" s="129" t="str">
        <f>IF(FA1&gt;$A$1,"",(1+NOMINAL('OTROS DATOS'!$B$4,12)/12)^FA1)</f>
        <v/>
      </c>
      <c r="FB4" s="129" t="str">
        <f>IF(FB1&gt;$A$1,"",(1+NOMINAL('OTROS DATOS'!$B$4,12)/12)^FB1)</f>
        <v/>
      </c>
      <c r="FC4" s="129" t="str">
        <f>IF(FC1&gt;$A$1,"",(1+NOMINAL('OTROS DATOS'!$B$4,12)/12)^FC1)</f>
        <v/>
      </c>
      <c r="FD4" s="129" t="str">
        <f>IF(FD1&gt;$A$1,"",(1+NOMINAL('OTROS DATOS'!$B$4,12)/12)^FD1)</f>
        <v/>
      </c>
      <c r="FE4" s="129" t="str">
        <f>IF(FE1&gt;$A$1,"",(1+NOMINAL('OTROS DATOS'!$B$4,12)/12)^FE1)</f>
        <v/>
      </c>
      <c r="FF4" s="129" t="str">
        <f>IF(FF1&gt;$A$1,"",(1+NOMINAL('OTROS DATOS'!$B$4,12)/12)^FF1)</f>
        <v/>
      </c>
      <c r="FG4" s="129" t="str">
        <f>IF(FG1&gt;$A$1,"",(1+NOMINAL('OTROS DATOS'!$B$4,12)/12)^FG1)</f>
        <v/>
      </c>
      <c r="FH4" s="129" t="str">
        <f>IF(FH1&gt;$A$1,"",(1+NOMINAL('OTROS DATOS'!$B$4,12)/12)^FH1)</f>
        <v/>
      </c>
      <c r="FI4" s="129" t="str">
        <f>IF(FI1&gt;$A$1,"",(1+NOMINAL('OTROS DATOS'!$B$4,12)/12)^FI1)</f>
        <v/>
      </c>
      <c r="FJ4" s="129" t="str">
        <f>IF(FJ1&gt;$A$1,"",(1+NOMINAL('OTROS DATOS'!$B$4,12)/12)^FJ1)</f>
        <v/>
      </c>
      <c r="FK4" s="129" t="str">
        <f>IF(FK1&gt;$A$1,"",(1+NOMINAL('OTROS DATOS'!$B$4,12)/12)^FK1)</f>
        <v/>
      </c>
      <c r="FL4" s="129" t="str">
        <f>IF(FL1&gt;$A$1,"",(1+NOMINAL('OTROS DATOS'!$B$4,12)/12)^FL1)</f>
        <v/>
      </c>
      <c r="FM4" s="129" t="str">
        <f>IF(FM1&gt;$A$1,"",(1+NOMINAL('OTROS DATOS'!$B$4,12)/12)^FM1)</f>
        <v/>
      </c>
      <c r="FN4" s="129" t="str">
        <f>IF(FN1&gt;$A$1,"",(1+NOMINAL('OTROS DATOS'!$B$4,12)/12)^FN1)</f>
        <v/>
      </c>
      <c r="FO4" s="129" t="str">
        <f>IF(FO1&gt;$A$1,"",(1+NOMINAL('OTROS DATOS'!$B$4,12)/12)^FO1)</f>
        <v/>
      </c>
      <c r="FP4" s="129" t="str">
        <f>IF(FP1&gt;$A$1,"",(1+NOMINAL('OTROS DATOS'!$B$4,12)/12)^FP1)</f>
        <v/>
      </c>
      <c r="FQ4" s="129" t="str">
        <f>IF(FQ1&gt;$A$1,"",(1+NOMINAL('OTROS DATOS'!$B$4,12)/12)^FQ1)</f>
        <v/>
      </c>
      <c r="FR4" s="129" t="str">
        <f>IF(FR1&gt;$A$1,"",(1+NOMINAL('OTROS DATOS'!$B$4,12)/12)^FR1)</f>
        <v/>
      </c>
      <c r="FS4" s="129" t="str">
        <f>IF(FS1&gt;$A$1,"",(1+NOMINAL('OTROS DATOS'!$B$4,12)/12)^FS1)</f>
        <v/>
      </c>
      <c r="FT4" s="129" t="str">
        <f>IF(FT1&gt;$A$1,"",(1+NOMINAL('OTROS DATOS'!$B$4,12)/12)^FT1)</f>
        <v/>
      </c>
      <c r="FU4" s="129" t="str">
        <f>IF(FU1&gt;$A$1,"",(1+NOMINAL('OTROS DATOS'!$B$4,12)/12)^FU1)</f>
        <v/>
      </c>
      <c r="FV4" s="129" t="str">
        <f>IF(FV1&gt;$A$1,"",(1+NOMINAL('OTROS DATOS'!$B$4,12)/12)^FV1)</f>
        <v/>
      </c>
      <c r="FW4" s="129" t="str">
        <f>IF(FW1&gt;$A$1,"",(1+NOMINAL('OTROS DATOS'!$B$4,12)/12)^FW1)</f>
        <v/>
      </c>
      <c r="FX4" s="129" t="str">
        <f>IF(FX1&gt;$A$1,"",(1+NOMINAL('OTROS DATOS'!$B$4,12)/12)^FX1)</f>
        <v/>
      </c>
      <c r="FY4" s="129" t="str">
        <f>IF(FY1&gt;$A$1,"",(1+NOMINAL('OTROS DATOS'!$B$4,12)/12)^FY1)</f>
        <v/>
      </c>
      <c r="FZ4" s="129" t="str">
        <f>IF(FZ1&gt;$A$1,"",(1+NOMINAL('OTROS DATOS'!$B$4,12)/12)^FZ1)</f>
        <v/>
      </c>
      <c r="GA4" s="129" t="str">
        <f>IF(GA1&gt;$A$1,"",(1+NOMINAL('OTROS DATOS'!$B$4,12)/12)^GA1)</f>
        <v/>
      </c>
      <c r="GB4" s="129" t="str">
        <f>IF(GB1&gt;$A$1,"",(1+NOMINAL('OTROS DATOS'!$B$4,12)/12)^GB1)</f>
        <v/>
      </c>
      <c r="GC4" s="129" t="str">
        <f>IF(GC1&gt;$A$1,"",(1+NOMINAL('OTROS DATOS'!$B$4,12)/12)^GC1)</f>
        <v/>
      </c>
      <c r="GD4" s="129" t="str">
        <f>IF(GD1&gt;$A$1,"",(1+NOMINAL('OTROS DATOS'!$B$4,12)/12)^GD1)</f>
        <v/>
      </c>
      <c r="GE4" s="129" t="str">
        <f>IF(GE1&gt;$A$1,"",(1+NOMINAL('OTROS DATOS'!$B$4,12)/12)^GE1)</f>
        <v/>
      </c>
      <c r="GF4" s="129" t="str">
        <f>IF(GF1&gt;$A$1,"",(1+NOMINAL('OTROS DATOS'!$B$4,12)/12)^GF1)</f>
        <v/>
      </c>
      <c r="GG4" s="129" t="str">
        <f>IF(GG1&gt;$A$1,"",(1+NOMINAL('OTROS DATOS'!$B$4,12)/12)^GG1)</f>
        <v/>
      </c>
      <c r="GH4" s="129" t="str">
        <f>IF(GH1&gt;$A$1,"",(1+NOMINAL('OTROS DATOS'!$B$4,12)/12)^GH1)</f>
        <v/>
      </c>
      <c r="GI4" s="129" t="str">
        <f>IF(GI1&gt;$A$1,"",(1+NOMINAL('OTROS DATOS'!$B$4,12)/12)^GI1)</f>
        <v/>
      </c>
      <c r="GJ4" s="129" t="str">
        <f>IF(GJ1&gt;$A$1,"",(1+NOMINAL('OTROS DATOS'!$B$4,12)/12)^GJ1)</f>
        <v/>
      </c>
      <c r="GK4" s="129" t="str">
        <f>IF(GK1&gt;$A$1,"",(1+NOMINAL('OTROS DATOS'!$B$4,12)/12)^GK1)</f>
        <v/>
      </c>
      <c r="GL4" s="129" t="str">
        <f>IF(GL1&gt;$A$1,"",(1+NOMINAL('OTROS DATOS'!$B$4,12)/12)^GL1)</f>
        <v/>
      </c>
      <c r="GM4" s="129" t="str">
        <f>IF(GM1&gt;$A$1,"",(1+NOMINAL('OTROS DATOS'!$B$4,12)/12)^GM1)</f>
        <v/>
      </c>
      <c r="GN4" s="129" t="str">
        <f>IF(GN1&gt;$A$1,"",(1+NOMINAL('OTROS DATOS'!$B$4,12)/12)^GN1)</f>
        <v/>
      </c>
      <c r="GO4" s="129" t="str">
        <f>IF(GO1&gt;$A$1,"",(1+NOMINAL('OTROS DATOS'!$B$4,12)/12)^GO1)</f>
        <v/>
      </c>
      <c r="GP4" s="129" t="str">
        <f>IF(GP1&gt;$A$1,"",(1+NOMINAL('OTROS DATOS'!$B$4,12)/12)^GP1)</f>
        <v/>
      </c>
      <c r="GQ4" s="129" t="str">
        <f>IF(GQ1&gt;$A$1,"",(1+NOMINAL('OTROS DATOS'!$B$4,12)/12)^GQ1)</f>
        <v/>
      </c>
      <c r="GR4" s="129" t="str">
        <f>IF(GR1&gt;$A$1,"",(1+NOMINAL('OTROS DATOS'!$B$4,12)/12)^GR1)</f>
        <v/>
      </c>
      <c r="GS4" s="129" t="str">
        <f>IF(GS1&gt;$A$1,"",(1+NOMINAL('OTROS DATOS'!$B$4,12)/12)^GS1)</f>
        <v/>
      </c>
      <c r="GT4" s="129" t="str">
        <f>IF(GT1&gt;$A$1,"",(1+NOMINAL('OTROS DATOS'!$B$4,12)/12)^GT1)</f>
        <v/>
      </c>
      <c r="GU4" s="129" t="str">
        <f>IF(GU1&gt;$A$1,"",(1+NOMINAL('OTROS DATOS'!$B$4,12)/12)^GU1)</f>
        <v/>
      </c>
      <c r="GV4" s="129" t="str">
        <f>IF(GV1&gt;$A$1,"",(1+NOMINAL('OTROS DATOS'!$B$4,12)/12)^GV1)</f>
        <v/>
      </c>
      <c r="GW4" s="129" t="str">
        <f>IF(GW1&gt;$A$1,"",(1+NOMINAL('OTROS DATOS'!$B$4,12)/12)^GW1)</f>
        <v/>
      </c>
      <c r="GX4" s="129" t="str">
        <f>IF(GX1&gt;$A$1,"",(1+NOMINAL('OTROS DATOS'!$B$4,12)/12)^GX1)</f>
        <v/>
      </c>
      <c r="GY4" s="129" t="str">
        <f>IF(GY1&gt;$A$1,"",(1+NOMINAL('OTROS DATOS'!$B$4,12)/12)^GY1)</f>
        <v/>
      </c>
      <c r="GZ4" s="129" t="str">
        <f>IF(GZ1&gt;$A$1,"",(1+NOMINAL('OTROS DATOS'!$B$4,12)/12)^GZ1)</f>
        <v/>
      </c>
      <c r="HA4" s="129" t="str">
        <f>IF(HA1&gt;$A$1,"",(1+NOMINAL('OTROS DATOS'!$B$4,12)/12)^HA1)</f>
        <v/>
      </c>
      <c r="HB4" s="129" t="str">
        <f>IF(HB1&gt;$A$1,"",(1+NOMINAL('OTROS DATOS'!$B$4,12)/12)^HB1)</f>
        <v/>
      </c>
      <c r="HC4" s="129" t="str">
        <f>IF(HC1&gt;$A$1,"",(1+NOMINAL('OTROS DATOS'!$B$4,12)/12)^HC1)</f>
        <v/>
      </c>
      <c r="HD4" s="129" t="str">
        <f>IF(HD1&gt;$A$1,"",(1+NOMINAL('OTROS DATOS'!$B$4,12)/12)^HD1)</f>
        <v/>
      </c>
      <c r="HE4" s="129" t="str">
        <f>IF(HE1&gt;$A$1,"",(1+NOMINAL('OTROS DATOS'!$B$4,12)/12)^HE1)</f>
        <v/>
      </c>
      <c r="HF4" s="129" t="str">
        <f>IF(HF1&gt;$A$1,"",(1+NOMINAL('OTROS DATOS'!$B$4,12)/12)^HF1)</f>
        <v/>
      </c>
      <c r="HG4" s="129" t="str">
        <f>IF(HG1&gt;$A$1,"",(1+NOMINAL('OTROS DATOS'!$B$4,12)/12)^HG1)</f>
        <v/>
      </c>
      <c r="HH4" s="129" t="str">
        <f>IF(HH1&gt;$A$1,"",(1+NOMINAL('OTROS DATOS'!$B$4,12)/12)^HH1)</f>
        <v/>
      </c>
      <c r="HI4" s="129" t="str">
        <f>IF(HI1&gt;$A$1,"",(1+NOMINAL('OTROS DATOS'!$B$4,12)/12)^HI1)</f>
        <v/>
      </c>
      <c r="HJ4" s="129" t="str">
        <f>IF(HJ1&gt;$A$1,"",(1+NOMINAL('OTROS DATOS'!$B$4,12)/12)^HJ1)</f>
        <v/>
      </c>
      <c r="HK4" s="129" t="str">
        <f>IF(HK1&gt;$A$1,"",(1+NOMINAL('OTROS DATOS'!$B$4,12)/12)^HK1)</f>
        <v/>
      </c>
      <c r="HL4" s="129" t="str">
        <f>IF(HL1&gt;$A$1,"",(1+NOMINAL('OTROS DATOS'!$B$4,12)/12)^HL1)</f>
        <v/>
      </c>
      <c r="HM4" s="129" t="str">
        <f>IF(HM1&gt;$A$1,"",(1+NOMINAL('OTROS DATOS'!$B$4,12)/12)^HM1)</f>
        <v/>
      </c>
      <c r="HN4" s="129" t="str">
        <f>IF(HN1&gt;$A$1,"",(1+NOMINAL('OTROS DATOS'!$B$4,12)/12)^HN1)</f>
        <v/>
      </c>
      <c r="HO4" s="129" t="str">
        <f>IF(HO1&gt;$A$1,"",(1+NOMINAL('OTROS DATOS'!$B$4,12)/12)^HO1)</f>
        <v/>
      </c>
      <c r="HP4" s="129" t="str">
        <f>IF(HP1&gt;$A$1,"",(1+NOMINAL('OTROS DATOS'!$B$4,12)/12)^HP1)</f>
        <v/>
      </c>
      <c r="HQ4" s="129" t="str">
        <f>IF(HQ1&gt;$A$1,"",(1+NOMINAL('OTROS DATOS'!$B$4,12)/12)^HQ1)</f>
        <v/>
      </c>
      <c r="HR4" s="129" t="str">
        <f>IF(HR1&gt;$A$1,"",(1+NOMINAL('OTROS DATOS'!$B$4,12)/12)^HR1)</f>
        <v/>
      </c>
      <c r="HS4" s="129" t="str">
        <f>IF(HS1&gt;$A$1,"",(1+NOMINAL('OTROS DATOS'!$B$4,12)/12)^HS1)</f>
        <v/>
      </c>
      <c r="HT4" s="129" t="str">
        <f>IF(HT1&gt;$A$1,"",(1+NOMINAL('OTROS DATOS'!$B$4,12)/12)^HT1)</f>
        <v/>
      </c>
      <c r="HU4" s="129" t="str">
        <f>IF(HU1&gt;$A$1,"",(1+NOMINAL('OTROS DATOS'!$B$4,12)/12)^HU1)</f>
        <v/>
      </c>
      <c r="HV4" s="129" t="str">
        <f>IF(HV1&gt;$A$1,"",(1+NOMINAL('OTROS DATOS'!$B$4,12)/12)^HV1)</f>
        <v/>
      </c>
      <c r="HW4" s="129" t="str">
        <f>IF(HW1&gt;$A$1,"",(1+NOMINAL('OTROS DATOS'!$B$4,12)/12)^HW1)</f>
        <v/>
      </c>
      <c r="HX4" s="129" t="str">
        <f>IF(HX1&gt;$A$1,"",(1+NOMINAL('OTROS DATOS'!$B$4,12)/12)^HX1)</f>
        <v/>
      </c>
      <c r="HY4" s="129" t="str">
        <f>IF(HY1&gt;$A$1,"",(1+NOMINAL('OTROS DATOS'!$B$4,12)/12)^HY1)</f>
        <v/>
      </c>
      <c r="HZ4" s="129" t="str">
        <f>IF(HZ1&gt;$A$1,"",(1+NOMINAL('OTROS DATOS'!$B$4,12)/12)^HZ1)</f>
        <v/>
      </c>
      <c r="IA4" s="129" t="str">
        <f>IF(IA1&gt;$A$1,"",(1+NOMINAL('OTROS DATOS'!$B$4,12)/12)^IA1)</f>
        <v/>
      </c>
      <c r="IB4" s="129" t="str">
        <f>IF(IB1&gt;$A$1,"",(1+NOMINAL('OTROS DATOS'!$B$4,12)/12)^IB1)</f>
        <v/>
      </c>
      <c r="IC4" s="129" t="str">
        <f>IF(IC1&gt;$A$1,"",(1+NOMINAL('OTROS DATOS'!$B$4,12)/12)^IC1)</f>
        <v/>
      </c>
      <c r="ID4" s="129" t="str">
        <f>IF(ID1&gt;$A$1,"",(1+NOMINAL('OTROS DATOS'!$B$4,12)/12)^ID1)</f>
        <v/>
      </c>
      <c r="IE4" s="129" t="str">
        <f>IF(IE1&gt;$A$1,"",(1+NOMINAL('OTROS DATOS'!$B$4,12)/12)^IE1)</f>
        <v/>
      </c>
      <c r="IF4" s="129" t="str">
        <f>IF(IF1&gt;$A$1,"",(1+NOMINAL('OTROS DATOS'!$B$4,12)/12)^IF1)</f>
        <v/>
      </c>
      <c r="IG4" s="129" t="str">
        <f>IF(IG1&gt;$A$1,"",(1+NOMINAL('OTROS DATOS'!$B$4,12)/12)^IG1)</f>
        <v/>
      </c>
      <c r="IH4" s="129" t="str">
        <f>IF(IH1&gt;$A$1,"",(1+NOMINAL('OTROS DATOS'!$B$4,12)/12)^IH1)</f>
        <v/>
      </c>
      <c r="II4" s="130" t="str">
        <f>IF(II1&gt;$A$1,"",(1+NOMINAL('OTROS DATOS'!$B$4,12)/12)^II1)</f>
        <v/>
      </c>
    </row>
    <row r="5" spans="1:266" ht="15" thickBot="1" x14ac:dyDescent="0.35">
      <c r="A5" s="69" t="s">
        <v>20</v>
      </c>
      <c r="B5" s="78" t="s">
        <v>215</v>
      </c>
      <c r="C5" s="114"/>
      <c r="D5" s="112">
        <f>+IF(D1&gt;$A$1,"",VENTAS!C16*D3)</f>
        <v>0</v>
      </c>
      <c r="E5" s="112">
        <f>+IF(E1&gt;$A$1,"",VENTAS!D16*E3)</f>
        <v>0</v>
      </c>
      <c r="F5" s="112">
        <f>+IF(F1&gt;$A$1,"",VENTAS!E16*F3)</f>
        <v>7622510.1581646875</v>
      </c>
      <c r="G5" s="112">
        <f>+IF(G1&gt;$A$1,"",VENTAS!F16*G3)</f>
        <v>15368971.852707181</v>
      </c>
      <c r="H5" s="112">
        <f>+IF(H1&gt;$A$1,"",VENTAS!G16*H3)</f>
        <v>23240896.788733635</v>
      </c>
      <c r="I5" s="112">
        <f>+IF(I1&gt;$A$1,"",VENTAS!H16*I3)</f>
        <v>31239813.059492394</v>
      </c>
      <c r="J5" s="112">
        <f>+IF(J1&gt;$A$1,"",VENTAS!I16*J3)</f>
        <v>31493812.250345025</v>
      </c>
      <c r="K5" s="112">
        <f>+IF(K1&gt;$A$1,"",VENTAS!J16*K3)</f>
        <v>31749876.613253292</v>
      </c>
      <c r="L5" s="112">
        <f>+IF(L1&gt;$A$1,"",VENTAS!K16*L3)</f>
        <v>32008022.939355798</v>
      </c>
      <c r="M5" s="112">
        <f>+IF(M1&gt;$A$1,"",VENTAS!L16*M3)</f>
        <v>32268268.156313598</v>
      </c>
      <c r="N5" s="112">
        <f>+IF(N1&gt;$A$1,"",VENTAS!M16*N3)</f>
        <v>32530629.329420201</v>
      </c>
      <c r="O5" s="112">
        <f>+IF(O1&gt;$A$1,"",VENTAS!N16*O3)</f>
        <v>32795123.662720602</v>
      </c>
      <c r="P5" s="112">
        <f>+IF(P1&gt;$A$1,"",VENTAS!O16*P3)</f>
        <v>33061768.500139426</v>
      </c>
      <c r="Q5" s="112">
        <f>+IF(Q1&gt;$A$1,"",VENTAS!P16*Q3)</f>
        <v>33330581.326618254</v>
      </c>
      <c r="R5" s="112">
        <f>+IF(R1&gt;$A$1,"",VENTAS!Q16*R3)</f>
        <v>33601579.76926215</v>
      </c>
      <c r="S5" s="112">
        <f>+IF(S1&gt;$A$1,"",VENTAS!R16*S3)</f>
        <v>33874781.598495543</v>
      </c>
      <c r="T5" s="112">
        <f>+IF(T1&gt;$A$1,"",VENTAS!S16*T3)</f>
        <v>34150204.729227528</v>
      </c>
      <c r="U5" s="112">
        <f>+IF(U1&gt;$A$1,"",VENTAS!T16*U3)</f>
        <v>34427867.222026594</v>
      </c>
      <c r="V5" s="112">
        <f>+IF(V1&gt;$A$1,"",VENTAS!U16*V3)</f>
        <v>34707787.284304932</v>
      </c>
      <c r="W5" s="112">
        <f>+IF(W1&gt;$A$1,"",VENTAS!V16*W3)</f>
        <v>34989983.271512344</v>
      </c>
      <c r="X5" s="112">
        <f>+IF(X1&gt;$A$1,"",VENTAS!W16*X3)</f>
        <v>35274473.688339941</v>
      </c>
      <c r="Y5" s="112">
        <f>+IF(Y1&gt;$A$1,"",VENTAS!X16*Y3)</f>
        <v>35561277.189933501</v>
      </c>
      <c r="Z5" s="112">
        <f>+IF(Z1&gt;$A$1,"",VENTAS!Y16*Z3)</f>
        <v>35850412.583116807</v>
      </c>
      <c r="AA5" s="112">
        <f>+IF(AA1&gt;$A$1,"",VENTAS!Z16*AA3)</f>
        <v>36141898.827624835</v>
      </c>
      <c r="AB5" s="112">
        <f>+IF(AB1&gt;$A$1,"",VENTAS!AA16*AB3)</f>
        <v>36435755.037347093</v>
      </c>
      <c r="AC5" s="112">
        <f>+IF(AC1&gt;$A$1,"",VENTAS!AB16*AC3)</f>
        <v>36732000.481580906</v>
      </c>
      <c r="AD5" s="112">
        <f>+IF(AD1&gt;$A$1,"",VENTAS!AC16*AD3)</f>
        <v>37030654.586295053</v>
      </c>
      <c r="AE5" s="112">
        <f>+IF(AE1&gt;$A$1,"",VENTAS!AD16*AE3)</f>
        <v>37331736.935403548</v>
      </c>
      <c r="AF5" s="112">
        <f>+IF(AF1&gt;$A$1,"",VENTAS!AE16*AF3)</f>
        <v>37635267.272049867</v>
      </c>
      <c r="AG5" s="112">
        <f>+IF(AG1&gt;$A$1,"",VENTAS!AF16*AG3)</f>
        <v>37941265.499901563</v>
      </c>
      <c r="AH5" s="112">
        <f>+IF(AH1&gt;$A$1,"",VENTAS!AG16*AH3)</f>
        <v>38249751.684455454</v>
      </c>
      <c r="AI5" s="112">
        <f>+IF(AI1&gt;$A$1,"",VENTAS!AH16*AI3)</f>
        <v>38560746.054353386</v>
      </c>
      <c r="AJ5" s="112">
        <f>+IF(AJ1&gt;$A$1,"",VENTAS!AI16*AJ3)</f>
        <v>38874269.002708651</v>
      </c>
      <c r="AK5" s="112">
        <f>+IF(AK1&gt;$A$1,"",VENTAS!AJ16*AK3)</f>
        <v>39190341.088443331</v>
      </c>
      <c r="AL5" s="112">
        <f>+IF(AL1&gt;$A$1,"",VENTAS!AK16*AL3)</f>
        <v>39508983.037636392</v>
      </c>
      <c r="AM5" s="112">
        <f>+IF(AM1&gt;$A$1,"",VENTAS!AL16*AM3)</f>
        <v>39830215.744882718</v>
      </c>
      <c r="AN5" s="112">
        <f>+IF(AN1&gt;$A$1,"",VENTAS!AM16*AN3)</f>
        <v>40154060.274663329</v>
      </c>
      <c r="AO5" s="112">
        <f>+IF(AO1&gt;$A$1,"",VENTAS!AN16*AO3)</f>
        <v>40480537.862726651</v>
      </c>
      <c r="AP5" s="112">
        <f>+IF(AP1&gt;$A$1,"",VENTAS!AO16*AP3)</f>
        <v>40809669.917480983</v>
      </c>
      <c r="AQ5" s="112">
        <f>+IF(AQ1&gt;$A$1,"",VENTAS!AP16*AQ3)</f>
        <v>41141478.021398343</v>
      </c>
      <c r="AR5" s="112">
        <f>+IF(AR1&gt;$A$1,"",VENTAS!AQ16*AR3)</f>
        <v>41475983.932429753</v>
      </c>
      <c r="AS5" s="112">
        <f>+IF(AS1&gt;$A$1,"",VENTAS!AR16*AS3)</f>
        <v>41813209.585431948</v>
      </c>
      <c r="AT5" s="112">
        <f>+IF(AT1&gt;$A$1,"",VENTAS!AS16*AT3)</f>
        <v>42153177.093605749</v>
      </c>
      <c r="AU5" s="112">
        <f>+IF(AU1&gt;$A$1,"",VENTAS!AT16*AU3)</f>
        <v>42495908.749946125</v>
      </c>
      <c r="AV5" s="112">
        <f>+IF(AV1&gt;$A$1,"",VENTAS!AU16*AV3)</f>
        <v>42841427.028703995</v>
      </c>
      <c r="AW5" s="112">
        <f>+IF(AW1&gt;$A$1,"",VENTAS!AV16*AW3)</f>
        <v>43189754.586859994</v>
      </c>
      <c r="AX5" s="112">
        <f>+IF(AX1&gt;$A$1,"",VENTAS!AW16*AX3)</f>
        <v>43540914.265610144</v>
      </c>
      <c r="AY5" s="112">
        <f>+IF(AY1&gt;$A$1,"",VENTAS!AX16*AY3)</f>
        <v>43894929.091863662</v>
      </c>
      <c r="AZ5" s="112">
        <f>+IF(AZ1&gt;$A$1,"",VENTAS!AY16*AZ3)</f>
        <v>44251822.279752925</v>
      </c>
      <c r="BA5" s="112">
        <f>+IF(BA1&gt;$A$1,"",VENTAS!AZ16*BA3)</f>
        <v>44611617.232155696</v>
      </c>
      <c r="BB5" s="112">
        <f>+IF(BB1&gt;$A$1,"",VENTAS!BA16*BB3)</f>
        <v>44974337.542229764</v>
      </c>
      <c r="BC5" s="112">
        <f>+IF(BC1&gt;$A$1,"",VENTAS!BB16*BC3)</f>
        <v>45340006.994959995</v>
      </c>
      <c r="BD5" s="112">
        <f>+IF(BD1&gt;$A$1,"",VENTAS!BC16*BD3)</f>
        <v>45708649.568718061</v>
      </c>
      <c r="BE5" s="112">
        <f>+IF(BE1&gt;$A$1,"",VENTAS!BD16*BE3)</f>
        <v>46080289.436834782</v>
      </c>
      <c r="BF5" s="112">
        <f>+IF(BF1&gt;$A$1,"",VENTAS!BE16*BF3)</f>
        <v>46454950.969185241</v>
      </c>
      <c r="BG5" s="112">
        <f>+IF(BG1&gt;$A$1,"",VENTAS!BF16*BG3)</f>
        <v>46832658.733786792</v>
      </c>
      <c r="BH5" s="112">
        <f>+IF(BH1&gt;$A$1,"",VENTAS!BG16*BH3)</f>
        <v>47213437.498410188</v>
      </c>
      <c r="BI5" s="112">
        <f>+IF(BI1&gt;$A$1,"",VENTAS!BH16*BI3)</f>
        <v>47597312.232203551</v>
      </c>
      <c r="BJ5" s="112">
        <f>+IF(BJ1&gt;$A$1,"",VENTAS!BI16*BJ3)</f>
        <v>47984308.107329838</v>
      </c>
      <c r="BK5" s="112">
        <f>+IF(BK1&gt;$A$1,"",VENTAS!BJ16*BK3)</f>
        <v>48374450.500617363</v>
      </c>
      <c r="BL5" s="112">
        <f>+IF(BL1&gt;$A$1,"",VENTAS!BK16*BL3)</f>
        <v>48767764.99522391</v>
      </c>
      <c r="BM5" s="112">
        <f>+IF(BM1&gt;$A$1,"",VENTAS!BL16*BM3)</f>
        <v>49164277.382314332</v>
      </c>
      <c r="BN5" s="112">
        <f>+IF(BN1&gt;$A$1,"",VENTAS!BM16*BN3)</f>
        <v>49564013.662751757</v>
      </c>
      <c r="BO5" s="112">
        <f>+IF(BO1&gt;$A$1,"",VENTAS!BN16*BO3)</f>
        <v>49967000.04880257</v>
      </c>
      <c r="BP5" s="112">
        <f>+IF(BP1&gt;$A$1,"",VENTAS!BO16*BP3)</f>
        <v>50373262.965855233</v>
      </c>
      <c r="BQ5" s="112">
        <f>+IF(BQ1&gt;$A$1,"",VENTAS!BP16*BQ3)</f>
        <v>50782829.054153122</v>
      </c>
      <c r="BR5" s="112">
        <f>+IF(BR1&gt;$A$1,"",VENTAS!BQ16*BR3)</f>
        <v>51195725.17054148</v>
      </c>
      <c r="BS5" s="112">
        <f>+IF(BS1&gt;$A$1,"",VENTAS!BR16*BS3)</f>
        <v>51611978.390228391</v>
      </c>
      <c r="BT5" s="112">
        <f>+IF(BT1&gt;$A$1,"",VENTAS!BS16*BT3)</f>
        <v>52031616.008560359</v>
      </c>
      <c r="BU5" s="112">
        <f>+IF(BU1&gt;$A$1,"",VENTAS!BT16*BU3)</f>
        <v>52454665.542812072</v>
      </c>
      <c r="BV5" s="112">
        <f>+IF(BV1&gt;$A$1,"",VENTAS!BU16*BV3)</f>
        <v>52881154.73399087</v>
      </c>
      <c r="BW5" s="112">
        <f>+IF(BW1&gt;$A$1,"",VENTAS!BV16*BW3)</f>
        <v>53311111.548655771</v>
      </c>
      <c r="BX5" s="112">
        <f>+IF(BX1&gt;$A$1,"",VENTAS!BW16*BX3)</f>
        <v>53744564.180751413</v>
      </c>
      <c r="BY5" s="112">
        <f>+IF(BY1&gt;$A$1,"",VENTAS!BX16*BY3)</f>
        <v>54181541.053456798</v>
      </c>
      <c r="BZ5" s="112">
        <f>+IF(BZ1&gt;$A$1,"",VENTAS!BY16*BZ3)</f>
        <v>54622070.821049146</v>
      </c>
      <c r="CA5" s="112">
        <f>+IF(CA1&gt;$A$1,"",VENTAS!BZ16*CA3)</f>
        <v>55066182.37078283</v>
      </c>
      <c r="CB5" s="112">
        <f>+IF(CB1&gt;$A$1,"",VENTAS!CA16*CB3)</f>
        <v>55513904.824783623</v>
      </c>
      <c r="CC5" s="112">
        <f>+IF(CC1&gt;$A$1,"",VENTAS!CB16*CC3)</f>
        <v>55965267.541958407</v>
      </c>
      <c r="CD5" s="112">
        <f>+IF(CD1&gt;$A$1,"",VENTAS!CC16*CD3)</f>
        <v>56420300.119920306</v>
      </c>
      <c r="CE5" s="112">
        <f>+IF(CE1&gt;$A$1,"",VENTAS!CD16*CE3)</f>
        <v>56879032.396929488</v>
      </c>
      <c r="CF5" s="112">
        <f>+IF(CF1&gt;$A$1,"",VENTAS!CE16*CF3)</f>
        <v>57341494.453849852</v>
      </c>
      <c r="CG5" s="112">
        <f>+IF(CG1&gt;$A$1,"",VENTAS!CF16*CG3)</f>
        <v>57807716.616121493</v>
      </c>
      <c r="CH5" s="112">
        <f>+IF(CH1&gt;$A$1,"",VENTAS!CG16*CH3)</f>
        <v>58277729.455749273</v>
      </c>
      <c r="CI5" s="112">
        <f>+IF(CI1&gt;$A$1,"",VENTAS!CH16*CI3)</f>
        <v>58751563.79330755</v>
      </c>
      <c r="CJ5" s="112">
        <f>+IF(CJ1&gt;$A$1,"",VENTAS!CI16*CJ3)</f>
        <v>59229250.699961178</v>
      </c>
      <c r="CK5" s="112">
        <f>+IF(CK1&gt;$A$1,"",VENTAS!CJ16*CK3)</f>
        <v>59710821.499503016</v>
      </c>
      <c r="CL5" s="112">
        <f>+IF(CL1&gt;$A$1,"",VENTAS!CK16*CL3)</f>
        <v>60196307.770407937</v>
      </c>
      <c r="CM5" s="112">
        <f>+IF(CM1&gt;$A$1,"",VENTAS!CL16*CM3)</f>
        <v>60685741.347903468</v>
      </c>
      <c r="CN5" s="112">
        <f>+IF(CN1&gt;$A$1,"",VENTAS!CM16*CN3)</f>
        <v>61179154.326057516</v>
      </c>
      <c r="CO5" s="112">
        <f>+IF(CO1&gt;$A$1,"",VENTAS!CN16*CO3)</f>
        <v>61676579.059882693</v>
      </c>
      <c r="CP5" s="112">
        <f>+IF(CP1&gt;$A$1,"",VENTAS!CO16*CP3)</f>
        <v>62178048.167458177</v>
      </c>
      <c r="CQ5" s="112">
        <f>+IF(CQ1&gt;$A$1,"",VENTAS!CP16*CQ3)</f>
        <v>62683594.532068431</v>
      </c>
      <c r="CR5" s="112">
        <f>+IF(CR1&gt;$A$1,"",VENTAS!CQ16*CR3)</f>
        <v>63193251.304359585</v>
      </c>
      <c r="CS5" s="112">
        <f>+IF(CS1&gt;$A$1,"",VENTAS!CR16*CS3)</f>
        <v>63707051.904513203</v>
      </c>
      <c r="CT5" s="112">
        <f>+IF(CT1&gt;$A$1,"",VENTAS!CS16*CT3)</f>
        <v>64225030.02443783</v>
      </c>
      <c r="CU5" s="112">
        <f>+IF(CU1&gt;$A$1,"",VENTAS!CT16*CU3)</f>
        <v>64747219.629978254</v>
      </c>
      <c r="CV5" s="112">
        <f>+IF(CV1&gt;$A$1,"",VENTAS!CU16*CV3)</f>
        <v>65273654.963142805</v>
      </c>
      <c r="CW5" s="112">
        <f>+IF(CW1&gt;$A$1,"",VENTAS!CV16*CW3)</f>
        <v>65804370.544348687</v>
      </c>
      <c r="CX5" s="112">
        <f>+IF(CX1&gt;$A$1,"",VENTAS!CW16*CX3)</f>
        <v>66339401.174685724</v>
      </c>
      <c r="CY5" s="112">
        <f>+IF(CY1&gt;$A$1,"",VENTAS!CX16*CY3)</f>
        <v>66878781.938198276</v>
      </c>
      <c r="CZ5" s="112">
        <f>+IF(CZ1&gt;$A$1,"",VENTAS!CY16*CZ3)</f>
        <v>67422548.204185888</v>
      </c>
      <c r="DA5" s="112">
        <f>+IF(DA1&gt;$A$1,"",VENTAS!CZ16*DA3)</f>
        <v>67970735.629522666</v>
      </c>
      <c r="DB5" s="112">
        <f>+IF(DB1&gt;$A$1,"",VENTAS!DA16*DB3)</f>
        <v>68523380.160995334</v>
      </c>
      <c r="DC5" s="112">
        <f>+IF(DC1&gt;$A$1,"",VENTAS!DB16*DC3)</f>
        <v>69080518.03766042</v>
      </c>
      <c r="DD5" s="112">
        <f>+IF(DD1&gt;$A$1,"",VENTAS!DC16*DD3)</f>
        <v>69642185.793220654</v>
      </c>
      <c r="DE5" s="112">
        <f>+IF(DE1&gt;$A$1,"",VENTAS!DD16*DE3)</f>
        <v>70208420.258420542</v>
      </c>
      <c r="DF5" s="112">
        <f>+IF(DF1&gt;$A$1,"",VENTAS!DE16*DF3)</f>
        <v>70779258.563461617</v>
      </c>
      <c r="DG5" s="112">
        <f>+IF(DG1&gt;$A$1,"",VENTAS!DF16*DG3)</f>
        <v>71354738.140437037</v>
      </c>
      <c r="DH5" s="112">
        <f>+IF(DH1&gt;$A$1,"",VENTAS!DG16*DH3)</f>
        <v>71934896.725786358</v>
      </c>
      <c r="DI5" s="112">
        <f>+IF(DI1&gt;$A$1,"",VENTAS!DH16*DI3)</f>
        <v>72519772.362769902</v>
      </c>
      <c r="DJ5" s="112">
        <f>+IF(DJ1&gt;$A$1,"",VENTAS!DI16*DJ3)</f>
        <v>73109403.403963447</v>
      </c>
      <c r="DK5" s="112">
        <f>+IF(DK1&gt;$A$1,"",VENTAS!DJ16*DK3)</f>
        <v>73703828.513773203</v>
      </c>
      <c r="DL5" s="112">
        <f>+IF(DL1&gt;$A$1,"",VENTAS!DK16*DL3)</f>
        <v>74303086.67097114</v>
      </c>
      <c r="DM5" s="112">
        <f>+IF(DM1&gt;$A$1,"",VENTAS!DL16*DM3)</f>
        <v>74907217.171250969</v>
      </c>
      <c r="DN5" s="112">
        <f>+IF(DN1&gt;$A$1,"",VENTAS!DM16*DN3)</f>
        <v>75516259.629804954</v>
      </c>
      <c r="DO5" s="112">
        <f>+IF(DO1&gt;$A$1,"",VENTAS!DN16*DO3)</f>
        <v>76130253.983921602</v>
      </c>
      <c r="DP5" s="112">
        <f>+IF(DP1&gt;$A$1,"",VENTAS!DO16*DP3)</f>
        <v>76749240.495604485</v>
      </c>
      <c r="DQ5" s="112">
        <f>+IF(DQ1&gt;$A$1,"",VENTAS!DP16*DQ3)</f>
        <v>77373259.754212499</v>
      </c>
      <c r="DR5" s="112">
        <f>+IF(DR1&gt;$A$1,"",VENTAS!DQ16*DR3)</f>
        <v>78002352.679121315</v>
      </c>
      <c r="DS5" s="112">
        <f>+IF(DS1&gt;$A$1,"",VENTAS!DR16*DS3)</f>
        <v>78636560.522406653</v>
      </c>
      <c r="DT5" s="112" t="str">
        <f>+IF(DT1&gt;$A$1,"",VENTAS!DS16*DT3)</f>
        <v/>
      </c>
      <c r="DU5" s="112" t="str">
        <f>+IF(DU1&gt;$A$1,"",VENTAS!DT16*DU3)</f>
        <v/>
      </c>
      <c r="DV5" s="112" t="str">
        <f>+IF(DV1&gt;$A$1,"",VENTAS!DU16*DV3)</f>
        <v/>
      </c>
      <c r="DW5" s="112" t="str">
        <f>+IF(DW1&gt;$A$1,"",VENTAS!DV16*DW3)</f>
        <v/>
      </c>
      <c r="DX5" s="112" t="str">
        <f>+IF(DX1&gt;$A$1,"",VENTAS!DW16*DX3)</f>
        <v/>
      </c>
      <c r="DY5" s="112" t="str">
        <f>+IF(DY1&gt;$A$1,"",VENTAS!DX16*DY3)</f>
        <v/>
      </c>
      <c r="DZ5" s="112" t="str">
        <f>+IF(DZ1&gt;$A$1,"",VENTAS!DY16*DZ3)</f>
        <v/>
      </c>
      <c r="EA5" s="112" t="str">
        <f>+IF(EA1&gt;$A$1,"",VENTAS!DZ16*EA3)</f>
        <v/>
      </c>
      <c r="EB5" s="112" t="str">
        <f>+IF(EB1&gt;$A$1,"",VENTAS!EA16*EB3)</f>
        <v/>
      </c>
      <c r="EC5" s="112" t="str">
        <f>+IF(EC1&gt;$A$1,"",VENTAS!EB16*EC3)</f>
        <v/>
      </c>
      <c r="ED5" s="112" t="str">
        <f>+IF(ED1&gt;$A$1,"",VENTAS!EC16*ED3)</f>
        <v/>
      </c>
      <c r="EE5" s="112" t="str">
        <f>+IF(EE1&gt;$A$1,"",VENTAS!ED16*EE3)</f>
        <v/>
      </c>
      <c r="EF5" s="112" t="str">
        <f>+IF(EF1&gt;$A$1,"",VENTAS!EE16*EF3)</f>
        <v/>
      </c>
      <c r="EG5" s="112" t="str">
        <f>+IF(EG1&gt;$A$1,"",VENTAS!EF16*EG3)</f>
        <v/>
      </c>
      <c r="EH5" s="112" t="str">
        <f>+IF(EH1&gt;$A$1,"",VENTAS!EG16*EH3)</f>
        <v/>
      </c>
      <c r="EI5" s="112" t="str">
        <f>+IF(EI1&gt;$A$1,"",VENTAS!EH16*EI3)</f>
        <v/>
      </c>
      <c r="EJ5" s="112" t="str">
        <f>+IF(EJ1&gt;$A$1,"",VENTAS!EI16*EJ3)</f>
        <v/>
      </c>
      <c r="EK5" s="112" t="str">
        <f>+IF(EK1&gt;$A$1,"",VENTAS!EJ16*EK3)</f>
        <v/>
      </c>
      <c r="EL5" s="112" t="str">
        <f>+IF(EL1&gt;$A$1,"",VENTAS!EK16*EL3)</f>
        <v/>
      </c>
      <c r="EM5" s="112" t="str">
        <f>+IF(EM1&gt;$A$1,"",VENTAS!EL16*EM3)</f>
        <v/>
      </c>
      <c r="EN5" s="112" t="str">
        <f>+IF(EN1&gt;$A$1,"",VENTAS!EM16*EN3)</f>
        <v/>
      </c>
      <c r="EO5" s="112" t="str">
        <f>+IF(EO1&gt;$A$1,"",VENTAS!EN16*EO3)</f>
        <v/>
      </c>
      <c r="EP5" s="112" t="str">
        <f>+IF(EP1&gt;$A$1,"",VENTAS!EO16*EP3)</f>
        <v/>
      </c>
      <c r="EQ5" s="112" t="str">
        <f>+IF(EQ1&gt;$A$1,"",VENTAS!EP16*EQ3)</f>
        <v/>
      </c>
      <c r="ER5" s="112" t="str">
        <f>+IF(ER1&gt;$A$1,"",VENTAS!EQ16*ER3)</f>
        <v/>
      </c>
      <c r="ES5" s="112" t="str">
        <f>+IF(ES1&gt;$A$1,"",VENTAS!ER16*ES3)</f>
        <v/>
      </c>
      <c r="ET5" s="112" t="str">
        <f>+IF(ET1&gt;$A$1,"",VENTAS!ES16*ET3)</f>
        <v/>
      </c>
      <c r="EU5" s="112" t="str">
        <f>+IF(EU1&gt;$A$1,"",VENTAS!ET16*EU3)</f>
        <v/>
      </c>
      <c r="EV5" s="112" t="str">
        <f>+IF(EV1&gt;$A$1,"",VENTAS!EU16*EV3)</f>
        <v/>
      </c>
      <c r="EW5" s="112" t="str">
        <f>+IF(EW1&gt;$A$1,"",VENTAS!EV16*EW3)</f>
        <v/>
      </c>
      <c r="EX5" s="112" t="str">
        <f>+IF(EX1&gt;$A$1,"",VENTAS!EW16*EX3)</f>
        <v/>
      </c>
      <c r="EY5" s="112" t="str">
        <f>+IF(EY1&gt;$A$1,"",VENTAS!EX16*EY3)</f>
        <v/>
      </c>
      <c r="EZ5" s="112" t="str">
        <f>+IF(EZ1&gt;$A$1,"",VENTAS!EY16*EZ3)</f>
        <v/>
      </c>
      <c r="FA5" s="112" t="str">
        <f>+IF(FA1&gt;$A$1,"",VENTAS!EZ16*FA3)</f>
        <v/>
      </c>
      <c r="FB5" s="112" t="str">
        <f>+IF(FB1&gt;$A$1,"",VENTAS!FA16*FB3)</f>
        <v/>
      </c>
      <c r="FC5" s="112" t="str">
        <f>+IF(FC1&gt;$A$1,"",VENTAS!FB16*FC3)</f>
        <v/>
      </c>
      <c r="FD5" s="112" t="str">
        <f>+IF(FD1&gt;$A$1,"",VENTAS!FC16*FD3)</f>
        <v/>
      </c>
      <c r="FE5" s="112" t="str">
        <f>+IF(FE1&gt;$A$1,"",VENTAS!FD16*FE3)</f>
        <v/>
      </c>
      <c r="FF5" s="112" t="str">
        <f>+IF(FF1&gt;$A$1,"",VENTAS!FE16*FF3)</f>
        <v/>
      </c>
      <c r="FG5" s="112" t="str">
        <f>+IF(FG1&gt;$A$1,"",VENTAS!FF16*FG3)</f>
        <v/>
      </c>
      <c r="FH5" s="112" t="str">
        <f>+IF(FH1&gt;$A$1,"",VENTAS!FG16*FH3)</f>
        <v/>
      </c>
      <c r="FI5" s="112" t="str">
        <f>+IF(FI1&gt;$A$1,"",VENTAS!FH16*FI3)</f>
        <v/>
      </c>
      <c r="FJ5" s="112" t="str">
        <f>+IF(FJ1&gt;$A$1,"",VENTAS!FI16*FJ3)</f>
        <v/>
      </c>
      <c r="FK5" s="112" t="str">
        <f>+IF(FK1&gt;$A$1,"",VENTAS!FJ16*FK3)</f>
        <v/>
      </c>
      <c r="FL5" s="112" t="str">
        <f>+IF(FL1&gt;$A$1,"",VENTAS!FK16*FL3)</f>
        <v/>
      </c>
      <c r="FM5" s="112" t="str">
        <f>+IF(FM1&gt;$A$1,"",VENTAS!FL16*FM3)</f>
        <v/>
      </c>
      <c r="FN5" s="112" t="str">
        <f>+IF(FN1&gt;$A$1,"",VENTAS!FM16*FN3)</f>
        <v/>
      </c>
      <c r="FO5" s="112" t="str">
        <f>+IF(FO1&gt;$A$1,"",VENTAS!FN16*FO3)</f>
        <v/>
      </c>
      <c r="FP5" s="112" t="str">
        <f>+IF(FP1&gt;$A$1,"",VENTAS!FO16*FP3)</f>
        <v/>
      </c>
      <c r="FQ5" s="112" t="str">
        <f>+IF(FQ1&gt;$A$1,"",VENTAS!FP16*FQ3)</f>
        <v/>
      </c>
      <c r="FR5" s="112" t="str">
        <f>+IF(FR1&gt;$A$1,"",VENTAS!FQ16*FR3)</f>
        <v/>
      </c>
      <c r="FS5" s="112" t="str">
        <f>+IF(FS1&gt;$A$1,"",VENTAS!FR16*FS3)</f>
        <v/>
      </c>
      <c r="FT5" s="112" t="str">
        <f>+IF(FT1&gt;$A$1,"",VENTAS!FS16*FT3)</f>
        <v/>
      </c>
      <c r="FU5" s="112" t="str">
        <f>+IF(FU1&gt;$A$1,"",VENTAS!FT16*FU3)</f>
        <v/>
      </c>
      <c r="FV5" s="112" t="str">
        <f>+IF(FV1&gt;$A$1,"",VENTAS!FU16*FV3)</f>
        <v/>
      </c>
      <c r="FW5" s="112" t="str">
        <f>+IF(FW1&gt;$A$1,"",VENTAS!FV16*FW3)</f>
        <v/>
      </c>
      <c r="FX5" s="112" t="str">
        <f>+IF(FX1&gt;$A$1,"",VENTAS!FW16*FX3)</f>
        <v/>
      </c>
      <c r="FY5" s="112" t="str">
        <f>+IF(FY1&gt;$A$1,"",VENTAS!FX16*FY3)</f>
        <v/>
      </c>
      <c r="FZ5" s="112" t="str">
        <f>+IF(FZ1&gt;$A$1,"",VENTAS!FY16*FZ3)</f>
        <v/>
      </c>
      <c r="GA5" s="112" t="str">
        <f>+IF(GA1&gt;$A$1,"",VENTAS!FZ16*GA3)</f>
        <v/>
      </c>
      <c r="GB5" s="112" t="str">
        <f>+IF(GB1&gt;$A$1,"",VENTAS!GA16*GB3)</f>
        <v/>
      </c>
      <c r="GC5" s="112" t="str">
        <f>+IF(GC1&gt;$A$1,"",VENTAS!GB16*GC3)</f>
        <v/>
      </c>
      <c r="GD5" s="112" t="str">
        <f>+IF(GD1&gt;$A$1,"",VENTAS!GC16*GD3)</f>
        <v/>
      </c>
      <c r="GE5" s="112" t="str">
        <f>+IF(GE1&gt;$A$1,"",VENTAS!GD16*GE3)</f>
        <v/>
      </c>
      <c r="GF5" s="112" t="str">
        <f>+IF(GF1&gt;$A$1,"",VENTAS!GE16*GF3)</f>
        <v/>
      </c>
      <c r="GG5" s="112" t="str">
        <f>+IF(GG1&gt;$A$1,"",VENTAS!GF16*GG3)</f>
        <v/>
      </c>
      <c r="GH5" s="112" t="str">
        <f>+IF(GH1&gt;$A$1,"",VENTAS!GG16*GH3)</f>
        <v/>
      </c>
      <c r="GI5" s="112" t="str">
        <f>+IF(GI1&gt;$A$1,"",VENTAS!GH16*GI3)</f>
        <v/>
      </c>
      <c r="GJ5" s="112" t="str">
        <f>+IF(GJ1&gt;$A$1,"",VENTAS!GI16*GJ3)</f>
        <v/>
      </c>
      <c r="GK5" s="112" t="str">
        <f>+IF(GK1&gt;$A$1,"",VENTAS!GJ16*GK3)</f>
        <v/>
      </c>
      <c r="GL5" s="112" t="str">
        <f>+IF(GL1&gt;$A$1,"",VENTAS!GK16*GL3)</f>
        <v/>
      </c>
      <c r="GM5" s="112" t="str">
        <f>+IF(GM1&gt;$A$1,"",VENTAS!GL16*GM3)</f>
        <v/>
      </c>
      <c r="GN5" s="112" t="str">
        <f>+IF(GN1&gt;$A$1,"",VENTAS!GM16*GN3)</f>
        <v/>
      </c>
      <c r="GO5" s="112" t="str">
        <f>+IF(GO1&gt;$A$1,"",VENTAS!GN16*GO3)</f>
        <v/>
      </c>
      <c r="GP5" s="112" t="str">
        <f>+IF(GP1&gt;$A$1,"",VENTAS!GO16*GP3)</f>
        <v/>
      </c>
      <c r="GQ5" s="112" t="str">
        <f>+IF(GQ1&gt;$A$1,"",VENTAS!GP16*GQ3)</f>
        <v/>
      </c>
      <c r="GR5" s="112" t="str">
        <f>+IF(GR1&gt;$A$1,"",VENTAS!GQ16*GR3)</f>
        <v/>
      </c>
      <c r="GS5" s="112" t="str">
        <f>+IF(GS1&gt;$A$1,"",VENTAS!GR16*GS3)</f>
        <v/>
      </c>
      <c r="GT5" s="112" t="str">
        <f>+IF(GT1&gt;$A$1,"",VENTAS!GS16*GT3)</f>
        <v/>
      </c>
      <c r="GU5" s="112" t="str">
        <f>+IF(GU1&gt;$A$1,"",VENTAS!GT16*GU3)</f>
        <v/>
      </c>
      <c r="GV5" s="112" t="str">
        <f>+IF(GV1&gt;$A$1,"",VENTAS!GU16*GV3)</f>
        <v/>
      </c>
      <c r="GW5" s="112" t="str">
        <f>+IF(GW1&gt;$A$1,"",VENTAS!GV16*GW3)</f>
        <v/>
      </c>
      <c r="GX5" s="112" t="str">
        <f>+IF(GX1&gt;$A$1,"",VENTAS!GW16*GX3)</f>
        <v/>
      </c>
      <c r="GY5" s="112" t="str">
        <f>+IF(GY1&gt;$A$1,"",VENTAS!GX16*GY3)</f>
        <v/>
      </c>
      <c r="GZ5" s="112" t="str">
        <f>+IF(GZ1&gt;$A$1,"",VENTAS!GY16*GZ3)</f>
        <v/>
      </c>
      <c r="HA5" s="112" t="str">
        <f>+IF(HA1&gt;$A$1,"",VENTAS!GZ16*HA3)</f>
        <v/>
      </c>
      <c r="HB5" s="112" t="str">
        <f>+IF(HB1&gt;$A$1,"",VENTAS!HA16*HB3)</f>
        <v/>
      </c>
      <c r="HC5" s="112" t="str">
        <f>+IF(HC1&gt;$A$1,"",VENTAS!HB16*HC3)</f>
        <v/>
      </c>
      <c r="HD5" s="112" t="str">
        <f>+IF(HD1&gt;$A$1,"",VENTAS!HC16*HD3)</f>
        <v/>
      </c>
      <c r="HE5" s="112" t="str">
        <f>+IF(HE1&gt;$A$1,"",VENTAS!HD16*HE3)</f>
        <v/>
      </c>
      <c r="HF5" s="112" t="str">
        <f>+IF(HF1&gt;$A$1,"",VENTAS!HE16*HF3)</f>
        <v/>
      </c>
      <c r="HG5" s="112" t="str">
        <f>+IF(HG1&gt;$A$1,"",VENTAS!HF16*HG3)</f>
        <v/>
      </c>
      <c r="HH5" s="112" t="str">
        <f>+IF(HH1&gt;$A$1,"",VENTAS!HG16*HH3)</f>
        <v/>
      </c>
      <c r="HI5" s="112" t="str">
        <f>+IF(HI1&gt;$A$1,"",VENTAS!HH16*HI3)</f>
        <v/>
      </c>
      <c r="HJ5" s="112" t="str">
        <f>+IF(HJ1&gt;$A$1,"",VENTAS!HI16*HJ3)</f>
        <v/>
      </c>
      <c r="HK5" s="112" t="str">
        <f>+IF(HK1&gt;$A$1,"",VENTAS!HJ16*HK3)</f>
        <v/>
      </c>
      <c r="HL5" s="112" t="str">
        <f>+IF(HL1&gt;$A$1,"",VENTAS!HK16*HL3)</f>
        <v/>
      </c>
      <c r="HM5" s="112" t="str">
        <f>+IF(HM1&gt;$A$1,"",VENTAS!HL16*HM3)</f>
        <v/>
      </c>
      <c r="HN5" s="112" t="str">
        <f>+IF(HN1&gt;$A$1,"",VENTAS!HM16*HN3)</f>
        <v/>
      </c>
      <c r="HO5" s="112" t="str">
        <f>+IF(HO1&gt;$A$1,"",VENTAS!HN16*HO3)</f>
        <v/>
      </c>
      <c r="HP5" s="112" t="str">
        <f>+IF(HP1&gt;$A$1,"",VENTAS!HO16*HP3)</f>
        <v/>
      </c>
      <c r="HQ5" s="112" t="str">
        <f>+IF(HQ1&gt;$A$1,"",VENTAS!HP16*HQ3)</f>
        <v/>
      </c>
      <c r="HR5" s="112" t="str">
        <f>+IF(HR1&gt;$A$1,"",VENTAS!HQ16*HR3)</f>
        <v/>
      </c>
      <c r="HS5" s="112" t="str">
        <f>+IF(HS1&gt;$A$1,"",VENTAS!HR16*HS3)</f>
        <v/>
      </c>
      <c r="HT5" s="112" t="str">
        <f>+IF(HT1&gt;$A$1,"",VENTAS!HS16*HT3)</f>
        <v/>
      </c>
      <c r="HU5" s="112" t="str">
        <f>+IF(HU1&gt;$A$1,"",VENTAS!HT16*HU3)</f>
        <v/>
      </c>
      <c r="HV5" s="112" t="str">
        <f>+IF(HV1&gt;$A$1,"",VENTAS!HU16*HV3)</f>
        <v/>
      </c>
      <c r="HW5" s="112" t="str">
        <f>+IF(HW1&gt;$A$1,"",VENTAS!HV16*HW3)</f>
        <v/>
      </c>
      <c r="HX5" s="112" t="str">
        <f>+IF(HX1&gt;$A$1,"",VENTAS!HW16*HX3)</f>
        <v/>
      </c>
      <c r="HY5" s="112" t="str">
        <f>+IF(HY1&gt;$A$1,"",VENTAS!HX16*HY3)</f>
        <v/>
      </c>
      <c r="HZ5" s="112" t="str">
        <f>+IF(HZ1&gt;$A$1,"",VENTAS!HY16*HZ3)</f>
        <v/>
      </c>
      <c r="IA5" s="112" t="str">
        <f>+IF(IA1&gt;$A$1,"",VENTAS!HZ16*IA3)</f>
        <v/>
      </c>
      <c r="IB5" s="112" t="str">
        <f>+IF(IB1&gt;$A$1,"",VENTAS!IA16*IB3)</f>
        <v/>
      </c>
      <c r="IC5" s="112" t="str">
        <f>+IF(IC1&gt;$A$1,"",VENTAS!IB16*IC3)</f>
        <v/>
      </c>
      <c r="ID5" s="112" t="str">
        <f>+IF(ID1&gt;$A$1,"",VENTAS!IC16*ID3)</f>
        <v/>
      </c>
      <c r="IE5" s="112" t="str">
        <f>+IF(IE1&gt;$A$1,"",VENTAS!ID16*IE3)</f>
        <v/>
      </c>
      <c r="IF5" s="112" t="str">
        <f>+IF(IF1&gt;$A$1,"",VENTAS!IE16*IF3)</f>
        <v/>
      </c>
      <c r="IG5" s="112" t="str">
        <f>+IF(IG1&gt;$A$1,"",VENTAS!IF16*IG3)</f>
        <v/>
      </c>
      <c r="IH5" s="112" t="str">
        <f>+IF(IH1&gt;$A$1,"",VENTAS!IG16*IH3)</f>
        <v/>
      </c>
      <c r="II5" s="113" t="str">
        <f>+IF(II1&gt;$A$1,"",VENTAS!IH16*II3)</f>
        <v/>
      </c>
    </row>
    <row r="6" spans="1:266" ht="15" thickBot="1" x14ac:dyDescent="0.35">
      <c r="A6" s="59" t="s">
        <v>11</v>
      </c>
      <c r="B6" s="79" t="s">
        <v>204</v>
      </c>
      <c r="C6" s="87"/>
      <c r="D6" s="38">
        <v>0</v>
      </c>
      <c r="E6" s="38">
        <v>0</v>
      </c>
      <c r="F6" s="38">
        <f>IF(F1&gt;$A$1,"",'COSTOS OPERACIONALES'!$B$4*'FCL INV'!F4)</f>
        <v>2684601.5186239807</v>
      </c>
      <c r="G6" s="38">
        <f>IF(G1&gt;$A$1,"",'COSTOS OPERACIONALES'!$B$4*'FCL INV'!G4)</f>
        <v>2700488.2123878095</v>
      </c>
      <c r="H6" s="38">
        <f>IF(H1&gt;$A$1,"",'COSTOS OPERACIONALES'!$B$4*'FCL INV'!H4)</f>
        <v>2716468.9190012156</v>
      </c>
      <c r="I6" s="38">
        <f>IF(I1&gt;$A$1,"",'COSTOS OPERACIONALES'!$B$4*'FCL INV'!I4)</f>
        <v>2732544.1948049976</v>
      </c>
      <c r="J6" s="38">
        <f>IF(J1&gt;$A$1,"",'COSTOS OPERACIONALES'!$B$4*'FCL INV'!J4)</f>
        <v>2748714.599432217</v>
      </c>
      <c r="K6" s="38">
        <f>IF(K1&gt;$A$1,"",'COSTOS OPERACIONALES'!$B$4*'FCL INV'!K4)</f>
        <v>2764980.6958276802</v>
      </c>
      <c r="L6" s="38">
        <f>IF(L1&gt;$A$1,"",'COSTOS OPERACIONALES'!$B$4*'FCL INV'!L4)</f>
        <v>2781343.0502675408</v>
      </c>
      <c r="M6" s="38">
        <f>IF(M1&gt;$A$1,"",'COSTOS OPERACIONALES'!$B$4*'FCL INV'!M4)</f>
        <v>2797802.2323790081</v>
      </c>
      <c r="N6" s="38">
        <f>IF(N1&gt;$A$1,"",'COSTOS OPERACIONALES'!$B$4*'FCL INV'!N4)</f>
        <v>2814358.8151601823</v>
      </c>
      <c r="O6" s="38">
        <f>IF(O1&gt;$A$1,"",'COSTOS OPERACIONALES'!$B$4*'FCL INV'!O4)</f>
        <v>2831013.3749999977</v>
      </c>
      <c r="P6" s="38">
        <f>IF(P1&gt;$A$1,"",'COSTOS OPERACIONALES'!$B$4*'FCL INV'!P4)</f>
        <v>2847766.491698293</v>
      </c>
      <c r="Q6" s="38">
        <f>IF(Q1&gt;$A$1,"",'COSTOS OPERACIONALES'!$B$4*'FCL INV'!Q4)</f>
        <v>2864618.7484859945</v>
      </c>
      <c r="R6" s="38">
        <f>IF(R1&gt;$A$1,"",'COSTOS OPERACIONALES'!$B$4*'FCL INV'!R4)</f>
        <v>2881570.7320454195</v>
      </c>
      <c r="S6" s="38">
        <f>IF(S1&gt;$A$1,"",'COSTOS OPERACIONALES'!$B$4*'FCL INV'!S4)</f>
        <v>2898623.0325306999</v>
      </c>
      <c r="T6" s="38">
        <f>IF(T1&gt;$A$1,"",'COSTOS OPERACIONALES'!$B$4*'FCL INV'!T4)</f>
        <v>2915776.2435883326</v>
      </c>
      <c r="U6" s="38">
        <f>IF(U1&gt;$A$1,"",'COSTOS OPERACIONALES'!$B$4*'FCL INV'!U4)</f>
        <v>2933030.9623778374</v>
      </c>
      <c r="V6" s="38">
        <f>IF(V1&gt;$A$1,"",'COSTOS OPERACIONALES'!$B$4*'FCL INV'!V4)</f>
        <v>2950387.7895925553</v>
      </c>
      <c r="W6" s="38">
        <f>IF(W1&gt;$A$1,"",'COSTOS OPERACIONALES'!$B$4*'FCL INV'!W4)</f>
        <v>2967847.329480554</v>
      </c>
      <c r="X6" s="38">
        <f>IF(X1&gt;$A$1,"",'COSTOS OPERACIONALES'!$B$4*'FCL INV'!X4)</f>
        <v>2985410.1898656669</v>
      </c>
      <c r="Y6" s="38">
        <f>IF(Y1&gt;$A$1,"",'COSTOS OPERACIONALES'!$B$4*'FCL INV'!Y4)</f>
        <v>3003076.9821686526</v>
      </c>
      <c r="Z6" s="38">
        <f>IF(Z1&gt;$A$1,"",'COSTOS OPERACIONALES'!$B$4*'FCL INV'!Z4)</f>
        <v>3020848.3214284815</v>
      </c>
      <c r="AA6" s="38">
        <f>IF(AA1&gt;$A$1,"",'COSTOS OPERACIONALES'!$B$4*'FCL INV'!AA4)</f>
        <v>3038724.8263237439</v>
      </c>
      <c r="AB6" s="38">
        <f>IF(AB1&gt;$A$1,"",'COSTOS OPERACIONALES'!$B$4*'FCL INV'!AB4)</f>
        <v>3056707.1191941933</v>
      </c>
      <c r="AC6" s="38">
        <f>IF(AC1&gt;$A$1,"",'COSTOS OPERACIONALES'!$B$4*'FCL INV'!AC4)</f>
        <v>3074795.8260624087</v>
      </c>
      <c r="AD6" s="38">
        <f>IF(AD1&gt;$A$1,"",'COSTOS OPERACIONALES'!$B$4*'FCL INV'!AD4)</f>
        <v>3092991.576655589</v>
      </c>
      <c r="AE6" s="38">
        <f>IF(AE1&gt;$A$1,"",'COSTOS OPERACIONALES'!$B$4*'FCL INV'!AE4)</f>
        <v>3111295.0044274749</v>
      </c>
      <c r="AF6" s="38">
        <f>IF(AF1&gt;$A$1,"",'COSTOS OPERACIONALES'!$B$4*'FCL INV'!AF4)</f>
        <v>3129706.7465804052</v>
      </c>
      <c r="AG6" s="38">
        <f>IF(AG1&gt;$A$1,"",'COSTOS OPERACIONALES'!$B$4*'FCL INV'!AG4)</f>
        <v>3148227.4440874965</v>
      </c>
      <c r="AH6" s="38">
        <f>IF(AH1&gt;$A$1,"",'COSTOS OPERACIONALES'!$B$4*'FCL INV'!AH4)</f>
        <v>3166857.7417149581</v>
      </c>
      <c r="AI6" s="38">
        <f>IF(AI1&gt;$A$1,"",'COSTOS OPERACIONALES'!$B$4*'FCL INV'!AI4)</f>
        <v>3185598.2880445388</v>
      </c>
      <c r="AJ6" s="38">
        <f>IF(AJ1&gt;$A$1,"",'COSTOS OPERACIONALES'!$B$4*'FCL INV'!AJ4)</f>
        <v>3204449.735496108</v>
      </c>
      <c r="AK6" s="38">
        <f>IF(AK1&gt;$A$1,"",'COSTOS OPERACIONALES'!$B$4*'FCL INV'!AK4)</f>
        <v>3223412.7403503638</v>
      </c>
      <c r="AL6" s="38">
        <f>IF(AL1&gt;$A$1,"",'COSTOS OPERACIONALES'!$B$4*'FCL INV'!AL4)</f>
        <v>3242487.9627716858</v>
      </c>
      <c r="AM6" s="38">
        <f>IF(AM1&gt;$A$1,"",'COSTOS OPERACIONALES'!$B$4*'FCL INV'!AM4)</f>
        <v>3261676.0668311138</v>
      </c>
      <c r="AN6" s="38">
        <f>IF(AN1&gt;$A$1,"",'COSTOS OPERACIONALES'!$B$4*'FCL INV'!AN4)</f>
        <v>3280977.7205294678</v>
      </c>
      <c r="AO6" s="38">
        <f>IF(AO1&gt;$A$1,"",'COSTOS OPERACIONALES'!$B$4*'FCL INV'!AO4)</f>
        <v>3300393.5958206039</v>
      </c>
      <c r="AP6" s="38">
        <f>IF(AP1&gt;$A$1,"",'COSTOS OPERACIONALES'!$B$4*'FCL INV'!AP4)</f>
        <v>3319924.368634806</v>
      </c>
      <c r="AQ6" s="38">
        <f>IF(AQ1&gt;$A$1,"",'COSTOS OPERACIONALES'!$B$4*'FCL INV'!AQ4)</f>
        <v>3339570.718902315</v>
      </c>
      <c r="AR6" s="38">
        <f>IF(AR1&gt;$A$1,"",'COSTOS OPERACIONALES'!$B$4*'FCL INV'!AR4)</f>
        <v>3359333.3305770056</v>
      </c>
      <c r="AS6" s="38">
        <f>IF(AS1&gt;$A$1,"",'COSTOS OPERACIONALES'!$B$4*'FCL INV'!AS4)</f>
        <v>3379212.8916601925</v>
      </c>
      <c r="AT6" s="38">
        <f>IF(AT1&gt;$A$1,"",'COSTOS OPERACIONALES'!$B$4*'FCL INV'!AT4)</f>
        <v>3399210.0942245815</v>
      </c>
      <c r="AU6" s="38">
        <f>IF(AU1&gt;$A$1,"",'COSTOS OPERACIONALES'!$B$4*'FCL INV'!AU4)</f>
        <v>3419325.6344383638</v>
      </c>
      <c r="AV6" s="38">
        <f>IF(AV1&gt;$A$1,"",'COSTOS OPERACIONALES'!$B$4*'FCL INV'!AV4)</f>
        <v>3439560.2125894534</v>
      </c>
      <c r="AW6" s="38">
        <f>IF(AW1&gt;$A$1,"",'COSTOS OPERACIONALES'!$B$4*'FCL INV'!AW4)</f>
        <v>3459914.5331098665</v>
      </c>
      <c r="AX6" s="38">
        <f>IF(AX1&gt;$A$1,"",'COSTOS OPERACIONALES'!$B$4*'FCL INV'!AX4)</f>
        <v>3480389.3046002411</v>
      </c>
      <c r="AY6" s="38">
        <f>IF(AY1&gt;$A$1,"",'COSTOS OPERACIONALES'!$B$4*'FCL INV'!AY4)</f>
        <v>3500985.239854509</v>
      </c>
      <c r="AZ6" s="38">
        <f>IF(AZ1&gt;$A$1,"",'COSTOS OPERACIONALES'!$B$4*'FCL INV'!AZ4)</f>
        <v>3521703.0558847124</v>
      </c>
      <c r="BA6" s="38">
        <f>IF(BA1&gt;$A$1,"",'COSTOS OPERACIONALES'!$B$4*'FCL INV'!BA4)</f>
        <v>3542543.4739459585</v>
      </c>
      <c r="BB6" s="38">
        <f>IF(BB1&gt;$A$1,"",'COSTOS OPERACIONALES'!$B$4*'FCL INV'!BB4)</f>
        <v>3563507.2195615377</v>
      </c>
      <c r="BC6" s="38">
        <f>IF(BC1&gt;$A$1,"",'COSTOS OPERACIONALES'!$B$4*'FCL INV'!BC4)</f>
        <v>3584595.0225481745</v>
      </c>
      <c r="BD6" s="38">
        <f>IF(BD1&gt;$A$1,"",'COSTOS OPERACIONALES'!$B$4*'FCL INV'!BD4)</f>
        <v>3605807.617041437</v>
      </c>
      <c r="BE6" s="38">
        <f>IF(BE1&gt;$A$1,"",'COSTOS OPERACIONALES'!$B$4*'FCL INV'!BE4)</f>
        <v>3627145.7415212966</v>
      </c>
      <c r="BF6" s="38">
        <f>IF(BF1&gt;$A$1,"",'COSTOS OPERACIONALES'!$B$4*'FCL INV'!BF4)</f>
        <v>3648610.1388378353</v>
      </c>
      <c r="BG6" s="38">
        <f>IF(BG1&gt;$A$1,"",'COSTOS OPERACIONALES'!$B$4*'FCL INV'!BG4)</f>
        <v>3670201.5562371025</v>
      </c>
      <c r="BH6" s="38">
        <f>IF(BH1&gt;$A$1,"",'COSTOS OPERACIONALES'!$B$4*'FCL INV'!BH4)</f>
        <v>3691920.7453871383</v>
      </c>
      <c r="BI6" s="38">
        <f>IF(BI1&gt;$A$1,"",'COSTOS OPERACIONALES'!$B$4*'FCL INV'!BI4)</f>
        <v>3713768.4624041338</v>
      </c>
      <c r="BJ6" s="38">
        <f>IF(BJ1&gt;$A$1,"",'COSTOS OPERACIONALES'!$B$4*'FCL INV'!BJ4)</f>
        <v>3735745.4678787575</v>
      </c>
      <c r="BK6" s="38">
        <f>IF(BK1&gt;$A$1,"",'COSTOS OPERACIONALES'!$B$4*'FCL INV'!BK4)</f>
        <v>3757852.5269026309</v>
      </c>
      <c r="BL6" s="38">
        <f>IF(BL1&gt;$A$1,"",'COSTOS OPERACIONALES'!$B$4*'FCL INV'!BL4)</f>
        <v>3780090.4090949688</v>
      </c>
      <c r="BM6" s="38">
        <f>IF(BM1&gt;$A$1,"",'COSTOS OPERACIONALES'!$B$4*'FCL INV'!BM4)</f>
        <v>3802459.8886293704</v>
      </c>
      <c r="BN6" s="38">
        <f>IF(BN1&gt;$A$1,"",'COSTOS OPERACIONALES'!$B$4*'FCL INV'!BN4)</f>
        <v>3824961.7442607637</v>
      </c>
      <c r="BO6" s="38">
        <f>IF(BO1&gt;$A$1,"",'COSTOS OPERACIONALES'!$B$4*'FCL INV'!BO4)</f>
        <v>3847596.7593525299</v>
      </c>
      <c r="BP6" s="38">
        <f>IF(BP1&gt;$A$1,"",'COSTOS OPERACIONALES'!$B$4*'FCL INV'!BP4)</f>
        <v>3870365.7219037637</v>
      </c>
      <c r="BQ6" s="38">
        <f>IF(BQ1&gt;$A$1,"",'COSTOS OPERACIONALES'!$B$4*'FCL INV'!BQ4)</f>
        <v>3893269.4245767109</v>
      </c>
      <c r="BR6" s="38">
        <f>IF(BR1&gt;$A$1,"",'COSTOS OPERACIONALES'!$B$4*'FCL INV'!BR4)</f>
        <v>3916308.6647243625</v>
      </c>
      <c r="BS6" s="38">
        <f>IF(BS1&gt;$A$1,"",'COSTOS OPERACIONALES'!$B$4*'FCL INV'!BS4)</f>
        <v>3939484.2444182145</v>
      </c>
      <c r="BT6" s="38">
        <f>IF(BT1&gt;$A$1,"",'COSTOS OPERACIONALES'!$B$4*'FCL INV'!BT4)</f>
        <v>3962796.9704761887</v>
      </c>
      <c r="BU6" s="38">
        <f>IF(BU1&gt;$A$1,"",'COSTOS OPERACIONALES'!$B$4*'FCL INV'!BU4)</f>
        <v>3986247.6544907209</v>
      </c>
      <c r="BV6" s="38">
        <f>IF(BV1&gt;$A$1,"",'COSTOS OPERACIONALES'!$B$4*'FCL INV'!BV4)</f>
        <v>4009837.1128570181</v>
      </c>
      <c r="BW6" s="38">
        <f>IF(BW1&gt;$A$1,"",'COSTOS OPERACIONALES'!$B$4*'FCL INV'!BW4)</f>
        <v>4033566.1668014727</v>
      </c>
      <c r="BX6" s="38">
        <f>IF(BX1&gt;$A$1,"",'COSTOS OPERACIONALES'!$B$4*'FCL INV'!BX4)</f>
        <v>4057435.6424102634</v>
      </c>
      <c r="BY6" s="38">
        <f>IF(BY1&gt;$A$1,"",'COSTOS OPERACIONALES'!$B$4*'FCL INV'!BY4)</f>
        <v>4081446.370658102</v>
      </c>
      <c r="BZ6" s="38">
        <f>IF(BZ1&gt;$A$1,"",'COSTOS OPERACIONALES'!$B$4*'FCL INV'!BZ4)</f>
        <v>4105599.187437172</v>
      </c>
      <c r="CA6" s="38">
        <f>IF(CA1&gt;$A$1,"",'COSTOS OPERACIONALES'!$B$4*'FCL INV'!CA4)</f>
        <v>4129894.9335862212</v>
      </c>
      <c r="CB6" s="38">
        <f>IF(CB1&gt;$A$1,"",'COSTOS OPERACIONALES'!$B$4*'FCL INV'!CB4)</f>
        <v>4154334.4549198388</v>
      </c>
      <c r="CC6" s="38">
        <f>IF(CC1&gt;$A$1,"",'COSTOS OPERACIONALES'!$B$4*'FCL INV'!CC4)</f>
        <v>4178918.6022578999</v>
      </c>
      <c r="CD6" s="38">
        <f>IF(CD1&gt;$A$1,"",'COSTOS OPERACIONALES'!$B$4*'FCL INV'!CD4)</f>
        <v>4203648.2314551855</v>
      </c>
      <c r="CE6" s="38">
        <f>IF(CE1&gt;$A$1,"",'COSTOS OPERACIONALES'!$B$4*'FCL INV'!CE4)</f>
        <v>4228524.2034311751</v>
      </c>
      <c r="CF6" s="38">
        <f>IF(CF1&gt;$A$1,"",'COSTOS OPERACIONALES'!$B$4*'FCL INV'!CF4)</f>
        <v>4253547.3842000226</v>
      </c>
      <c r="CG6" s="38">
        <f>IF(CG1&gt;$A$1,"",'COSTOS OPERACIONALES'!$B$4*'FCL INV'!CG4)</f>
        <v>4278718.644900701</v>
      </c>
      <c r="CH6" s="38">
        <f>IF(CH1&gt;$A$1,"",'COSTOS OPERACIONALES'!$B$4*'FCL INV'!CH4)</f>
        <v>4304038.8618273325</v>
      </c>
      <c r="CI6" s="38">
        <f>IF(CI1&gt;$A$1,"",'COSTOS OPERACIONALES'!$B$4*'FCL INV'!CI4)</f>
        <v>4329508.9164596926</v>
      </c>
      <c r="CJ6" s="38">
        <f>IF(CJ1&gt;$A$1,"",'COSTOS OPERACIONALES'!$B$4*'FCL INV'!CJ4)</f>
        <v>4355129.6954938993</v>
      </c>
      <c r="CK6" s="38">
        <f>IF(CK1&gt;$A$1,"",'COSTOS OPERACIONALES'!$B$4*'FCL INV'!CK4)</f>
        <v>4380902.0908732824</v>
      </c>
      <c r="CL6" s="38">
        <f>IF(CL1&gt;$A$1,"",'COSTOS OPERACIONALES'!$B$4*'FCL INV'!CL4)</f>
        <v>4406826.9998194324</v>
      </c>
      <c r="CM6" s="38">
        <f>IF(CM1&gt;$A$1,"",'COSTOS OPERACIONALES'!$B$4*'FCL INV'!CM4)</f>
        <v>4432905.3248634366</v>
      </c>
      <c r="CN6" s="38">
        <f>IF(CN1&gt;$A$1,"",'COSTOS OPERACIONALES'!$B$4*'FCL INV'!CN4)</f>
        <v>4459137.9738773024</v>
      </c>
      <c r="CO6" s="38">
        <f>IF(CO1&gt;$A$1,"",'COSTOS OPERACIONALES'!$B$4*'FCL INV'!CO4)</f>
        <v>4485525.8601055574</v>
      </c>
      <c r="CP6" s="38">
        <f>IF(CP1&gt;$A$1,"",'COSTOS OPERACIONALES'!$B$4*'FCL INV'!CP4)</f>
        <v>4512069.902197049</v>
      </c>
      <c r="CQ6" s="38">
        <f>IF(CQ1&gt;$A$1,"",'COSTOS OPERACIONALES'!$B$4*'FCL INV'!CQ4)</f>
        <v>4538771.0242369156</v>
      </c>
      <c r="CR6" s="38">
        <f>IF(CR1&gt;$A$1,"",'COSTOS OPERACIONALES'!$B$4*'FCL INV'!CR4)</f>
        <v>4565630.1557787731</v>
      </c>
      <c r="CS6" s="38">
        <f>IF(CS1&gt;$A$1,"",'COSTOS OPERACIONALES'!$B$4*'FCL INV'!CS4)</f>
        <v>4592648.2318770615</v>
      </c>
      <c r="CT6" s="38">
        <f>IF(CT1&gt;$A$1,"",'COSTOS OPERACIONALES'!$B$4*'FCL INV'!CT4)</f>
        <v>4619826.1931195995</v>
      </c>
      <c r="CU6" s="38">
        <f>IF(CU1&gt;$A$1,"",'COSTOS OPERACIONALES'!$B$4*'FCL INV'!CU4)</f>
        <v>4647164.985660335</v>
      </c>
      <c r="CV6" s="38">
        <f>IF(CV1&gt;$A$1,"",'COSTOS OPERACIONALES'!$B$4*'FCL INV'!CV4)</f>
        <v>4674665.561252282</v>
      </c>
      <c r="CW6" s="38">
        <f>IF(CW1&gt;$A$1,"",'COSTOS OPERACIONALES'!$B$4*'FCL INV'!CW4)</f>
        <v>4702328.8772806507</v>
      </c>
      <c r="CX6" s="38">
        <f>IF(CX1&gt;$A$1,"",'COSTOS OPERACIONALES'!$B$4*'FCL INV'!CX4)</f>
        <v>4730155.8967961799</v>
      </c>
      <c r="CY6" s="38">
        <f>IF(CY1&gt;$A$1,"",'COSTOS OPERACIONALES'!$B$4*'FCL INV'!CY4)</f>
        <v>4758147.5885486621</v>
      </c>
      <c r="CZ6" s="38">
        <f>IF(CZ1&gt;$A$1,"",'COSTOS OPERACIONALES'!$B$4*'FCL INV'!CZ4)</f>
        <v>4786304.9270206755</v>
      </c>
      <c r="DA6" s="38">
        <f>IF(DA1&gt;$A$1,"",'COSTOS OPERACIONALES'!$B$4*'FCL INV'!DA4)</f>
        <v>4814628.8924614973</v>
      </c>
      <c r="DB6" s="38">
        <f>IF(DB1&gt;$A$1,"",'COSTOS OPERACIONALES'!$B$4*'FCL INV'!DB4)</f>
        <v>4843120.4709212407</v>
      </c>
      <c r="DC6" s="38">
        <f>IF(DC1&gt;$A$1,"",'COSTOS OPERACIONALES'!$B$4*'FCL INV'!DC4)</f>
        <v>4871780.6542851739</v>
      </c>
      <c r="DD6" s="38">
        <f>IF(DD1&gt;$A$1,"",'COSTOS OPERACIONALES'!$B$4*'FCL INV'!DD4)</f>
        <v>4900610.440308257</v>
      </c>
      <c r="DE6" s="38">
        <f>IF(DE1&gt;$A$1,"",'COSTOS OPERACIONALES'!$B$4*'FCL INV'!DE4)</f>
        <v>4929610.8326498764</v>
      </c>
      <c r="DF6" s="38">
        <f>IF(DF1&gt;$A$1,"",'COSTOS OPERACIONALES'!$B$4*'FCL INV'!DF4)</f>
        <v>4958782.8409087798</v>
      </c>
      <c r="DG6" s="38">
        <f>IF(DG1&gt;$A$1,"",'COSTOS OPERACIONALES'!$B$4*'FCL INV'!DG4)</f>
        <v>4988127.4806582304</v>
      </c>
      <c r="DH6" s="38">
        <f>IF(DH1&gt;$A$1,"",'COSTOS OPERACIONALES'!$B$4*'FCL INV'!DH4)</f>
        <v>5017645.7734813569</v>
      </c>
      <c r="DI6" s="38">
        <f>IF(DI1&gt;$A$1,"",'COSTOS OPERACIONALES'!$B$4*'FCL INV'!DI4)</f>
        <v>5047338.7470067274</v>
      </c>
      <c r="DJ6" s="38">
        <f>IF(DJ1&gt;$A$1,"",'COSTOS OPERACIONALES'!$B$4*'FCL INV'!DJ4)</f>
        <v>5077207.43494411</v>
      </c>
      <c r="DK6" s="38">
        <f>IF(DK1&gt;$A$1,"",'COSTOS OPERACIONALES'!$B$4*'FCL INV'!DK4)</f>
        <v>5107252.8771204725</v>
      </c>
      <c r="DL6" s="38">
        <f>IF(DL1&gt;$A$1,"",'COSTOS OPERACIONALES'!$B$4*'FCL INV'!DL4)</f>
        <v>5137476.119516178</v>
      </c>
      <c r="DM6" s="38">
        <f>IF(DM1&gt;$A$1,"",'COSTOS OPERACIONALES'!$B$4*'FCL INV'!DM4)</f>
        <v>5167878.2143013924</v>
      </c>
      <c r="DN6" s="38">
        <f>IF(DN1&gt;$A$1,"",'COSTOS OPERACIONALES'!$B$4*'FCL INV'!DN4)</f>
        <v>5198460.2198727261</v>
      </c>
      <c r="DO6" s="38">
        <f>IF(DO1&gt;$A$1,"",'COSTOS OPERACIONALES'!$B$4*'FCL INV'!DO4)</f>
        <v>5229223.2008900717</v>
      </c>
      <c r="DP6" s="38">
        <f>IF(DP1&gt;$A$1,"",'COSTOS OPERACIONALES'!$B$4*'FCL INV'!DP4)</f>
        <v>5260168.2283136686</v>
      </c>
      <c r="DQ6" s="38">
        <f>IF(DQ1&gt;$A$1,"",'COSTOS OPERACIONALES'!$B$4*'FCL INV'!DQ4)</f>
        <v>5291296.3794413917</v>
      </c>
      <c r="DR6" s="38">
        <f>IF(DR1&gt;$A$1,"",'COSTOS OPERACIONALES'!$B$4*'FCL INV'!DR4)</f>
        <v>5322608.7379462514</v>
      </c>
      <c r="DS6" s="38">
        <f>IF(DS1&gt;$A$1,"",'COSTOS OPERACIONALES'!$B$4*'FCL INV'!DS4)</f>
        <v>5354106.3939141184</v>
      </c>
      <c r="DT6" s="38" t="str">
        <f>IF(DT1&gt;$A$1,"",'COSTOS OPERACIONALES'!$B$4*'FCL INV'!DT4)</f>
        <v/>
      </c>
      <c r="DU6" s="38" t="str">
        <f>IF(DU1&gt;$A$1,"",'COSTOS OPERACIONALES'!$B$4*'FCL INV'!DU4)</f>
        <v/>
      </c>
      <c r="DV6" s="38" t="str">
        <f>IF(DV1&gt;$A$1,"",'COSTOS OPERACIONALES'!$B$4*'FCL INV'!DV4)</f>
        <v/>
      </c>
      <c r="DW6" s="38" t="str">
        <f>IF(DW1&gt;$A$1,"",'COSTOS OPERACIONALES'!$B$4*'FCL INV'!DW4)</f>
        <v/>
      </c>
      <c r="DX6" s="38" t="str">
        <f>IF(DX1&gt;$A$1,"",'COSTOS OPERACIONALES'!$B$4*'FCL INV'!DX4)</f>
        <v/>
      </c>
      <c r="DY6" s="38" t="str">
        <f>IF(DY1&gt;$A$1,"",'COSTOS OPERACIONALES'!$B$4*'FCL INV'!DY4)</f>
        <v/>
      </c>
      <c r="DZ6" s="38" t="str">
        <f>IF(DZ1&gt;$A$1,"",'COSTOS OPERACIONALES'!$B$4*'FCL INV'!DZ4)</f>
        <v/>
      </c>
      <c r="EA6" s="38" t="str">
        <f>IF(EA1&gt;$A$1,"",'COSTOS OPERACIONALES'!$B$4*'FCL INV'!EA4)</f>
        <v/>
      </c>
      <c r="EB6" s="38" t="str">
        <f>IF(EB1&gt;$A$1,"",'COSTOS OPERACIONALES'!$B$4*'FCL INV'!EB4)</f>
        <v/>
      </c>
      <c r="EC6" s="38" t="str">
        <f>IF(EC1&gt;$A$1,"",'COSTOS OPERACIONALES'!$B$4*'FCL INV'!EC4)</f>
        <v/>
      </c>
      <c r="ED6" s="38" t="str">
        <f>IF(ED1&gt;$A$1,"",'COSTOS OPERACIONALES'!$B$4*'FCL INV'!ED4)</f>
        <v/>
      </c>
      <c r="EE6" s="38" t="str">
        <f>IF(EE1&gt;$A$1,"",'COSTOS OPERACIONALES'!$B$4*'FCL INV'!EE4)</f>
        <v/>
      </c>
      <c r="EF6" s="38" t="str">
        <f>IF(EF1&gt;$A$1,"",'COSTOS OPERACIONALES'!$B$4*'FCL INV'!EF4)</f>
        <v/>
      </c>
      <c r="EG6" s="38" t="str">
        <f>IF(EG1&gt;$A$1,"",'COSTOS OPERACIONALES'!$B$4*'FCL INV'!EG4)</f>
        <v/>
      </c>
      <c r="EH6" s="38" t="str">
        <f>IF(EH1&gt;$A$1,"",'COSTOS OPERACIONALES'!$B$4*'FCL INV'!EH4)</f>
        <v/>
      </c>
      <c r="EI6" s="38" t="str">
        <f>IF(EI1&gt;$A$1,"",'COSTOS OPERACIONALES'!$B$4*'FCL INV'!EI4)</f>
        <v/>
      </c>
      <c r="EJ6" s="38" t="str">
        <f>IF(EJ1&gt;$A$1,"",'COSTOS OPERACIONALES'!$B$4*'FCL INV'!EJ4)</f>
        <v/>
      </c>
      <c r="EK6" s="38" t="str">
        <f>IF(EK1&gt;$A$1,"",'COSTOS OPERACIONALES'!$B$4*'FCL INV'!EK4)</f>
        <v/>
      </c>
      <c r="EL6" s="38" t="str">
        <f>IF(EL1&gt;$A$1,"",'COSTOS OPERACIONALES'!$B$4*'FCL INV'!EL4)</f>
        <v/>
      </c>
      <c r="EM6" s="38" t="str">
        <f>IF(EM1&gt;$A$1,"",'COSTOS OPERACIONALES'!$B$4*'FCL INV'!EM4)</f>
        <v/>
      </c>
      <c r="EN6" s="38" t="str">
        <f>IF(EN1&gt;$A$1,"",'COSTOS OPERACIONALES'!$B$4*'FCL INV'!EN4)</f>
        <v/>
      </c>
      <c r="EO6" s="38" t="str">
        <f>IF(EO1&gt;$A$1,"",'COSTOS OPERACIONALES'!$B$4*'FCL INV'!EO4)</f>
        <v/>
      </c>
      <c r="EP6" s="38" t="str">
        <f>IF(EP1&gt;$A$1,"",'COSTOS OPERACIONALES'!$B$4*'FCL INV'!EP4)</f>
        <v/>
      </c>
      <c r="EQ6" s="38" t="str">
        <f>IF(EQ1&gt;$A$1,"",'COSTOS OPERACIONALES'!$B$4*'FCL INV'!EQ4)</f>
        <v/>
      </c>
      <c r="ER6" s="38" t="str">
        <f>IF(ER1&gt;$A$1,"",'COSTOS OPERACIONALES'!$B$4*'FCL INV'!ER4)</f>
        <v/>
      </c>
      <c r="ES6" s="38" t="str">
        <f>IF(ES1&gt;$A$1,"",'COSTOS OPERACIONALES'!$B$4*'FCL INV'!ES4)</f>
        <v/>
      </c>
      <c r="ET6" s="38" t="str">
        <f>IF(ET1&gt;$A$1,"",'COSTOS OPERACIONALES'!$B$4*'FCL INV'!ET4)</f>
        <v/>
      </c>
      <c r="EU6" s="38" t="str">
        <f>IF(EU1&gt;$A$1,"",'COSTOS OPERACIONALES'!$B$4*'FCL INV'!EU4)</f>
        <v/>
      </c>
      <c r="EV6" s="38" t="str">
        <f>IF(EV1&gt;$A$1,"",'COSTOS OPERACIONALES'!$B$4*'FCL INV'!EV4)</f>
        <v/>
      </c>
      <c r="EW6" s="38" t="str">
        <f>IF(EW1&gt;$A$1,"",'COSTOS OPERACIONALES'!$B$4*'FCL INV'!EW4)</f>
        <v/>
      </c>
      <c r="EX6" s="38" t="str">
        <f>IF(EX1&gt;$A$1,"",'COSTOS OPERACIONALES'!$B$4*'FCL INV'!EX4)</f>
        <v/>
      </c>
      <c r="EY6" s="38" t="str">
        <f>IF(EY1&gt;$A$1,"",'COSTOS OPERACIONALES'!$B$4*'FCL INV'!EY4)</f>
        <v/>
      </c>
      <c r="EZ6" s="38" t="str">
        <f>IF(EZ1&gt;$A$1,"",'COSTOS OPERACIONALES'!$B$4*'FCL INV'!EZ4)</f>
        <v/>
      </c>
      <c r="FA6" s="38" t="str">
        <f>IF(FA1&gt;$A$1,"",'COSTOS OPERACIONALES'!$B$4*'FCL INV'!FA4)</f>
        <v/>
      </c>
      <c r="FB6" s="38" t="str">
        <f>IF(FB1&gt;$A$1,"",'COSTOS OPERACIONALES'!$B$4*'FCL INV'!FB4)</f>
        <v/>
      </c>
      <c r="FC6" s="38" t="str">
        <f>IF(FC1&gt;$A$1,"",'COSTOS OPERACIONALES'!$B$4*'FCL INV'!FC4)</f>
        <v/>
      </c>
      <c r="FD6" s="38" t="str">
        <f>IF(FD1&gt;$A$1,"",'COSTOS OPERACIONALES'!$B$4*'FCL INV'!FD4)</f>
        <v/>
      </c>
      <c r="FE6" s="38" t="str">
        <f>IF(FE1&gt;$A$1,"",'COSTOS OPERACIONALES'!$B$4*'FCL INV'!FE4)</f>
        <v/>
      </c>
      <c r="FF6" s="38" t="str">
        <f>IF(FF1&gt;$A$1,"",'COSTOS OPERACIONALES'!$B$4*'FCL INV'!FF4)</f>
        <v/>
      </c>
      <c r="FG6" s="38" t="str">
        <f>IF(FG1&gt;$A$1,"",'COSTOS OPERACIONALES'!$B$4*'FCL INV'!FG4)</f>
        <v/>
      </c>
      <c r="FH6" s="38" t="str">
        <f>IF(FH1&gt;$A$1,"",'COSTOS OPERACIONALES'!$B$4*'FCL INV'!FH4)</f>
        <v/>
      </c>
      <c r="FI6" s="38" t="str">
        <f>IF(FI1&gt;$A$1,"",'COSTOS OPERACIONALES'!$B$4*'FCL INV'!FI4)</f>
        <v/>
      </c>
      <c r="FJ6" s="38" t="str">
        <f>IF(FJ1&gt;$A$1,"",'COSTOS OPERACIONALES'!$B$4*'FCL INV'!FJ4)</f>
        <v/>
      </c>
      <c r="FK6" s="38" t="str">
        <f>IF(FK1&gt;$A$1,"",'COSTOS OPERACIONALES'!$B$4*'FCL INV'!FK4)</f>
        <v/>
      </c>
      <c r="FL6" s="38" t="str">
        <f>IF(FL1&gt;$A$1,"",'COSTOS OPERACIONALES'!$B$4*'FCL INV'!FL4)</f>
        <v/>
      </c>
      <c r="FM6" s="38" t="str">
        <f>IF(FM1&gt;$A$1,"",'COSTOS OPERACIONALES'!$B$4*'FCL INV'!FM4)</f>
        <v/>
      </c>
      <c r="FN6" s="38" t="str">
        <f>IF(FN1&gt;$A$1,"",'COSTOS OPERACIONALES'!$B$4*'FCL INV'!FN4)</f>
        <v/>
      </c>
      <c r="FO6" s="38" t="str">
        <f>IF(FO1&gt;$A$1,"",'COSTOS OPERACIONALES'!$B$4*'FCL INV'!FO4)</f>
        <v/>
      </c>
      <c r="FP6" s="38" t="str">
        <f>IF(FP1&gt;$A$1,"",'COSTOS OPERACIONALES'!$B$4*'FCL INV'!FP4)</f>
        <v/>
      </c>
      <c r="FQ6" s="38" t="str">
        <f>IF(FQ1&gt;$A$1,"",'COSTOS OPERACIONALES'!$B$4*'FCL INV'!FQ4)</f>
        <v/>
      </c>
      <c r="FR6" s="38" t="str">
        <f>IF(FR1&gt;$A$1,"",'COSTOS OPERACIONALES'!$B$4*'FCL INV'!FR4)</f>
        <v/>
      </c>
      <c r="FS6" s="38" t="str">
        <f>IF(FS1&gt;$A$1,"",'COSTOS OPERACIONALES'!$B$4*'FCL INV'!FS4)</f>
        <v/>
      </c>
      <c r="FT6" s="38" t="str">
        <f>IF(FT1&gt;$A$1,"",'COSTOS OPERACIONALES'!$B$4*'FCL INV'!FT4)</f>
        <v/>
      </c>
      <c r="FU6" s="38" t="str">
        <f>IF(FU1&gt;$A$1,"",'COSTOS OPERACIONALES'!$B$4*'FCL INV'!FU4)</f>
        <v/>
      </c>
      <c r="FV6" s="38" t="str">
        <f>IF(FV1&gt;$A$1,"",'COSTOS OPERACIONALES'!$B$4*'FCL INV'!FV4)</f>
        <v/>
      </c>
      <c r="FW6" s="38" t="str">
        <f>IF(FW1&gt;$A$1,"",'COSTOS OPERACIONALES'!$B$4*'FCL INV'!FW4)</f>
        <v/>
      </c>
      <c r="FX6" s="38" t="str">
        <f>IF(FX1&gt;$A$1,"",'COSTOS OPERACIONALES'!$B$4*'FCL INV'!FX4)</f>
        <v/>
      </c>
      <c r="FY6" s="38" t="str">
        <f>IF(FY1&gt;$A$1,"",'COSTOS OPERACIONALES'!$B$4*'FCL INV'!FY4)</f>
        <v/>
      </c>
      <c r="FZ6" s="38" t="str">
        <f>IF(FZ1&gt;$A$1,"",'COSTOS OPERACIONALES'!$B$4*'FCL INV'!FZ4)</f>
        <v/>
      </c>
      <c r="GA6" s="38" t="str">
        <f>IF(GA1&gt;$A$1,"",'COSTOS OPERACIONALES'!$B$4*'FCL INV'!GA4)</f>
        <v/>
      </c>
      <c r="GB6" s="38" t="str">
        <f>IF(GB1&gt;$A$1,"",'COSTOS OPERACIONALES'!$B$4*'FCL INV'!GB4)</f>
        <v/>
      </c>
      <c r="GC6" s="38" t="str">
        <f>IF(GC1&gt;$A$1,"",'COSTOS OPERACIONALES'!$B$4*'FCL INV'!GC4)</f>
        <v/>
      </c>
      <c r="GD6" s="38" t="str">
        <f>IF(GD1&gt;$A$1,"",'COSTOS OPERACIONALES'!$B$4*'FCL INV'!GD4)</f>
        <v/>
      </c>
      <c r="GE6" s="38" t="str">
        <f>IF(GE1&gt;$A$1,"",'COSTOS OPERACIONALES'!$B$4*'FCL INV'!GE4)</f>
        <v/>
      </c>
      <c r="GF6" s="38" t="str">
        <f>IF(GF1&gt;$A$1,"",'COSTOS OPERACIONALES'!$B$4*'FCL INV'!GF4)</f>
        <v/>
      </c>
      <c r="GG6" s="38" t="str">
        <f>IF(GG1&gt;$A$1,"",'COSTOS OPERACIONALES'!$B$4*'FCL INV'!GG4)</f>
        <v/>
      </c>
      <c r="GH6" s="38" t="str">
        <f>IF(GH1&gt;$A$1,"",'COSTOS OPERACIONALES'!$B$4*'FCL INV'!GH4)</f>
        <v/>
      </c>
      <c r="GI6" s="38" t="str">
        <f>IF(GI1&gt;$A$1,"",'COSTOS OPERACIONALES'!$B$4*'FCL INV'!GI4)</f>
        <v/>
      </c>
      <c r="GJ6" s="38" t="str">
        <f>IF(GJ1&gt;$A$1,"",'COSTOS OPERACIONALES'!$B$4*'FCL INV'!GJ4)</f>
        <v/>
      </c>
      <c r="GK6" s="38" t="str">
        <f>IF(GK1&gt;$A$1,"",'COSTOS OPERACIONALES'!$B$4*'FCL INV'!GK4)</f>
        <v/>
      </c>
      <c r="GL6" s="38" t="str">
        <f>IF(GL1&gt;$A$1,"",'COSTOS OPERACIONALES'!$B$4*'FCL INV'!GL4)</f>
        <v/>
      </c>
      <c r="GM6" s="38" t="str">
        <f>IF(GM1&gt;$A$1,"",'COSTOS OPERACIONALES'!$B$4*'FCL INV'!GM4)</f>
        <v/>
      </c>
      <c r="GN6" s="38" t="str">
        <f>IF(GN1&gt;$A$1,"",'COSTOS OPERACIONALES'!$B$4*'FCL INV'!GN4)</f>
        <v/>
      </c>
      <c r="GO6" s="38" t="str">
        <f>IF(GO1&gt;$A$1,"",'COSTOS OPERACIONALES'!$B$4*'FCL INV'!GO4)</f>
        <v/>
      </c>
      <c r="GP6" s="38" t="str">
        <f>IF(GP1&gt;$A$1,"",'COSTOS OPERACIONALES'!$B$4*'FCL INV'!GP4)</f>
        <v/>
      </c>
      <c r="GQ6" s="38" t="str">
        <f>IF(GQ1&gt;$A$1,"",'COSTOS OPERACIONALES'!$B$4*'FCL INV'!GQ4)</f>
        <v/>
      </c>
      <c r="GR6" s="38" t="str">
        <f>IF(GR1&gt;$A$1,"",'COSTOS OPERACIONALES'!$B$4*'FCL INV'!GR4)</f>
        <v/>
      </c>
      <c r="GS6" s="38" t="str">
        <f>IF(GS1&gt;$A$1,"",'COSTOS OPERACIONALES'!$B$4*'FCL INV'!GS4)</f>
        <v/>
      </c>
      <c r="GT6" s="38" t="str">
        <f>IF(GT1&gt;$A$1,"",'COSTOS OPERACIONALES'!$B$4*'FCL INV'!GT4)</f>
        <v/>
      </c>
      <c r="GU6" s="38" t="str">
        <f>IF(GU1&gt;$A$1,"",'COSTOS OPERACIONALES'!$B$4*'FCL INV'!GU4)</f>
        <v/>
      </c>
      <c r="GV6" s="38" t="str">
        <f>IF(GV1&gt;$A$1,"",'COSTOS OPERACIONALES'!$B$4*'FCL INV'!GV4)</f>
        <v/>
      </c>
      <c r="GW6" s="38" t="str">
        <f>IF(GW1&gt;$A$1,"",'COSTOS OPERACIONALES'!$B$4*'FCL INV'!GW4)</f>
        <v/>
      </c>
      <c r="GX6" s="38" t="str">
        <f>IF(GX1&gt;$A$1,"",'COSTOS OPERACIONALES'!$B$4*'FCL INV'!GX4)</f>
        <v/>
      </c>
      <c r="GY6" s="38" t="str">
        <f>IF(GY1&gt;$A$1,"",'COSTOS OPERACIONALES'!$B$4*'FCL INV'!GY4)</f>
        <v/>
      </c>
      <c r="GZ6" s="38" t="str">
        <f>IF(GZ1&gt;$A$1,"",'COSTOS OPERACIONALES'!$B$4*'FCL INV'!GZ4)</f>
        <v/>
      </c>
      <c r="HA6" s="38" t="str">
        <f>IF(HA1&gt;$A$1,"",'COSTOS OPERACIONALES'!$B$4*'FCL INV'!HA4)</f>
        <v/>
      </c>
      <c r="HB6" s="38" t="str">
        <f>IF(HB1&gt;$A$1,"",'COSTOS OPERACIONALES'!$B$4*'FCL INV'!HB4)</f>
        <v/>
      </c>
      <c r="HC6" s="38" t="str">
        <f>IF(HC1&gt;$A$1,"",'COSTOS OPERACIONALES'!$B$4*'FCL INV'!HC4)</f>
        <v/>
      </c>
      <c r="HD6" s="38" t="str">
        <f>IF(HD1&gt;$A$1,"",'COSTOS OPERACIONALES'!$B$4*'FCL INV'!HD4)</f>
        <v/>
      </c>
      <c r="HE6" s="38" t="str">
        <f>IF(HE1&gt;$A$1,"",'COSTOS OPERACIONALES'!$B$4*'FCL INV'!HE4)</f>
        <v/>
      </c>
      <c r="HF6" s="38" t="str">
        <f>IF(HF1&gt;$A$1,"",'COSTOS OPERACIONALES'!$B$4*'FCL INV'!HF4)</f>
        <v/>
      </c>
      <c r="HG6" s="38" t="str">
        <f>IF(HG1&gt;$A$1,"",'COSTOS OPERACIONALES'!$B$4*'FCL INV'!HG4)</f>
        <v/>
      </c>
      <c r="HH6" s="38" t="str">
        <f>IF(HH1&gt;$A$1,"",'COSTOS OPERACIONALES'!$B$4*'FCL INV'!HH4)</f>
        <v/>
      </c>
      <c r="HI6" s="38" t="str">
        <f>IF(HI1&gt;$A$1,"",'COSTOS OPERACIONALES'!$B$4*'FCL INV'!HI4)</f>
        <v/>
      </c>
      <c r="HJ6" s="38" t="str">
        <f>IF(HJ1&gt;$A$1,"",'COSTOS OPERACIONALES'!$B$4*'FCL INV'!HJ4)</f>
        <v/>
      </c>
      <c r="HK6" s="38" t="str">
        <f>IF(HK1&gt;$A$1,"",'COSTOS OPERACIONALES'!$B$4*'FCL INV'!HK4)</f>
        <v/>
      </c>
      <c r="HL6" s="38" t="str">
        <f>IF(HL1&gt;$A$1,"",'COSTOS OPERACIONALES'!$B$4*'FCL INV'!HL4)</f>
        <v/>
      </c>
      <c r="HM6" s="38" t="str">
        <f>IF(HM1&gt;$A$1,"",'COSTOS OPERACIONALES'!$B$4*'FCL INV'!HM4)</f>
        <v/>
      </c>
      <c r="HN6" s="38" t="str">
        <f>IF(HN1&gt;$A$1,"",'COSTOS OPERACIONALES'!$B$4*'FCL INV'!HN4)</f>
        <v/>
      </c>
      <c r="HO6" s="38" t="str">
        <f>IF(HO1&gt;$A$1,"",'COSTOS OPERACIONALES'!$B$4*'FCL INV'!HO4)</f>
        <v/>
      </c>
      <c r="HP6" s="38" t="str">
        <f>IF(HP1&gt;$A$1,"",'COSTOS OPERACIONALES'!$B$4*'FCL INV'!HP4)</f>
        <v/>
      </c>
      <c r="HQ6" s="38" t="str">
        <f>IF(HQ1&gt;$A$1,"",'COSTOS OPERACIONALES'!$B$4*'FCL INV'!HQ4)</f>
        <v/>
      </c>
      <c r="HR6" s="38" t="str">
        <f>IF(HR1&gt;$A$1,"",'COSTOS OPERACIONALES'!$B$4*'FCL INV'!HR4)</f>
        <v/>
      </c>
      <c r="HS6" s="38" t="str">
        <f>IF(HS1&gt;$A$1,"",'COSTOS OPERACIONALES'!$B$4*'FCL INV'!HS4)</f>
        <v/>
      </c>
      <c r="HT6" s="38" t="str">
        <f>IF(HT1&gt;$A$1,"",'COSTOS OPERACIONALES'!$B$4*'FCL INV'!HT4)</f>
        <v/>
      </c>
      <c r="HU6" s="38" t="str">
        <f>IF(HU1&gt;$A$1,"",'COSTOS OPERACIONALES'!$B$4*'FCL INV'!HU4)</f>
        <v/>
      </c>
      <c r="HV6" s="38" t="str">
        <f>IF(HV1&gt;$A$1,"",'COSTOS OPERACIONALES'!$B$4*'FCL INV'!HV4)</f>
        <v/>
      </c>
      <c r="HW6" s="38" t="str">
        <f>IF(HW1&gt;$A$1,"",'COSTOS OPERACIONALES'!$B$4*'FCL INV'!HW4)</f>
        <v/>
      </c>
      <c r="HX6" s="38" t="str">
        <f>IF(HX1&gt;$A$1,"",'COSTOS OPERACIONALES'!$B$4*'FCL INV'!HX4)</f>
        <v/>
      </c>
      <c r="HY6" s="38" t="str">
        <f>IF(HY1&gt;$A$1,"",'COSTOS OPERACIONALES'!$B$4*'FCL INV'!HY4)</f>
        <v/>
      </c>
      <c r="HZ6" s="38" t="str">
        <f>IF(HZ1&gt;$A$1,"",'COSTOS OPERACIONALES'!$B$4*'FCL INV'!HZ4)</f>
        <v/>
      </c>
      <c r="IA6" s="38" t="str">
        <f>IF(IA1&gt;$A$1,"",'COSTOS OPERACIONALES'!$B$4*'FCL INV'!IA4)</f>
        <v/>
      </c>
      <c r="IB6" s="38" t="str">
        <f>IF(IB1&gt;$A$1,"",'COSTOS OPERACIONALES'!$B$4*'FCL INV'!IB4)</f>
        <v/>
      </c>
      <c r="IC6" s="38" t="str">
        <f>IF(IC1&gt;$A$1,"",'COSTOS OPERACIONALES'!$B$4*'FCL INV'!IC4)</f>
        <v/>
      </c>
      <c r="ID6" s="38" t="str">
        <f>IF(ID1&gt;$A$1,"",'COSTOS OPERACIONALES'!$B$4*'FCL INV'!ID4)</f>
        <v/>
      </c>
      <c r="IE6" s="38" t="str">
        <f>IF(IE1&gt;$A$1,"",'COSTOS OPERACIONALES'!$B$4*'FCL INV'!IE4)</f>
        <v/>
      </c>
      <c r="IF6" s="38" t="str">
        <f>IF(IF1&gt;$A$1,"",'COSTOS OPERACIONALES'!$B$4*'FCL INV'!IF4)</f>
        <v/>
      </c>
      <c r="IG6" s="38" t="str">
        <f>IF(IG1&gt;$A$1,"",'COSTOS OPERACIONALES'!$B$4*'FCL INV'!IG4)</f>
        <v/>
      </c>
      <c r="IH6" s="38" t="str">
        <f>IF(IH1&gt;$A$1,"",'COSTOS OPERACIONALES'!$B$4*'FCL INV'!IH4)</f>
        <v/>
      </c>
      <c r="II6" s="48" t="str">
        <f>IF(II1&gt;$A$1,"",'COSTOS OPERACIONALES'!$B$4*'FCL INV'!II4)</f>
        <v/>
      </c>
    </row>
    <row r="7" spans="1:266" ht="15" thickBot="1" x14ac:dyDescent="0.35">
      <c r="A7" s="59" t="s">
        <v>13</v>
      </c>
      <c r="B7" s="79" t="s">
        <v>229</v>
      </c>
      <c r="C7" s="87"/>
      <c r="D7" s="38">
        <f>IF(D1&gt;$A$1,"",D5*VENTAS!$B$10+IF(AND(D1&lt;9,D1&gt;2),VENTAS!$B$11,0))</f>
        <v>0</v>
      </c>
      <c r="E7" s="38">
        <f>IF(E1&gt;$A$1,"",E5*VENTAS!$B$10+IF(AND(E1&lt;9,E1&gt;2),VENTAS!$B$11,0))</f>
        <v>0</v>
      </c>
      <c r="F7" s="38">
        <f>IF(F1&gt;$A$1,"",F5*VENTAS!$B$10+IF(AND(F1&lt;9,F1&gt;2),VENTAS!$B$11,0))</f>
        <v>3571688.2618623516</v>
      </c>
      <c r="G7" s="38">
        <f>IF(G1&gt;$A$1,"",G5*VENTAS!$B$10+IF(AND(G1&lt;9,G1&gt;2),VENTAS!$B$11,0))</f>
        <v>4152672.8889530385</v>
      </c>
      <c r="H7" s="38">
        <f>IF(H1&gt;$A$1,"",H5*VENTAS!$B$10+IF(AND(H1&lt;9,H1&gt;2),VENTAS!$B$11,0))</f>
        <v>4743067.2591550229</v>
      </c>
      <c r="I7" s="38">
        <f>IF(I1&gt;$A$1,"",I5*VENTAS!$B$10+IF(AND(I1&lt;9,I1&gt;2),VENTAS!$B$11,0))</f>
        <v>5342985.9794619288</v>
      </c>
      <c r="J7" s="38">
        <f>IF(J1&gt;$A$1,"",J5*VENTAS!$B$10+IF(AND(J1&lt;9,J1&gt;2),VENTAS!$B$11,0))</f>
        <v>5362035.918775877</v>
      </c>
      <c r="K7" s="38">
        <f>IF(K1&gt;$A$1,"",K5*VENTAS!$B$10+IF(AND(K1&lt;9,K1&gt;2),VENTAS!$B$11,0))</f>
        <v>5381240.745993997</v>
      </c>
      <c r="L7" s="38">
        <f>IF(L1&gt;$A$1,"",L5*VENTAS!$B$10+IF(AND(L1&lt;9,L1&gt;2),VENTAS!$B$11,0))</f>
        <v>2400601.7204516847</v>
      </c>
      <c r="M7" s="38">
        <f>IF(M1&gt;$A$1,"",M5*VENTAS!$B$10+IF(AND(M1&lt;9,M1&gt;2),VENTAS!$B$11,0))</f>
        <v>2420120.1117235199</v>
      </c>
      <c r="N7" s="38">
        <f>IF(N1&gt;$A$1,"",N5*VENTAS!$B$10+IF(AND(N1&lt;9,N1&gt;2),VENTAS!$B$11,0))</f>
        <v>2439797.1997065148</v>
      </c>
      <c r="O7" s="38">
        <f>IF(O1&gt;$A$1,"",O5*VENTAS!$B$10+IF(AND(O1&lt;9,O1&gt;2),VENTAS!$B$11,0))</f>
        <v>2459634.2747040452</v>
      </c>
      <c r="P7" s="38">
        <f>IF(P1&gt;$A$1,"",P5*VENTAS!$B$10+IF(AND(P1&lt;9,P1&gt;2),VENTAS!$B$11,0))</f>
        <v>2479632.6375104571</v>
      </c>
      <c r="Q7" s="38">
        <f>IF(Q1&gt;$A$1,"",Q5*VENTAS!$B$10+IF(AND(Q1&lt;9,Q1&gt;2),VENTAS!$B$11,0))</f>
        <v>2499793.5994963688</v>
      </c>
      <c r="R7" s="38">
        <f>IF(R1&gt;$A$1,"",R5*VENTAS!$B$10+IF(AND(R1&lt;9,R1&gt;2),VENTAS!$B$11,0))</f>
        <v>2520118.4826946612</v>
      </c>
      <c r="S7" s="38">
        <f>IF(S1&gt;$A$1,"",S5*VENTAS!$B$10+IF(AND(S1&lt;9,S1&gt;2),VENTAS!$B$11,0))</f>
        <v>2540608.6198871657</v>
      </c>
      <c r="T7" s="38">
        <f>IF(T1&gt;$A$1,"",T5*VENTAS!$B$10+IF(AND(T1&lt;9,T1&gt;2),VENTAS!$B$11,0))</f>
        <v>2561265.3546920647</v>
      </c>
      <c r="U7" s="38">
        <f>IF(U1&gt;$A$1,"",U5*VENTAS!$B$10+IF(AND(U1&lt;9,U1&gt;2),VENTAS!$B$11,0))</f>
        <v>2582090.0416519945</v>
      </c>
      <c r="V7" s="38">
        <f>IF(V1&gt;$A$1,"",V5*VENTAS!$B$10+IF(AND(V1&lt;9,V1&gt;2),VENTAS!$B$11,0))</f>
        <v>2603084.0463228696</v>
      </c>
      <c r="W7" s="38">
        <f>IF(W1&gt;$A$1,"",W5*VENTAS!$B$10+IF(AND(W1&lt;9,W1&gt;2),VENTAS!$B$11,0))</f>
        <v>2624248.7453634259</v>
      </c>
      <c r="X7" s="38">
        <f>IF(X1&gt;$A$1,"",X5*VENTAS!$B$10+IF(AND(X1&lt;9,X1&gt;2),VENTAS!$B$11,0))</f>
        <v>2645585.5266254954</v>
      </c>
      <c r="Y7" s="38">
        <f>IF(Y1&gt;$A$1,"",Y5*VENTAS!$B$10+IF(AND(Y1&lt;9,Y1&gt;2),VENTAS!$B$11,0))</f>
        <v>2667095.7892450127</v>
      </c>
      <c r="Z7" s="38">
        <f>IF(Z1&gt;$A$1,"",Z5*VENTAS!$B$10+IF(AND(Z1&lt;9,Z1&gt;2),VENTAS!$B$11,0))</f>
        <v>2688780.9437337606</v>
      </c>
      <c r="AA7" s="38">
        <f>IF(AA1&gt;$A$1,"",AA5*VENTAS!$B$10+IF(AND(AA1&lt;9,AA1&gt;2),VENTAS!$B$11,0))</f>
        <v>2710642.4120718627</v>
      </c>
      <c r="AB7" s="38">
        <f>IF(AB1&gt;$A$1,"",AB5*VENTAS!$B$10+IF(AND(AB1&lt;9,AB1&gt;2),VENTAS!$B$11,0))</f>
        <v>2732681.6278010318</v>
      </c>
      <c r="AC7" s="38">
        <f>IF(AC1&gt;$A$1,"",AC5*VENTAS!$B$10+IF(AND(AC1&lt;9,AC1&gt;2),VENTAS!$B$11,0))</f>
        <v>2754900.0361185679</v>
      </c>
      <c r="AD7" s="38">
        <f>IF(AD1&gt;$A$1,"",AD5*VENTAS!$B$10+IF(AND(AD1&lt;9,AD1&gt;2),VENTAS!$B$11,0))</f>
        <v>2777299.0939721288</v>
      </c>
      <c r="AE7" s="38">
        <f>IF(AE1&gt;$A$1,"",AE5*VENTAS!$B$10+IF(AND(AE1&lt;9,AE1&gt;2),VENTAS!$B$11,0))</f>
        <v>2799880.2701552659</v>
      </c>
      <c r="AF7" s="38">
        <f>IF(AF1&gt;$A$1,"",AF5*VENTAS!$B$10+IF(AND(AF1&lt;9,AF1&gt;2),VENTAS!$B$11,0))</f>
        <v>2822645.0454037399</v>
      </c>
      <c r="AG7" s="38">
        <f>IF(AG1&gt;$A$1,"",AG5*VENTAS!$B$10+IF(AND(AG1&lt;9,AG1&gt;2),VENTAS!$B$11,0))</f>
        <v>2845594.912492617</v>
      </c>
      <c r="AH7" s="38">
        <f>IF(AH1&gt;$A$1,"",AH5*VENTAS!$B$10+IF(AND(AH1&lt;9,AH1&gt;2),VENTAS!$B$11,0))</f>
        <v>2868731.3763341592</v>
      </c>
      <c r="AI7" s="38">
        <f>IF(AI1&gt;$A$1,"",AI5*VENTAS!$B$10+IF(AND(AI1&lt;9,AI1&gt;2),VENTAS!$B$11,0))</f>
        <v>2892055.9540765039</v>
      </c>
      <c r="AJ7" s="38">
        <f>IF(AJ1&gt;$A$1,"",AJ5*VENTAS!$B$10+IF(AND(AJ1&lt;9,AJ1&gt;2),VENTAS!$B$11,0))</f>
        <v>2915570.1752031487</v>
      </c>
      <c r="AK7" s="38">
        <f>IF(AK1&gt;$A$1,"",AK5*VENTAS!$B$10+IF(AND(AK1&lt;9,AK1&gt;2),VENTAS!$B$11,0))</f>
        <v>2939275.5816332498</v>
      </c>
      <c r="AL7" s="38">
        <f>IF(AL1&gt;$A$1,"",AL5*VENTAS!$B$10+IF(AND(AL1&lt;9,AL1&gt;2),VENTAS!$B$11,0))</f>
        <v>2963173.7278227294</v>
      </c>
      <c r="AM7" s="38">
        <f>IF(AM1&gt;$A$1,"",AM5*VENTAS!$B$10+IF(AND(AM1&lt;9,AM1&gt;2),VENTAS!$B$11,0))</f>
        <v>2987266.1808662037</v>
      </c>
      <c r="AN7" s="38">
        <f>IF(AN1&gt;$A$1,"",AN5*VENTAS!$B$10+IF(AND(AN1&lt;9,AN1&gt;2),VENTAS!$B$11,0))</f>
        <v>3011554.5205997494</v>
      </c>
      <c r="AO7" s="38">
        <f>IF(AO1&gt;$A$1,"",AO5*VENTAS!$B$10+IF(AND(AO1&lt;9,AO1&gt;2),VENTAS!$B$11,0))</f>
        <v>3036040.3397044986</v>
      </c>
      <c r="AP7" s="38">
        <f>IF(AP1&gt;$A$1,"",AP5*VENTAS!$B$10+IF(AND(AP1&lt;9,AP1&gt;2),VENTAS!$B$11,0))</f>
        <v>3060725.2438110737</v>
      </c>
      <c r="AQ7" s="38">
        <f>IF(AQ1&gt;$A$1,"",AQ5*VENTAS!$B$10+IF(AND(AQ1&lt;9,AQ1&gt;2),VENTAS!$B$11,0))</f>
        <v>3085610.8516048756</v>
      </c>
      <c r="AR7" s="38">
        <f>IF(AR1&gt;$A$1,"",AR5*VENTAS!$B$10+IF(AND(AR1&lt;9,AR1&gt;2),VENTAS!$B$11,0))</f>
        <v>3110698.7949322313</v>
      </c>
      <c r="AS7" s="38">
        <f>IF(AS1&gt;$A$1,"",AS5*VENTAS!$B$10+IF(AND(AS1&lt;9,AS1&gt;2),VENTAS!$B$11,0))</f>
        <v>3135990.7189073958</v>
      </c>
      <c r="AT7" s="38">
        <f>IF(AT1&gt;$A$1,"",AT5*VENTAS!$B$10+IF(AND(AT1&lt;9,AT1&gt;2),VENTAS!$B$11,0))</f>
        <v>3161488.282020431</v>
      </c>
      <c r="AU7" s="38">
        <f>IF(AU1&gt;$A$1,"",AU5*VENTAS!$B$10+IF(AND(AU1&lt;9,AU1&gt;2),VENTAS!$B$11,0))</f>
        <v>3187193.1562459595</v>
      </c>
      <c r="AV7" s="38">
        <f>IF(AV1&gt;$A$1,"",AV5*VENTAS!$B$10+IF(AND(AV1&lt;9,AV1&gt;2),VENTAS!$B$11,0))</f>
        <v>3213107.0271527995</v>
      </c>
      <c r="AW7" s="38">
        <f>IF(AW1&gt;$A$1,"",AW5*VENTAS!$B$10+IF(AND(AW1&lt;9,AW1&gt;2),VENTAS!$B$11,0))</f>
        <v>3239231.5940144993</v>
      </c>
      <c r="AX7" s="38">
        <f>IF(AX1&gt;$A$1,"",AX5*VENTAS!$B$10+IF(AND(AX1&lt;9,AX1&gt;2),VENTAS!$B$11,0))</f>
        <v>3265568.5699207606</v>
      </c>
      <c r="AY7" s="38">
        <f>IF(AY1&gt;$A$1,"",AY5*VENTAS!$B$10+IF(AND(AY1&lt;9,AY1&gt;2),VENTAS!$B$11,0))</f>
        <v>3292119.6818897747</v>
      </c>
      <c r="AZ7" s="38">
        <f>IF(AZ1&gt;$A$1,"",AZ5*VENTAS!$B$10+IF(AND(AZ1&lt;9,AZ1&gt;2),VENTAS!$B$11,0))</f>
        <v>3318886.6709814691</v>
      </c>
      <c r="BA7" s="38">
        <f>IF(BA1&gt;$A$1,"",BA5*VENTAS!$B$10+IF(AND(BA1&lt;9,BA1&gt;2),VENTAS!$B$11,0))</f>
        <v>3345871.2924116771</v>
      </c>
      <c r="BB7" s="38">
        <f>IF(BB1&gt;$A$1,"",BB5*VENTAS!$B$10+IF(AND(BB1&lt;9,BB1&gt;2),VENTAS!$B$11,0))</f>
        <v>3373075.315667232</v>
      </c>
      <c r="BC7" s="38">
        <f>IF(BC1&gt;$A$1,"",BC5*VENTAS!$B$10+IF(AND(BC1&lt;9,BC1&gt;2),VENTAS!$B$11,0))</f>
        <v>3400500.5246219994</v>
      </c>
      <c r="BD7" s="38">
        <f>IF(BD1&gt;$A$1,"",BD5*VENTAS!$B$10+IF(AND(BD1&lt;9,BD1&gt;2),VENTAS!$B$11,0))</f>
        <v>3428148.7176538543</v>
      </c>
      <c r="BE7" s="38">
        <f>IF(BE1&gt;$A$1,"",BE5*VENTAS!$B$10+IF(AND(BE1&lt;9,BE1&gt;2),VENTAS!$B$11,0))</f>
        <v>3456021.7077626088</v>
      </c>
      <c r="BF7" s="38">
        <f>IF(BF1&gt;$A$1,"",BF5*VENTAS!$B$10+IF(AND(BF1&lt;9,BF1&gt;2),VENTAS!$B$11,0))</f>
        <v>3484121.3226888929</v>
      </c>
      <c r="BG7" s="38">
        <f>IF(BG1&gt;$A$1,"",BG5*VENTAS!$B$10+IF(AND(BG1&lt;9,BG1&gt;2),VENTAS!$B$11,0))</f>
        <v>3512449.4050340094</v>
      </c>
      <c r="BH7" s="38">
        <f>IF(BH1&gt;$A$1,"",BH5*VENTAS!$B$10+IF(AND(BH1&lt;9,BH1&gt;2),VENTAS!$B$11,0))</f>
        <v>3541007.8123807642</v>
      </c>
      <c r="BI7" s="38">
        <f>IF(BI1&gt;$A$1,"",BI5*VENTAS!$B$10+IF(AND(BI1&lt;9,BI1&gt;2),VENTAS!$B$11,0))</f>
        <v>3569798.4174152664</v>
      </c>
      <c r="BJ7" s="38">
        <f>IF(BJ1&gt;$A$1,"",BJ5*VENTAS!$B$10+IF(AND(BJ1&lt;9,BJ1&gt;2),VENTAS!$B$11,0))</f>
        <v>3598823.1080497378</v>
      </c>
      <c r="BK7" s="38">
        <f>IF(BK1&gt;$A$1,"",BK5*VENTAS!$B$10+IF(AND(BK1&lt;9,BK1&gt;2),VENTAS!$B$11,0))</f>
        <v>3628083.7875463022</v>
      </c>
      <c r="BL7" s="38">
        <f>IF(BL1&gt;$A$1,"",BL5*VENTAS!$B$10+IF(AND(BL1&lt;9,BL1&gt;2),VENTAS!$B$11,0))</f>
        <v>3657582.3746417933</v>
      </c>
      <c r="BM7" s="38">
        <f>IF(BM1&gt;$A$1,"",BM5*VENTAS!$B$10+IF(AND(BM1&lt;9,BM1&gt;2),VENTAS!$B$11,0))</f>
        <v>3687320.8036735747</v>
      </c>
      <c r="BN7" s="38">
        <f>IF(BN1&gt;$A$1,"",BN5*VENTAS!$B$10+IF(AND(BN1&lt;9,BN1&gt;2),VENTAS!$B$11,0))</f>
        <v>3717301.0247063818</v>
      </c>
      <c r="BO7" s="38">
        <f>IF(BO1&gt;$A$1,"",BO5*VENTAS!$B$10+IF(AND(BO1&lt;9,BO1&gt;2),VENTAS!$B$11,0))</f>
        <v>3747525.0036601927</v>
      </c>
      <c r="BP7" s="38">
        <f>IF(BP1&gt;$A$1,"",BP5*VENTAS!$B$10+IF(AND(BP1&lt;9,BP1&gt;2),VENTAS!$B$11,0))</f>
        <v>3777994.7224391424</v>
      </c>
      <c r="BQ7" s="38">
        <f>IF(BQ1&gt;$A$1,"",BQ5*VENTAS!$B$10+IF(AND(BQ1&lt;9,BQ1&gt;2),VENTAS!$B$11,0))</f>
        <v>3808712.1790614841</v>
      </c>
      <c r="BR7" s="38">
        <f>IF(BR1&gt;$A$1,"",BR5*VENTAS!$B$10+IF(AND(BR1&lt;9,BR1&gt;2),VENTAS!$B$11,0))</f>
        <v>3839679.387790611</v>
      </c>
      <c r="BS7" s="38">
        <f>IF(BS1&gt;$A$1,"",BS5*VENTAS!$B$10+IF(AND(BS1&lt;9,BS1&gt;2),VENTAS!$B$11,0))</f>
        <v>3870898.3792671291</v>
      </c>
      <c r="BT7" s="38">
        <f>IF(BT1&gt;$A$1,"",BT5*VENTAS!$B$10+IF(AND(BT1&lt;9,BT1&gt;2),VENTAS!$B$11,0))</f>
        <v>3902371.200642027</v>
      </c>
      <c r="BU7" s="38">
        <f>IF(BU1&gt;$A$1,"",BU5*VENTAS!$B$10+IF(AND(BU1&lt;9,BU1&gt;2),VENTAS!$B$11,0))</f>
        <v>3934099.9157109051</v>
      </c>
      <c r="BV7" s="38">
        <f>IF(BV1&gt;$A$1,"",BV5*VENTAS!$B$10+IF(AND(BV1&lt;9,BV1&gt;2),VENTAS!$B$11,0))</f>
        <v>3966086.6050493149</v>
      </c>
      <c r="BW7" s="38">
        <f>IF(BW1&gt;$A$1,"",BW5*VENTAS!$B$10+IF(AND(BW1&lt;9,BW1&gt;2),VENTAS!$B$11,0))</f>
        <v>3998333.3661491824</v>
      </c>
      <c r="BX7" s="38">
        <f>IF(BX1&gt;$A$1,"",BX5*VENTAS!$B$10+IF(AND(BX1&lt;9,BX1&gt;2),VENTAS!$B$11,0))</f>
        <v>4030842.3135563559</v>
      </c>
      <c r="BY7" s="38">
        <f>IF(BY1&gt;$A$1,"",BY5*VENTAS!$B$10+IF(AND(BY1&lt;9,BY1&gt;2),VENTAS!$B$11,0))</f>
        <v>4063615.5790092596</v>
      </c>
      <c r="BZ7" s="38">
        <f>IF(BZ1&gt;$A$1,"",BZ5*VENTAS!$B$10+IF(AND(BZ1&lt;9,BZ1&gt;2),VENTAS!$B$11,0))</f>
        <v>4096655.3115786859</v>
      </c>
      <c r="CA7" s="38">
        <f>IF(CA1&gt;$A$1,"",CA5*VENTAS!$B$10+IF(AND(CA1&lt;9,CA1&gt;2),VENTAS!$B$11,0))</f>
        <v>4129963.6778087122</v>
      </c>
      <c r="CB7" s="38">
        <f>IF(CB1&gt;$A$1,"",CB5*VENTAS!$B$10+IF(AND(CB1&lt;9,CB1&gt;2),VENTAS!$B$11,0))</f>
        <v>4163542.8618587716</v>
      </c>
      <c r="CC7" s="38">
        <f>IF(CC1&gt;$A$1,"",CC5*VENTAS!$B$10+IF(AND(CC1&lt;9,CC1&gt;2),VENTAS!$B$11,0))</f>
        <v>4197395.0656468803</v>
      </c>
      <c r="CD7" s="38">
        <f>IF(CD1&gt;$A$1,"",CD5*VENTAS!$B$10+IF(AND(CD1&lt;9,CD1&gt;2),VENTAS!$B$11,0))</f>
        <v>4231522.5089940224</v>
      </c>
      <c r="CE7" s="38">
        <f>IF(CE1&gt;$A$1,"",CE5*VENTAS!$B$10+IF(AND(CE1&lt;9,CE1&gt;2),VENTAS!$B$11,0))</f>
        <v>4265927.4297697116</v>
      </c>
      <c r="CF7" s="38">
        <f>IF(CF1&gt;$A$1,"",CF5*VENTAS!$B$10+IF(AND(CF1&lt;9,CF1&gt;2),VENTAS!$B$11,0))</f>
        <v>4300612.0840387391</v>
      </c>
      <c r="CG7" s="38">
        <f>IF(CG1&gt;$A$1,"",CG5*VENTAS!$B$10+IF(AND(CG1&lt;9,CG1&gt;2),VENTAS!$B$11,0))</f>
        <v>4335578.746209112</v>
      </c>
      <c r="CH7" s="38">
        <f>IF(CH1&gt;$A$1,"",CH5*VENTAS!$B$10+IF(AND(CH1&lt;9,CH1&gt;2),VENTAS!$B$11,0))</f>
        <v>4370829.7091811951</v>
      </c>
      <c r="CI7" s="38">
        <f>IF(CI1&gt;$A$1,"",CI5*VENTAS!$B$10+IF(AND(CI1&lt;9,CI1&gt;2),VENTAS!$B$11,0))</f>
        <v>4406367.2844980657</v>
      </c>
      <c r="CJ7" s="38">
        <f>IF(CJ1&gt;$A$1,"",CJ5*VENTAS!$B$10+IF(AND(CJ1&lt;9,CJ1&gt;2),VENTAS!$B$11,0))</f>
        <v>4442193.802497088</v>
      </c>
      <c r="CK7" s="38">
        <f>IF(CK1&gt;$A$1,"",CK5*VENTAS!$B$10+IF(AND(CK1&lt;9,CK1&gt;2),VENTAS!$B$11,0))</f>
        <v>4478311.6124627264</v>
      </c>
      <c r="CL7" s="38">
        <f>IF(CL1&gt;$A$1,"",CL5*VENTAS!$B$10+IF(AND(CL1&lt;9,CL1&gt;2),VENTAS!$B$11,0))</f>
        <v>4514723.0827805949</v>
      </c>
      <c r="CM7" s="38">
        <f>IF(CM1&gt;$A$1,"",CM5*VENTAS!$B$10+IF(AND(CM1&lt;9,CM1&gt;2),VENTAS!$B$11,0))</f>
        <v>4551430.6010927595</v>
      </c>
      <c r="CN7" s="38">
        <f>IF(CN1&gt;$A$1,"",CN5*VENTAS!$B$10+IF(AND(CN1&lt;9,CN1&gt;2),VENTAS!$B$11,0))</f>
        <v>4588436.5744543131</v>
      </c>
      <c r="CO7" s="38">
        <f>IF(CO1&gt;$A$1,"",CO5*VENTAS!$B$10+IF(AND(CO1&lt;9,CO1&gt;2),VENTAS!$B$11,0))</f>
        <v>4625743.4294912014</v>
      </c>
      <c r="CP7" s="38">
        <f>IF(CP1&gt;$A$1,"",CP5*VENTAS!$B$10+IF(AND(CP1&lt;9,CP1&gt;2),VENTAS!$B$11,0))</f>
        <v>4663353.6125593632</v>
      </c>
      <c r="CQ7" s="38">
        <f>IF(CQ1&gt;$A$1,"",CQ5*VENTAS!$B$10+IF(AND(CQ1&lt;9,CQ1&gt;2),VENTAS!$B$11,0))</f>
        <v>4701269.5899051325</v>
      </c>
      <c r="CR7" s="38">
        <f>IF(CR1&gt;$A$1,"",CR5*VENTAS!$B$10+IF(AND(CR1&lt;9,CR1&gt;2),VENTAS!$B$11,0))</f>
        <v>4739493.8478269689</v>
      </c>
      <c r="CS7" s="38">
        <f>IF(CS1&gt;$A$1,"",CS5*VENTAS!$B$10+IF(AND(CS1&lt;9,CS1&gt;2),VENTAS!$B$11,0))</f>
        <v>4778028.8928384902</v>
      </c>
      <c r="CT7" s="38">
        <f>IF(CT1&gt;$A$1,"",CT5*VENTAS!$B$10+IF(AND(CT1&lt;9,CT1&gt;2),VENTAS!$B$11,0))</f>
        <v>4816877.2518328372</v>
      </c>
      <c r="CU7" s="38">
        <f>IF(CU1&gt;$A$1,"",CU5*VENTAS!$B$10+IF(AND(CU1&lt;9,CU1&gt;2),VENTAS!$B$11,0))</f>
        <v>4856041.4722483689</v>
      </c>
      <c r="CV7" s="38">
        <f>IF(CV1&gt;$A$1,"",CV5*VENTAS!$B$10+IF(AND(CV1&lt;9,CV1&gt;2),VENTAS!$B$11,0))</f>
        <v>4895524.1222357098</v>
      </c>
      <c r="CW7" s="38">
        <f>IF(CW1&gt;$A$1,"",CW5*VENTAS!$B$10+IF(AND(CW1&lt;9,CW1&gt;2),VENTAS!$B$11,0))</f>
        <v>4935327.7908261511</v>
      </c>
      <c r="CX7" s="38">
        <f>IF(CX1&gt;$A$1,"",CX5*VENTAS!$B$10+IF(AND(CX1&lt;9,CX1&gt;2),VENTAS!$B$11,0))</f>
        <v>4975455.0881014289</v>
      </c>
      <c r="CY7" s="38">
        <f>IF(CY1&gt;$A$1,"",CY5*VENTAS!$B$10+IF(AND(CY1&lt;9,CY1&gt;2),VENTAS!$B$11,0))</f>
        <v>5015908.6453648703</v>
      </c>
      <c r="CZ7" s="38">
        <f>IF(CZ1&gt;$A$1,"",CZ5*VENTAS!$B$10+IF(AND(CZ1&lt;9,CZ1&gt;2),VENTAS!$B$11,0))</f>
        <v>5056691.1153139416</v>
      </c>
      <c r="DA7" s="38">
        <f>IF(DA1&gt;$A$1,"",DA5*VENTAS!$B$10+IF(AND(DA1&lt;9,DA1&gt;2),VENTAS!$B$11,0))</f>
        <v>5097805.1722141998</v>
      </c>
      <c r="DB7" s="38">
        <f>IF(DB1&gt;$A$1,"",DB5*VENTAS!$B$10+IF(AND(DB1&lt;9,DB1&gt;2),VENTAS!$B$11,0))</f>
        <v>5139253.5120746503</v>
      </c>
      <c r="DC7" s="38">
        <f>IF(DC1&gt;$A$1,"",DC5*VENTAS!$B$10+IF(AND(DC1&lt;9,DC1&gt;2),VENTAS!$B$11,0))</f>
        <v>5181038.8528245315</v>
      </c>
      <c r="DD7" s="38">
        <f>IF(DD1&gt;$A$1,"",DD5*VENTAS!$B$10+IF(AND(DD1&lt;9,DD1&gt;2),VENTAS!$B$11,0))</f>
        <v>5223163.9344915487</v>
      </c>
      <c r="DE7" s="38">
        <f>IF(DE1&gt;$A$1,"",DE5*VENTAS!$B$10+IF(AND(DE1&lt;9,DE1&gt;2),VENTAS!$B$11,0))</f>
        <v>5265631.5193815408</v>
      </c>
      <c r="DF7" s="38">
        <f>IF(DF1&gt;$A$1,"",DF5*VENTAS!$B$10+IF(AND(DF1&lt;9,DF1&gt;2),VENTAS!$B$11,0))</f>
        <v>5308444.3922596211</v>
      </c>
      <c r="DG7" s="38">
        <f>IF(DG1&gt;$A$1,"",DG5*VENTAS!$B$10+IF(AND(DG1&lt;9,DG1&gt;2),VENTAS!$B$11,0))</f>
        <v>5351605.3605327774</v>
      </c>
      <c r="DH7" s="38">
        <f>IF(DH1&gt;$A$1,"",DH5*VENTAS!$B$10+IF(AND(DH1&lt;9,DH1&gt;2),VENTAS!$B$11,0))</f>
        <v>5395117.2544339765</v>
      </c>
      <c r="DI7" s="38">
        <f>IF(DI1&gt;$A$1,"",DI5*VENTAS!$B$10+IF(AND(DI1&lt;9,DI1&gt;2),VENTAS!$B$11,0))</f>
        <v>5438982.9272077428</v>
      </c>
      <c r="DJ7" s="38">
        <f>IF(DJ1&gt;$A$1,"",DJ5*VENTAS!$B$10+IF(AND(DJ1&lt;9,DJ1&gt;2),VENTAS!$B$11,0))</f>
        <v>5483205.2552972585</v>
      </c>
      <c r="DK7" s="38">
        <f>IF(DK1&gt;$A$1,"",DK5*VENTAS!$B$10+IF(AND(DK1&lt;9,DK1&gt;2),VENTAS!$B$11,0))</f>
        <v>5527787.1385329897</v>
      </c>
      <c r="DL7" s="38">
        <f>IF(DL1&gt;$A$1,"",DL5*VENTAS!$B$10+IF(AND(DL1&lt;9,DL1&gt;2),VENTAS!$B$11,0))</f>
        <v>5572731.5003228355</v>
      </c>
      <c r="DM7" s="38">
        <f>IF(DM1&gt;$A$1,"",DM5*VENTAS!$B$10+IF(AND(DM1&lt;9,DM1&gt;2),VENTAS!$B$11,0))</f>
        <v>5618041.2878438225</v>
      </c>
      <c r="DN7" s="38">
        <f>IF(DN1&gt;$A$1,"",DN5*VENTAS!$B$10+IF(AND(DN1&lt;9,DN1&gt;2),VENTAS!$B$11,0))</f>
        <v>5663719.4722353714</v>
      </c>
      <c r="DO7" s="38">
        <f>IF(DO1&gt;$A$1,"",DO5*VENTAS!$B$10+IF(AND(DO1&lt;9,DO1&gt;2),VENTAS!$B$11,0))</f>
        <v>5709769.0487941196</v>
      </c>
      <c r="DP7" s="38">
        <f>IF(DP1&gt;$A$1,"",DP5*VENTAS!$B$10+IF(AND(DP1&lt;9,DP1&gt;2),VENTAS!$B$11,0))</f>
        <v>5756193.0371703366</v>
      </c>
      <c r="DQ7" s="38">
        <f>IF(DQ1&gt;$A$1,"",DQ5*VENTAS!$B$10+IF(AND(DQ1&lt;9,DQ1&gt;2),VENTAS!$B$11,0))</f>
        <v>5802994.4815659374</v>
      </c>
      <c r="DR7" s="38">
        <f>IF(DR1&gt;$A$1,"",DR5*VENTAS!$B$10+IF(AND(DR1&lt;9,DR1&gt;2),VENTAS!$B$11,0))</f>
        <v>5850176.4509340981</v>
      </c>
      <c r="DS7" s="38">
        <f>IF(DS1&gt;$A$1,"",DS5*VENTAS!$B$10+IF(AND(DS1&lt;9,DS1&gt;2),VENTAS!$B$11,0))</f>
        <v>5897742.0391804986</v>
      </c>
      <c r="DT7" s="38" t="str">
        <f>IF(DT1&gt;$A$1,"",DT5*VENTAS!$B$10+IF(AND(DT1&lt;9,DT1&gt;2),VENTAS!$B$11,0))</f>
        <v/>
      </c>
      <c r="DU7" s="38" t="str">
        <f>IF(DU1&gt;$A$1,"",DU5*VENTAS!$B$10+IF(AND(DU1&lt;9,DU1&gt;2),VENTAS!$B$11,0))</f>
        <v/>
      </c>
      <c r="DV7" s="38" t="str">
        <f>IF(DV1&gt;$A$1,"",DV5*VENTAS!$B$10+IF(AND(DV1&lt;9,DV1&gt;2),VENTAS!$B$11,0))</f>
        <v/>
      </c>
      <c r="DW7" s="38" t="str">
        <f>IF(DW1&gt;$A$1,"",DW5*VENTAS!$B$10+IF(AND(DW1&lt;9,DW1&gt;2),VENTAS!$B$11,0))</f>
        <v/>
      </c>
      <c r="DX7" s="38" t="str">
        <f>IF(DX1&gt;$A$1,"",DX5*VENTAS!$B$10+IF(AND(DX1&lt;9,DX1&gt;2),VENTAS!$B$11,0))</f>
        <v/>
      </c>
      <c r="DY7" s="38" t="str">
        <f>IF(DY1&gt;$A$1,"",DY5*VENTAS!$B$10+IF(AND(DY1&lt;9,DY1&gt;2),VENTAS!$B$11,0))</f>
        <v/>
      </c>
      <c r="DZ7" s="38" t="str">
        <f>IF(DZ1&gt;$A$1,"",DZ5*VENTAS!$B$10+IF(AND(DZ1&lt;9,DZ1&gt;2),VENTAS!$B$11,0))</f>
        <v/>
      </c>
      <c r="EA7" s="38" t="str">
        <f>IF(EA1&gt;$A$1,"",EA5*VENTAS!$B$10+IF(AND(EA1&lt;9,EA1&gt;2),VENTAS!$B$11,0))</f>
        <v/>
      </c>
      <c r="EB7" s="38" t="str">
        <f>IF(EB1&gt;$A$1,"",EB5*VENTAS!$B$10+IF(AND(EB1&lt;9,EB1&gt;2),VENTAS!$B$11,0))</f>
        <v/>
      </c>
      <c r="EC7" s="38" t="str">
        <f>IF(EC1&gt;$A$1,"",EC5*VENTAS!$B$10+IF(AND(EC1&lt;9,EC1&gt;2),VENTAS!$B$11,0))</f>
        <v/>
      </c>
      <c r="ED7" s="38" t="str">
        <f>IF(ED1&gt;$A$1,"",ED5*VENTAS!$B$10+IF(AND(ED1&lt;9,ED1&gt;2),VENTAS!$B$11,0))</f>
        <v/>
      </c>
      <c r="EE7" s="38" t="str">
        <f>IF(EE1&gt;$A$1,"",EE5*VENTAS!$B$10+IF(AND(EE1&lt;9,EE1&gt;2),VENTAS!$B$11,0))</f>
        <v/>
      </c>
      <c r="EF7" s="38" t="str">
        <f>IF(EF1&gt;$A$1,"",EF5*VENTAS!$B$10+IF(AND(EF1&lt;9,EF1&gt;2),VENTAS!$B$11,0))</f>
        <v/>
      </c>
      <c r="EG7" s="38" t="str">
        <f>IF(EG1&gt;$A$1,"",EG5*VENTAS!$B$10+IF(AND(EG1&lt;9,EG1&gt;2),VENTAS!$B$11,0))</f>
        <v/>
      </c>
      <c r="EH7" s="38" t="str">
        <f>IF(EH1&gt;$A$1,"",EH5*VENTAS!$B$10+IF(AND(EH1&lt;9,EH1&gt;2),VENTAS!$B$11,0))</f>
        <v/>
      </c>
      <c r="EI7" s="38" t="str">
        <f>IF(EI1&gt;$A$1,"",EI5*VENTAS!$B$10+IF(AND(EI1&lt;9,EI1&gt;2),VENTAS!$B$11,0))</f>
        <v/>
      </c>
      <c r="EJ7" s="38" t="str">
        <f>IF(EJ1&gt;$A$1,"",EJ5*VENTAS!$B$10+IF(AND(EJ1&lt;9,EJ1&gt;2),VENTAS!$B$11,0))</f>
        <v/>
      </c>
      <c r="EK7" s="38" t="str">
        <f>IF(EK1&gt;$A$1,"",EK5*VENTAS!$B$10+IF(AND(EK1&lt;9,EK1&gt;2),VENTAS!$B$11,0))</f>
        <v/>
      </c>
      <c r="EL7" s="38" t="str">
        <f>IF(EL1&gt;$A$1,"",EL5*VENTAS!$B$10+IF(AND(EL1&lt;9,EL1&gt;2),VENTAS!$B$11,0))</f>
        <v/>
      </c>
      <c r="EM7" s="38" t="str">
        <f>IF(EM1&gt;$A$1,"",EM5*VENTAS!$B$10+IF(AND(EM1&lt;9,EM1&gt;2),VENTAS!$B$11,0))</f>
        <v/>
      </c>
      <c r="EN7" s="38" t="str">
        <f>IF(EN1&gt;$A$1,"",EN5*VENTAS!$B$10+IF(AND(EN1&lt;9,EN1&gt;2),VENTAS!$B$11,0))</f>
        <v/>
      </c>
      <c r="EO7" s="38" t="str">
        <f>IF(EO1&gt;$A$1,"",EO5*VENTAS!$B$10+IF(AND(EO1&lt;9,EO1&gt;2),VENTAS!$B$11,0))</f>
        <v/>
      </c>
      <c r="EP7" s="38" t="str">
        <f>IF(EP1&gt;$A$1,"",EP5*VENTAS!$B$10+IF(AND(EP1&lt;9,EP1&gt;2),VENTAS!$B$11,0))</f>
        <v/>
      </c>
      <c r="EQ7" s="38" t="str">
        <f>IF(EQ1&gt;$A$1,"",EQ5*VENTAS!$B$10+IF(AND(EQ1&lt;9,EQ1&gt;2),VENTAS!$B$11,0))</f>
        <v/>
      </c>
      <c r="ER7" s="38" t="str">
        <f>IF(ER1&gt;$A$1,"",ER5*VENTAS!$B$10+IF(AND(ER1&lt;9,ER1&gt;2),VENTAS!$B$11,0))</f>
        <v/>
      </c>
      <c r="ES7" s="38" t="str">
        <f>IF(ES1&gt;$A$1,"",ES5*VENTAS!$B$10+IF(AND(ES1&lt;9,ES1&gt;2),VENTAS!$B$11,0))</f>
        <v/>
      </c>
      <c r="ET7" s="38" t="str">
        <f>IF(ET1&gt;$A$1,"",ET5*VENTAS!$B$10+IF(AND(ET1&lt;9,ET1&gt;2),VENTAS!$B$11,0))</f>
        <v/>
      </c>
      <c r="EU7" s="38" t="str">
        <f>IF(EU1&gt;$A$1,"",EU5*VENTAS!$B$10+IF(AND(EU1&lt;9,EU1&gt;2),VENTAS!$B$11,0))</f>
        <v/>
      </c>
      <c r="EV7" s="38" t="str">
        <f>IF(EV1&gt;$A$1,"",EV5*VENTAS!$B$10+IF(AND(EV1&lt;9,EV1&gt;2),VENTAS!$B$11,0))</f>
        <v/>
      </c>
      <c r="EW7" s="38" t="str">
        <f>IF(EW1&gt;$A$1,"",EW5*VENTAS!$B$10+IF(AND(EW1&lt;9,EW1&gt;2),VENTAS!$B$11,0))</f>
        <v/>
      </c>
      <c r="EX7" s="38" t="str">
        <f>IF(EX1&gt;$A$1,"",EX5*VENTAS!$B$10+IF(AND(EX1&lt;9,EX1&gt;2),VENTAS!$B$11,0))</f>
        <v/>
      </c>
      <c r="EY7" s="38" t="str">
        <f>IF(EY1&gt;$A$1,"",EY5*VENTAS!$B$10+IF(AND(EY1&lt;9,EY1&gt;2),VENTAS!$B$11,0))</f>
        <v/>
      </c>
      <c r="EZ7" s="38" t="str">
        <f>IF(EZ1&gt;$A$1,"",EZ5*VENTAS!$B$10+IF(AND(EZ1&lt;9,EZ1&gt;2),VENTAS!$B$11,0))</f>
        <v/>
      </c>
      <c r="FA7" s="38" t="str">
        <f>IF(FA1&gt;$A$1,"",FA5*VENTAS!$B$10+IF(AND(FA1&lt;9,FA1&gt;2),VENTAS!$B$11,0))</f>
        <v/>
      </c>
      <c r="FB7" s="38" t="str">
        <f>IF(FB1&gt;$A$1,"",FB5*VENTAS!$B$10+IF(AND(FB1&lt;9,FB1&gt;2),VENTAS!$B$11,0))</f>
        <v/>
      </c>
      <c r="FC7" s="38" t="str">
        <f>IF(FC1&gt;$A$1,"",FC5*VENTAS!$B$10+IF(AND(FC1&lt;9,FC1&gt;2),VENTAS!$B$11,0))</f>
        <v/>
      </c>
      <c r="FD7" s="38" t="str">
        <f>IF(FD1&gt;$A$1,"",FD5*VENTAS!$B$10+IF(AND(FD1&lt;9,FD1&gt;2),VENTAS!$B$11,0))</f>
        <v/>
      </c>
      <c r="FE7" s="38" t="str">
        <f>IF(FE1&gt;$A$1,"",FE5*VENTAS!$B$10+IF(AND(FE1&lt;9,FE1&gt;2),VENTAS!$B$11,0))</f>
        <v/>
      </c>
      <c r="FF7" s="38" t="str">
        <f>IF(FF1&gt;$A$1,"",FF5*VENTAS!$B$10+IF(AND(FF1&lt;9,FF1&gt;2),VENTAS!$B$11,0))</f>
        <v/>
      </c>
      <c r="FG7" s="38" t="str">
        <f>IF(FG1&gt;$A$1,"",FG5*VENTAS!$B$10+IF(AND(FG1&lt;9,FG1&gt;2),VENTAS!$B$11,0))</f>
        <v/>
      </c>
      <c r="FH7" s="38" t="str">
        <f>IF(FH1&gt;$A$1,"",FH5*VENTAS!$B$10+IF(AND(FH1&lt;9,FH1&gt;2),VENTAS!$B$11,0))</f>
        <v/>
      </c>
      <c r="FI7" s="38" t="str">
        <f>IF(FI1&gt;$A$1,"",FI5*VENTAS!$B$10+IF(AND(FI1&lt;9,FI1&gt;2),VENTAS!$B$11,0))</f>
        <v/>
      </c>
      <c r="FJ7" s="38" t="str">
        <f>IF(FJ1&gt;$A$1,"",FJ5*VENTAS!$B$10+IF(AND(FJ1&lt;9,FJ1&gt;2),VENTAS!$B$11,0))</f>
        <v/>
      </c>
      <c r="FK7" s="38" t="str">
        <f>IF(FK1&gt;$A$1,"",FK5*VENTAS!$B$10+IF(AND(FK1&lt;9,FK1&gt;2),VENTAS!$B$11,0))</f>
        <v/>
      </c>
      <c r="FL7" s="38" t="str">
        <f>IF(FL1&gt;$A$1,"",FL5*VENTAS!$B$10+IF(AND(FL1&lt;9,FL1&gt;2),VENTAS!$B$11,0))</f>
        <v/>
      </c>
      <c r="FM7" s="38" t="str">
        <f>IF(FM1&gt;$A$1,"",FM5*VENTAS!$B$10+IF(AND(FM1&lt;9,FM1&gt;2),VENTAS!$B$11,0))</f>
        <v/>
      </c>
      <c r="FN7" s="38" t="str">
        <f>IF(FN1&gt;$A$1,"",FN5*VENTAS!$B$10+IF(AND(FN1&lt;9,FN1&gt;2),VENTAS!$B$11,0))</f>
        <v/>
      </c>
      <c r="FO7" s="38" t="str">
        <f>IF(FO1&gt;$A$1,"",FO5*VENTAS!$B$10+IF(AND(FO1&lt;9,FO1&gt;2),VENTAS!$B$11,0))</f>
        <v/>
      </c>
      <c r="FP7" s="38" t="str">
        <f>IF(FP1&gt;$A$1,"",FP5*VENTAS!$B$10+IF(AND(FP1&lt;9,FP1&gt;2),VENTAS!$B$11,0))</f>
        <v/>
      </c>
      <c r="FQ7" s="38" t="str">
        <f>IF(FQ1&gt;$A$1,"",FQ5*VENTAS!$B$10+IF(AND(FQ1&lt;9,FQ1&gt;2),VENTAS!$B$11,0))</f>
        <v/>
      </c>
      <c r="FR7" s="38" t="str">
        <f>IF(FR1&gt;$A$1,"",FR5*VENTAS!$B$10+IF(AND(FR1&lt;9,FR1&gt;2),VENTAS!$B$11,0))</f>
        <v/>
      </c>
      <c r="FS7" s="38" t="str">
        <f>IF(FS1&gt;$A$1,"",FS5*VENTAS!$B$10+IF(AND(FS1&lt;9,FS1&gt;2),VENTAS!$B$11,0))</f>
        <v/>
      </c>
      <c r="FT7" s="38" t="str">
        <f>IF(FT1&gt;$A$1,"",FT5*VENTAS!$B$10+IF(AND(FT1&lt;9,FT1&gt;2),VENTAS!$B$11,0))</f>
        <v/>
      </c>
      <c r="FU7" s="38" t="str">
        <f>IF(FU1&gt;$A$1,"",FU5*VENTAS!$B$10+IF(AND(FU1&lt;9,FU1&gt;2),VENTAS!$B$11,0))</f>
        <v/>
      </c>
      <c r="FV7" s="38" t="str">
        <f>IF(FV1&gt;$A$1,"",FV5*VENTAS!$B$10+IF(AND(FV1&lt;9,FV1&gt;2),VENTAS!$B$11,0))</f>
        <v/>
      </c>
      <c r="FW7" s="38" t="str">
        <f>IF(FW1&gt;$A$1,"",FW5*VENTAS!$B$10+IF(AND(FW1&lt;9,FW1&gt;2),VENTAS!$B$11,0))</f>
        <v/>
      </c>
      <c r="FX7" s="38" t="str">
        <f>IF(FX1&gt;$A$1,"",FX5*VENTAS!$B$10+IF(AND(FX1&lt;9,FX1&gt;2),VENTAS!$B$11,0))</f>
        <v/>
      </c>
      <c r="FY7" s="38" t="str">
        <f>IF(FY1&gt;$A$1,"",FY5*VENTAS!$B$10+IF(AND(FY1&lt;9,FY1&gt;2),VENTAS!$B$11,0))</f>
        <v/>
      </c>
      <c r="FZ7" s="38" t="str">
        <f>IF(FZ1&gt;$A$1,"",FZ5*VENTAS!$B$10+IF(AND(FZ1&lt;9,FZ1&gt;2),VENTAS!$B$11,0))</f>
        <v/>
      </c>
      <c r="GA7" s="38" t="str">
        <f>IF(GA1&gt;$A$1,"",GA5*VENTAS!$B$10+IF(AND(GA1&lt;9,GA1&gt;2),VENTAS!$B$11,0))</f>
        <v/>
      </c>
      <c r="GB7" s="38" t="str">
        <f>IF(GB1&gt;$A$1,"",GB5*VENTAS!$B$10+IF(AND(GB1&lt;9,GB1&gt;2),VENTAS!$B$11,0))</f>
        <v/>
      </c>
      <c r="GC7" s="38" t="str">
        <f>IF(GC1&gt;$A$1,"",GC5*VENTAS!$B$10+IF(AND(GC1&lt;9,GC1&gt;2),VENTAS!$B$11,0))</f>
        <v/>
      </c>
      <c r="GD7" s="38" t="str">
        <f>IF(GD1&gt;$A$1,"",GD5*VENTAS!$B$10+IF(AND(GD1&lt;9,GD1&gt;2),VENTAS!$B$11,0))</f>
        <v/>
      </c>
      <c r="GE7" s="38" t="str">
        <f>IF(GE1&gt;$A$1,"",GE5*VENTAS!$B$10+IF(AND(GE1&lt;9,GE1&gt;2),VENTAS!$B$11,0))</f>
        <v/>
      </c>
      <c r="GF7" s="38" t="str">
        <f>IF(GF1&gt;$A$1,"",GF5*VENTAS!$B$10+IF(AND(GF1&lt;9,GF1&gt;2),VENTAS!$B$11,0))</f>
        <v/>
      </c>
      <c r="GG7" s="38" t="str">
        <f>IF(GG1&gt;$A$1,"",GG5*VENTAS!$B$10+IF(AND(GG1&lt;9,GG1&gt;2),VENTAS!$B$11,0))</f>
        <v/>
      </c>
      <c r="GH7" s="38" t="str">
        <f>IF(GH1&gt;$A$1,"",GH5*VENTAS!$B$10+IF(AND(GH1&lt;9,GH1&gt;2),VENTAS!$B$11,0))</f>
        <v/>
      </c>
      <c r="GI7" s="38" t="str">
        <f>IF(GI1&gt;$A$1,"",GI5*VENTAS!$B$10+IF(AND(GI1&lt;9,GI1&gt;2),VENTAS!$B$11,0))</f>
        <v/>
      </c>
      <c r="GJ7" s="38" t="str">
        <f>IF(GJ1&gt;$A$1,"",GJ5*VENTAS!$B$10+IF(AND(GJ1&lt;9,GJ1&gt;2),VENTAS!$B$11,0))</f>
        <v/>
      </c>
      <c r="GK7" s="38" t="str">
        <f>IF(GK1&gt;$A$1,"",GK5*VENTAS!$B$10+IF(AND(GK1&lt;9,GK1&gt;2),VENTAS!$B$11,0))</f>
        <v/>
      </c>
      <c r="GL7" s="38" t="str">
        <f>IF(GL1&gt;$A$1,"",GL5*VENTAS!$B$10+IF(AND(GL1&lt;9,GL1&gt;2),VENTAS!$B$11,0))</f>
        <v/>
      </c>
      <c r="GM7" s="38" t="str">
        <f>IF(GM1&gt;$A$1,"",GM5*VENTAS!$B$10+IF(AND(GM1&lt;9,GM1&gt;2),VENTAS!$B$11,0))</f>
        <v/>
      </c>
      <c r="GN7" s="38" t="str">
        <f>IF(GN1&gt;$A$1,"",GN5*VENTAS!$B$10+IF(AND(GN1&lt;9,GN1&gt;2),VENTAS!$B$11,0))</f>
        <v/>
      </c>
      <c r="GO7" s="38" t="str">
        <f>IF(GO1&gt;$A$1,"",GO5*VENTAS!$B$10+IF(AND(GO1&lt;9,GO1&gt;2),VENTAS!$B$11,0))</f>
        <v/>
      </c>
      <c r="GP7" s="38" t="str">
        <f>IF(GP1&gt;$A$1,"",GP5*VENTAS!$B$10+IF(AND(GP1&lt;9,GP1&gt;2),VENTAS!$B$11,0))</f>
        <v/>
      </c>
      <c r="GQ7" s="38" t="str">
        <f>IF(GQ1&gt;$A$1,"",GQ5*VENTAS!$B$10+IF(AND(GQ1&lt;9,GQ1&gt;2),VENTAS!$B$11,0))</f>
        <v/>
      </c>
      <c r="GR7" s="38" t="str">
        <f>IF(GR1&gt;$A$1,"",GR5*VENTAS!$B$10+IF(AND(GR1&lt;9,GR1&gt;2),VENTAS!$B$11,0))</f>
        <v/>
      </c>
      <c r="GS7" s="38" t="str">
        <f>IF(GS1&gt;$A$1,"",GS5*VENTAS!$B$10+IF(AND(GS1&lt;9,GS1&gt;2),VENTAS!$B$11,0))</f>
        <v/>
      </c>
      <c r="GT7" s="38" t="str">
        <f>IF(GT1&gt;$A$1,"",GT5*VENTAS!$B$10+IF(AND(GT1&lt;9,GT1&gt;2),VENTAS!$B$11,0))</f>
        <v/>
      </c>
      <c r="GU7" s="38" t="str">
        <f>IF(GU1&gt;$A$1,"",GU5*VENTAS!$B$10+IF(AND(GU1&lt;9,GU1&gt;2),VENTAS!$B$11,0))</f>
        <v/>
      </c>
      <c r="GV7" s="38" t="str">
        <f>IF(GV1&gt;$A$1,"",GV5*VENTAS!$B$10+IF(AND(GV1&lt;9,GV1&gt;2),VENTAS!$B$11,0))</f>
        <v/>
      </c>
      <c r="GW7" s="38" t="str">
        <f>IF(GW1&gt;$A$1,"",GW5*VENTAS!$B$10+IF(AND(GW1&lt;9,GW1&gt;2),VENTAS!$B$11,0))</f>
        <v/>
      </c>
      <c r="GX7" s="38" t="str">
        <f>IF(GX1&gt;$A$1,"",GX5*VENTAS!$B$10+IF(AND(GX1&lt;9,GX1&gt;2),VENTAS!$B$11,0))</f>
        <v/>
      </c>
      <c r="GY7" s="38" t="str">
        <f>IF(GY1&gt;$A$1,"",GY5*VENTAS!$B$10+IF(AND(GY1&lt;9,GY1&gt;2),VENTAS!$B$11,0))</f>
        <v/>
      </c>
      <c r="GZ7" s="38" t="str">
        <f>IF(GZ1&gt;$A$1,"",GZ5*VENTAS!$B$10+IF(AND(GZ1&lt;9,GZ1&gt;2),VENTAS!$B$11,0))</f>
        <v/>
      </c>
      <c r="HA7" s="38" t="str">
        <f>IF(HA1&gt;$A$1,"",HA5*VENTAS!$B$10+IF(AND(HA1&lt;9,HA1&gt;2),VENTAS!$B$11,0))</f>
        <v/>
      </c>
      <c r="HB7" s="38" t="str">
        <f>IF(HB1&gt;$A$1,"",HB5*VENTAS!$B$10+IF(AND(HB1&lt;9,HB1&gt;2),VENTAS!$B$11,0))</f>
        <v/>
      </c>
      <c r="HC7" s="38" t="str">
        <f>IF(HC1&gt;$A$1,"",HC5*VENTAS!$B$10+IF(AND(HC1&lt;9,HC1&gt;2),VENTAS!$B$11,0))</f>
        <v/>
      </c>
      <c r="HD7" s="38" t="str">
        <f>IF(HD1&gt;$A$1,"",HD5*VENTAS!$B$10+IF(AND(HD1&lt;9,HD1&gt;2),VENTAS!$B$11,0))</f>
        <v/>
      </c>
      <c r="HE7" s="38" t="str">
        <f>IF(HE1&gt;$A$1,"",HE5*VENTAS!$B$10+IF(AND(HE1&lt;9,HE1&gt;2),VENTAS!$B$11,0))</f>
        <v/>
      </c>
      <c r="HF7" s="38" t="str">
        <f>IF(HF1&gt;$A$1,"",HF5*VENTAS!$B$10+IF(AND(HF1&lt;9,HF1&gt;2),VENTAS!$B$11,0))</f>
        <v/>
      </c>
      <c r="HG7" s="38" t="str">
        <f>IF(HG1&gt;$A$1,"",HG5*VENTAS!$B$10+IF(AND(HG1&lt;9,HG1&gt;2),VENTAS!$B$11,0))</f>
        <v/>
      </c>
      <c r="HH7" s="38" t="str">
        <f>IF(HH1&gt;$A$1,"",HH5*VENTAS!$B$10+IF(AND(HH1&lt;9,HH1&gt;2),VENTAS!$B$11,0))</f>
        <v/>
      </c>
      <c r="HI7" s="38" t="str">
        <f>IF(HI1&gt;$A$1,"",HI5*VENTAS!$B$10+IF(AND(HI1&lt;9,HI1&gt;2),VENTAS!$B$11,0))</f>
        <v/>
      </c>
      <c r="HJ7" s="38" t="str">
        <f>IF(HJ1&gt;$A$1,"",HJ5*VENTAS!$B$10+IF(AND(HJ1&lt;9,HJ1&gt;2),VENTAS!$B$11,0))</f>
        <v/>
      </c>
      <c r="HK7" s="38" t="str">
        <f>IF(HK1&gt;$A$1,"",HK5*VENTAS!$B$10+IF(AND(HK1&lt;9,HK1&gt;2),VENTAS!$B$11,0))</f>
        <v/>
      </c>
      <c r="HL7" s="38" t="str">
        <f>IF(HL1&gt;$A$1,"",HL5*VENTAS!$B$10+IF(AND(HL1&lt;9,HL1&gt;2),VENTAS!$B$11,0))</f>
        <v/>
      </c>
      <c r="HM7" s="38" t="str">
        <f>IF(HM1&gt;$A$1,"",HM5*VENTAS!$B$10+IF(AND(HM1&lt;9,HM1&gt;2),VENTAS!$B$11,0))</f>
        <v/>
      </c>
      <c r="HN7" s="38" t="str">
        <f>IF(HN1&gt;$A$1,"",HN5*VENTAS!$B$10+IF(AND(HN1&lt;9,HN1&gt;2),VENTAS!$B$11,0))</f>
        <v/>
      </c>
      <c r="HO7" s="38" t="str">
        <f>IF(HO1&gt;$A$1,"",HO5*VENTAS!$B$10+IF(AND(HO1&lt;9,HO1&gt;2),VENTAS!$B$11,0))</f>
        <v/>
      </c>
      <c r="HP7" s="38" t="str">
        <f>IF(HP1&gt;$A$1,"",HP5*VENTAS!$B$10+IF(AND(HP1&lt;9,HP1&gt;2),VENTAS!$B$11,0))</f>
        <v/>
      </c>
      <c r="HQ7" s="38" t="str">
        <f>IF(HQ1&gt;$A$1,"",HQ5*VENTAS!$B$10+IF(AND(HQ1&lt;9,HQ1&gt;2),VENTAS!$B$11,0))</f>
        <v/>
      </c>
      <c r="HR7" s="38" t="str">
        <f>IF(HR1&gt;$A$1,"",HR5*VENTAS!$B$10+IF(AND(HR1&lt;9,HR1&gt;2),VENTAS!$B$11,0))</f>
        <v/>
      </c>
      <c r="HS7" s="38" t="str">
        <f>IF(HS1&gt;$A$1,"",HS5*VENTAS!$B$10+IF(AND(HS1&lt;9,HS1&gt;2),VENTAS!$B$11,0))</f>
        <v/>
      </c>
      <c r="HT7" s="38" t="str">
        <f>IF(HT1&gt;$A$1,"",HT5*VENTAS!$B$10+IF(AND(HT1&lt;9,HT1&gt;2),VENTAS!$B$11,0))</f>
        <v/>
      </c>
      <c r="HU7" s="38" t="str">
        <f>IF(HU1&gt;$A$1,"",HU5*VENTAS!$B$10+IF(AND(HU1&lt;9,HU1&gt;2),VENTAS!$B$11,0))</f>
        <v/>
      </c>
      <c r="HV7" s="38" t="str">
        <f>IF(HV1&gt;$A$1,"",HV5*VENTAS!$B$10+IF(AND(HV1&lt;9,HV1&gt;2),VENTAS!$B$11,0))</f>
        <v/>
      </c>
      <c r="HW7" s="38" t="str">
        <f>IF(HW1&gt;$A$1,"",HW5*VENTAS!$B$10+IF(AND(HW1&lt;9,HW1&gt;2),VENTAS!$B$11,0))</f>
        <v/>
      </c>
      <c r="HX7" s="38" t="str">
        <f>IF(HX1&gt;$A$1,"",HX5*VENTAS!$B$10+IF(AND(HX1&lt;9,HX1&gt;2),VENTAS!$B$11,0))</f>
        <v/>
      </c>
      <c r="HY7" s="38" t="str">
        <f>IF(HY1&gt;$A$1,"",HY5*VENTAS!$B$10+IF(AND(HY1&lt;9,HY1&gt;2),VENTAS!$B$11,0))</f>
        <v/>
      </c>
      <c r="HZ7" s="38" t="str">
        <f>IF(HZ1&gt;$A$1,"",HZ5*VENTAS!$B$10+IF(AND(HZ1&lt;9,HZ1&gt;2),VENTAS!$B$11,0))</f>
        <v/>
      </c>
      <c r="IA7" s="38" t="str">
        <f>IF(IA1&gt;$A$1,"",IA5*VENTAS!$B$10+IF(AND(IA1&lt;9,IA1&gt;2),VENTAS!$B$11,0))</f>
        <v/>
      </c>
      <c r="IB7" s="38" t="str">
        <f>IF(IB1&gt;$A$1,"",IB5*VENTAS!$B$10+IF(AND(IB1&lt;9,IB1&gt;2),VENTAS!$B$11,0))</f>
        <v/>
      </c>
      <c r="IC7" s="38" t="str">
        <f>IF(IC1&gt;$A$1,"",IC5*VENTAS!$B$10+IF(AND(IC1&lt;9,IC1&gt;2),VENTAS!$B$11,0))</f>
        <v/>
      </c>
      <c r="ID7" s="38" t="str">
        <f>IF(ID1&gt;$A$1,"",ID5*VENTAS!$B$10+IF(AND(ID1&lt;9,ID1&gt;2),VENTAS!$B$11,0))</f>
        <v/>
      </c>
      <c r="IE7" s="38" t="str">
        <f>IF(IE1&gt;$A$1,"",IE5*VENTAS!$B$10+IF(AND(IE1&lt;9,IE1&gt;2),VENTAS!$B$11,0))</f>
        <v/>
      </c>
      <c r="IF7" s="38" t="str">
        <f>IF(IF1&gt;$A$1,"",IF5*VENTAS!$B$10+IF(AND(IF1&lt;9,IF1&gt;2),VENTAS!$B$11,0))</f>
        <v/>
      </c>
      <c r="IG7" s="38" t="str">
        <f>IF(IG1&gt;$A$1,"",IG5*VENTAS!$B$10+IF(AND(IG1&lt;9,IG1&gt;2),VENTAS!$B$11,0))</f>
        <v/>
      </c>
      <c r="IH7" s="38" t="str">
        <f>IF(IH1&gt;$A$1,"",IH5*VENTAS!$B$10+IF(AND(IH1&lt;9,IH1&gt;2),VENTAS!$B$11,0))</f>
        <v/>
      </c>
      <c r="II7" s="48" t="str">
        <f>IF(II1&gt;$A$1,"",II5*VENTAS!$B$10+IF(AND(II1&lt;9,II1&gt;2),VENTAS!$B$11,0))</f>
        <v/>
      </c>
    </row>
    <row r="8" spans="1:266" ht="15" thickBot="1" x14ac:dyDescent="0.35">
      <c r="A8" s="59" t="s">
        <v>13</v>
      </c>
      <c r="B8" s="79" t="s">
        <v>224</v>
      </c>
      <c r="C8" s="87"/>
      <c r="D8" s="38">
        <f>IF(D1&gt;$A$1,"",D5*1%)</f>
        <v>0</v>
      </c>
      <c r="E8" s="38">
        <f t="shared" ref="E8:F8" si="7">IF(E1&gt;$A$1,"",E5*1%)</f>
        <v>0</v>
      </c>
      <c r="F8" s="38">
        <f t="shared" si="7"/>
        <v>76225.101581646872</v>
      </c>
      <c r="G8" s="38">
        <f t="shared" ref="G8:BR8" si="8">IF(G1&gt;$A$1,"",G5*1%)</f>
        <v>153689.71852707182</v>
      </c>
      <c r="H8" s="38">
        <f t="shared" si="8"/>
        <v>232408.96788733636</v>
      </c>
      <c r="I8" s="38">
        <f t="shared" si="8"/>
        <v>312398.13059492398</v>
      </c>
      <c r="J8" s="38">
        <f t="shared" si="8"/>
        <v>314938.12250345026</v>
      </c>
      <c r="K8" s="38">
        <f t="shared" si="8"/>
        <v>317498.76613253291</v>
      </c>
      <c r="L8" s="38">
        <f t="shared" si="8"/>
        <v>320080.22939355799</v>
      </c>
      <c r="M8" s="38">
        <f t="shared" si="8"/>
        <v>322682.68156313599</v>
      </c>
      <c r="N8" s="38">
        <f t="shared" si="8"/>
        <v>325306.29329420201</v>
      </c>
      <c r="O8" s="38">
        <f t="shared" si="8"/>
        <v>327951.23662720603</v>
      </c>
      <c r="P8" s="38">
        <f t="shared" si="8"/>
        <v>330617.68500139425</v>
      </c>
      <c r="Q8" s="38">
        <f t="shared" si="8"/>
        <v>333305.81326618255</v>
      </c>
      <c r="R8" s="38">
        <f t="shared" si="8"/>
        <v>336015.79769262153</v>
      </c>
      <c r="S8" s="38">
        <f t="shared" si="8"/>
        <v>338747.81598495546</v>
      </c>
      <c r="T8" s="38">
        <f t="shared" si="8"/>
        <v>341502.0472922753</v>
      </c>
      <c r="U8" s="38">
        <f t="shared" si="8"/>
        <v>344278.67222026596</v>
      </c>
      <c r="V8" s="38">
        <f t="shared" si="8"/>
        <v>347077.87284304935</v>
      </c>
      <c r="W8" s="38">
        <f t="shared" si="8"/>
        <v>349899.83271512343</v>
      </c>
      <c r="X8" s="38">
        <f t="shared" si="8"/>
        <v>352744.73688339943</v>
      </c>
      <c r="Y8" s="38">
        <f t="shared" si="8"/>
        <v>355612.77189933503</v>
      </c>
      <c r="Z8" s="38">
        <f t="shared" si="8"/>
        <v>358504.12583116809</v>
      </c>
      <c r="AA8" s="38">
        <f t="shared" si="8"/>
        <v>361418.98827624833</v>
      </c>
      <c r="AB8" s="38">
        <f t="shared" si="8"/>
        <v>364357.55037347093</v>
      </c>
      <c r="AC8" s="38">
        <f t="shared" si="8"/>
        <v>367320.00481580908</v>
      </c>
      <c r="AD8" s="38">
        <f t="shared" si="8"/>
        <v>370306.54586295056</v>
      </c>
      <c r="AE8" s="38">
        <f t="shared" si="8"/>
        <v>373317.36935403547</v>
      </c>
      <c r="AF8" s="38">
        <f t="shared" si="8"/>
        <v>376352.6727204987</v>
      </c>
      <c r="AG8" s="38">
        <f t="shared" si="8"/>
        <v>379412.65499901562</v>
      </c>
      <c r="AH8" s="38">
        <f t="shared" si="8"/>
        <v>382497.51684455457</v>
      </c>
      <c r="AI8" s="38">
        <f t="shared" si="8"/>
        <v>385607.46054353385</v>
      </c>
      <c r="AJ8" s="38">
        <f t="shared" si="8"/>
        <v>388742.69002708653</v>
      </c>
      <c r="AK8" s="38">
        <f t="shared" si="8"/>
        <v>391903.41088443331</v>
      </c>
      <c r="AL8" s="38">
        <f t="shared" si="8"/>
        <v>395089.83037636394</v>
      </c>
      <c r="AM8" s="38">
        <f t="shared" si="8"/>
        <v>398302.15744882717</v>
      </c>
      <c r="AN8" s="38">
        <f t="shared" si="8"/>
        <v>401540.60274663329</v>
      </c>
      <c r="AO8" s="38">
        <f t="shared" si="8"/>
        <v>404805.3786272665</v>
      </c>
      <c r="AP8" s="38">
        <f t="shared" si="8"/>
        <v>408096.69917480985</v>
      </c>
      <c r="AQ8" s="38">
        <f t="shared" si="8"/>
        <v>411414.78021398344</v>
      </c>
      <c r="AR8" s="38">
        <f t="shared" si="8"/>
        <v>414759.83932429756</v>
      </c>
      <c r="AS8" s="38">
        <f t="shared" si="8"/>
        <v>418132.09585431952</v>
      </c>
      <c r="AT8" s="38">
        <f t="shared" si="8"/>
        <v>421531.7709360575</v>
      </c>
      <c r="AU8" s="38">
        <f t="shared" si="8"/>
        <v>424959.08749946125</v>
      </c>
      <c r="AV8" s="38">
        <f t="shared" si="8"/>
        <v>428414.27028703998</v>
      </c>
      <c r="AW8" s="38">
        <f t="shared" si="8"/>
        <v>431897.54586859996</v>
      </c>
      <c r="AX8" s="38">
        <f t="shared" si="8"/>
        <v>435409.14265610144</v>
      </c>
      <c r="AY8" s="38">
        <f t="shared" si="8"/>
        <v>438949.2909186366</v>
      </c>
      <c r="AZ8" s="38">
        <f t="shared" si="8"/>
        <v>442518.22279752925</v>
      </c>
      <c r="BA8" s="38">
        <f t="shared" si="8"/>
        <v>446116.17232155695</v>
      </c>
      <c r="BB8" s="38">
        <f t="shared" si="8"/>
        <v>449743.37542229763</v>
      </c>
      <c r="BC8" s="38">
        <f t="shared" si="8"/>
        <v>453400.06994959997</v>
      </c>
      <c r="BD8" s="38">
        <f t="shared" si="8"/>
        <v>457086.49568718061</v>
      </c>
      <c r="BE8" s="38">
        <f t="shared" si="8"/>
        <v>460802.89436834783</v>
      </c>
      <c r="BF8" s="38">
        <f t="shared" si="8"/>
        <v>464549.50969185244</v>
      </c>
      <c r="BG8" s="38">
        <f t="shared" si="8"/>
        <v>468326.58733786794</v>
      </c>
      <c r="BH8" s="38">
        <f t="shared" si="8"/>
        <v>472134.37498410186</v>
      </c>
      <c r="BI8" s="38">
        <f t="shared" si="8"/>
        <v>475973.12232203549</v>
      </c>
      <c r="BJ8" s="38">
        <f t="shared" si="8"/>
        <v>479843.08107329841</v>
      </c>
      <c r="BK8" s="38">
        <f t="shared" si="8"/>
        <v>483744.50500617363</v>
      </c>
      <c r="BL8" s="38">
        <f t="shared" si="8"/>
        <v>487677.64995223912</v>
      </c>
      <c r="BM8" s="38">
        <f t="shared" si="8"/>
        <v>491642.77382314333</v>
      </c>
      <c r="BN8" s="38">
        <f t="shared" si="8"/>
        <v>495640.13662751758</v>
      </c>
      <c r="BO8" s="38">
        <f t="shared" si="8"/>
        <v>499670.00048802572</v>
      </c>
      <c r="BP8" s="38">
        <f t="shared" si="8"/>
        <v>503732.62965855235</v>
      </c>
      <c r="BQ8" s="38">
        <f t="shared" si="8"/>
        <v>507828.29054153123</v>
      </c>
      <c r="BR8" s="38">
        <f t="shared" si="8"/>
        <v>511957.25170541479</v>
      </c>
      <c r="BS8" s="38">
        <f t="shared" ref="BS8:ED8" si="9">IF(BS1&gt;$A$1,"",BS5*1%)</f>
        <v>516119.78390228393</v>
      </c>
      <c r="BT8" s="38">
        <f t="shared" si="9"/>
        <v>520316.16008560359</v>
      </c>
      <c r="BU8" s="38">
        <f t="shared" si="9"/>
        <v>524546.65542812075</v>
      </c>
      <c r="BV8" s="38">
        <f t="shared" si="9"/>
        <v>528811.54733990866</v>
      </c>
      <c r="BW8" s="38">
        <f t="shared" si="9"/>
        <v>533111.11548655771</v>
      </c>
      <c r="BX8" s="38">
        <f t="shared" si="9"/>
        <v>537445.64180751413</v>
      </c>
      <c r="BY8" s="38">
        <f t="shared" si="9"/>
        <v>541815.41053456801</v>
      </c>
      <c r="BZ8" s="38">
        <f t="shared" si="9"/>
        <v>546220.70821049146</v>
      </c>
      <c r="CA8" s="38">
        <f t="shared" si="9"/>
        <v>550661.8237078283</v>
      </c>
      <c r="CB8" s="38">
        <f t="shared" si="9"/>
        <v>555139.0482478363</v>
      </c>
      <c r="CC8" s="38">
        <f t="shared" si="9"/>
        <v>559652.67541958403</v>
      </c>
      <c r="CD8" s="38">
        <f t="shared" si="9"/>
        <v>564203.00119920308</v>
      </c>
      <c r="CE8" s="38">
        <f t="shared" si="9"/>
        <v>568790.3239692949</v>
      </c>
      <c r="CF8" s="38">
        <f t="shared" si="9"/>
        <v>573414.94453849853</v>
      </c>
      <c r="CG8" s="38">
        <f t="shared" si="9"/>
        <v>578077.16616121493</v>
      </c>
      <c r="CH8" s="38">
        <f t="shared" si="9"/>
        <v>582777.29455749271</v>
      </c>
      <c r="CI8" s="38">
        <f t="shared" si="9"/>
        <v>587515.63793307554</v>
      </c>
      <c r="CJ8" s="38">
        <f t="shared" si="9"/>
        <v>592292.50699961174</v>
      </c>
      <c r="CK8" s="38">
        <f t="shared" si="9"/>
        <v>597108.2149950302</v>
      </c>
      <c r="CL8" s="38">
        <f t="shared" si="9"/>
        <v>601963.07770407933</v>
      </c>
      <c r="CM8" s="38">
        <f t="shared" si="9"/>
        <v>606857.41347903467</v>
      </c>
      <c r="CN8" s="38">
        <f t="shared" si="9"/>
        <v>611791.54326057516</v>
      </c>
      <c r="CO8" s="38">
        <f t="shared" si="9"/>
        <v>616765.79059882695</v>
      </c>
      <c r="CP8" s="38">
        <f t="shared" si="9"/>
        <v>621780.48167458177</v>
      </c>
      <c r="CQ8" s="38">
        <f t="shared" si="9"/>
        <v>626835.94532068435</v>
      </c>
      <c r="CR8" s="38">
        <f t="shared" si="9"/>
        <v>631932.51304359583</v>
      </c>
      <c r="CS8" s="38">
        <f t="shared" si="9"/>
        <v>637070.5190451321</v>
      </c>
      <c r="CT8" s="38">
        <f t="shared" si="9"/>
        <v>642250.30024437828</v>
      </c>
      <c r="CU8" s="38">
        <f t="shared" si="9"/>
        <v>647472.1962997826</v>
      </c>
      <c r="CV8" s="38">
        <f t="shared" si="9"/>
        <v>652736.54963142809</v>
      </c>
      <c r="CW8" s="38">
        <f t="shared" si="9"/>
        <v>658043.70544348692</v>
      </c>
      <c r="CX8" s="38">
        <f t="shared" si="9"/>
        <v>663394.0117468572</v>
      </c>
      <c r="CY8" s="38">
        <f t="shared" si="9"/>
        <v>668787.81938198279</v>
      </c>
      <c r="CZ8" s="38">
        <f t="shared" si="9"/>
        <v>674225.48204185895</v>
      </c>
      <c r="DA8" s="38">
        <f t="shared" si="9"/>
        <v>679707.35629522672</v>
      </c>
      <c r="DB8" s="38">
        <f t="shared" si="9"/>
        <v>685233.8016099534</v>
      </c>
      <c r="DC8" s="38">
        <f t="shared" si="9"/>
        <v>690805.1803766042</v>
      </c>
      <c r="DD8" s="38">
        <f t="shared" si="9"/>
        <v>696421.85793220659</v>
      </c>
      <c r="DE8" s="38">
        <f t="shared" si="9"/>
        <v>702084.20258420543</v>
      </c>
      <c r="DF8" s="38">
        <f t="shared" si="9"/>
        <v>707792.5856346162</v>
      </c>
      <c r="DG8" s="38">
        <f t="shared" si="9"/>
        <v>713547.38140437042</v>
      </c>
      <c r="DH8" s="38">
        <f t="shared" si="9"/>
        <v>719348.96725786361</v>
      </c>
      <c r="DI8" s="38">
        <f t="shared" si="9"/>
        <v>725197.72362769907</v>
      </c>
      <c r="DJ8" s="38">
        <f t="shared" si="9"/>
        <v>731094.03403963451</v>
      </c>
      <c r="DK8" s="38">
        <f t="shared" si="9"/>
        <v>737038.28513773205</v>
      </c>
      <c r="DL8" s="38">
        <f t="shared" si="9"/>
        <v>743030.86670971138</v>
      </c>
      <c r="DM8" s="38">
        <f t="shared" si="9"/>
        <v>749072.17171250971</v>
      </c>
      <c r="DN8" s="38">
        <f t="shared" si="9"/>
        <v>755162.59629804955</v>
      </c>
      <c r="DO8" s="38">
        <f t="shared" si="9"/>
        <v>761302.53983921604</v>
      </c>
      <c r="DP8" s="38">
        <f t="shared" si="9"/>
        <v>767492.40495604486</v>
      </c>
      <c r="DQ8" s="38">
        <f t="shared" si="9"/>
        <v>773732.59754212503</v>
      </c>
      <c r="DR8" s="38">
        <f t="shared" si="9"/>
        <v>780023.5267912132</v>
      </c>
      <c r="DS8" s="38">
        <f t="shared" si="9"/>
        <v>786365.60522406653</v>
      </c>
      <c r="DT8" s="38" t="str">
        <f t="shared" si="9"/>
        <v/>
      </c>
      <c r="DU8" s="38" t="str">
        <f t="shared" si="9"/>
        <v/>
      </c>
      <c r="DV8" s="38" t="str">
        <f t="shared" si="9"/>
        <v/>
      </c>
      <c r="DW8" s="38" t="str">
        <f t="shared" si="9"/>
        <v/>
      </c>
      <c r="DX8" s="38" t="str">
        <f t="shared" si="9"/>
        <v/>
      </c>
      <c r="DY8" s="38" t="str">
        <f t="shared" si="9"/>
        <v/>
      </c>
      <c r="DZ8" s="38" t="str">
        <f t="shared" si="9"/>
        <v/>
      </c>
      <c r="EA8" s="38" t="str">
        <f t="shared" si="9"/>
        <v/>
      </c>
      <c r="EB8" s="38" t="str">
        <f t="shared" si="9"/>
        <v/>
      </c>
      <c r="EC8" s="38" t="str">
        <f t="shared" si="9"/>
        <v/>
      </c>
      <c r="ED8" s="38" t="str">
        <f t="shared" si="9"/>
        <v/>
      </c>
      <c r="EE8" s="38" t="str">
        <f t="shared" ref="EE8:GP8" si="10">IF(EE1&gt;$A$1,"",EE5*1%)</f>
        <v/>
      </c>
      <c r="EF8" s="38" t="str">
        <f t="shared" si="10"/>
        <v/>
      </c>
      <c r="EG8" s="38" t="str">
        <f t="shared" si="10"/>
        <v/>
      </c>
      <c r="EH8" s="38" t="str">
        <f t="shared" si="10"/>
        <v/>
      </c>
      <c r="EI8" s="38" t="str">
        <f t="shared" si="10"/>
        <v/>
      </c>
      <c r="EJ8" s="38" t="str">
        <f t="shared" si="10"/>
        <v/>
      </c>
      <c r="EK8" s="38" t="str">
        <f t="shared" si="10"/>
        <v/>
      </c>
      <c r="EL8" s="38" t="str">
        <f t="shared" si="10"/>
        <v/>
      </c>
      <c r="EM8" s="38" t="str">
        <f t="shared" si="10"/>
        <v/>
      </c>
      <c r="EN8" s="38" t="str">
        <f t="shared" si="10"/>
        <v/>
      </c>
      <c r="EO8" s="38" t="str">
        <f t="shared" si="10"/>
        <v/>
      </c>
      <c r="EP8" s="38" t="str">
        <f t="shared" si="10"/>
        <v/>
      </c>
      <c r="EQ8" s="38" t="str">
        <f t="shared" si="10"/>
        <v/>
      </c>
      <c r="ER8" s="38" t="str">
        <f t="shared" si="10"/>
        <v/>
      </c>
      <c r="ES8" s="38" t="str">
        <f t="shared" si="10"/>
        <v/>
      </c>
      <c r="ET8" s="38" t="str">
        <f t="shared" si="10"/>
        <v/>
      </c>
      <c r="EU8" s="38" t="str">
        <f t="shared" si="10"/>
        <v/>
      </c>
      <c r="EV8" s="38" t="str">
        <f t="shared" si="10"/>
        <v/>
      </c>
      <c r="EW8" s="38" t="str">
        <f t="shared" si="10"/>
        <v/>
      </c>
      <c r="EX8" s="38" t="str">
        <f t="shared" si="10"/>
        <v/>
      </c>
      <c r="EY8" s="38" t="str">
        <f t="shared" si="10"/>
        <v/>
      </c>
      <c r="EZ8" s="38" t="str">
        <f t="shared" si="10"/>
        <v/>
      </c>
      <c r="FA8" s="38" t="str">
        <f t="shared" si="10"/>
        <v/>
      </c>
      <c r="FB8" s="38" t="str">
        <f t="shared" si="10"/>
        <v/>
      </c>
      <c r="FC8" s="38" t="str">
        <f t="shared" si="10"/>
        <v/>
      </c>
      <c r="FD8" s="38" t="str">
        <f t="shared" si="10"/>
        <v/>
      </c>
      <c r="FE8" s="38" t="str">
        <f t="shared" si="10"/>
        <v/>
      </c>
      <c r="FF8" s="38" t="str">
        <f t="shared" si="10"/>
        <v/>
      </c>
      <c r="FG8" s="38" t="str">
        <f t="shared" si="10"/>
        <v/>
      </c>
      <c r="FH8" s="38" t="str">
        <f t="shared" si="10"/>
        <v/>
      </c>
      <c r="FI8" s="38" t="str">
        <f t="shared" si="10"/>
        <v/>
      </c>
      <c r="FJ8" s="38" t="str">
        <f t="shared" si="10"/>
        <v/>
      </c>
      <c r="FK8" s="38" t="str">
        <f t="shared" si="10"/>
        <v/>
      </c>
      <c r="FL8" s="38" t="str">
        <f t="shared" si="10"/>
        <v/>
      </c>
      <c r="FM8" s="38" t="str">
        <f t="shared" si="10"/>
        <v/>
      </c>
      <c r="FN8" s="38" t="str">
        <f t="shared" si="10"/>
        <v/>
      </c>
      <c r="FO8" s="38" t="str">
        <f t="shared" si="10"/>
        <v/>
      </c>
      <c r="FP8" s="38" t="str">
        <f t="shared" si="10"/>
        <v/>
      </c>
      <c r="FQ8" s="38" t="str">
        <f t="shared" si="10"/>
        <v/>
      </c>
      <c r="FR8" s="38" t="str">
        <f t="shared" si="10"/>
        <v/>
      </c>
      <c r="FS8" s="38" t="str">
        <f t="shared" si="10"/>
        <v/>
      </c>
      <c r="FT8" s="38" t="str">
        <f t="shared" si="10"/>
        <v/>
      </c>
      <c r="FU8" s="38" t="str">
        <f t="shared" si="10"/>
        <v/>
      </c>
      <c r="FV8" s="38" t="str">
        <f t="shared" si="10"/>
        <v/>
      </c>
      <c r="FW8" s="38" t="str">
        <f t="shared" si="10"/>
        <v/>
      </c>
      <c r="FX8" s="38" t="str">
        <f t="shared" si="10"/>
        <v/>
      </c>
      <c r="FY8" s="38" t="str">
        <f t="shared" si="10"/>
        <v/>
      </c>
      <c r="FZ8" s="38" t="str">
        <f t="shared" si="10"/>
        <v/>
      </c>
      <c r="GA8" s="38" t="str">
        <f t="shared" si="10"/>
        <v/>
      </c>
      <c r="GB8" s="38" t="str">
        <f t="shared" si="10"/>
        <v/>
      </c>
      <c r="GC8" s="38" t="str">
        <f t="shared" si="10"/>
        <v/>
      </c>
      <c r="GD8" s="38" t="str">
        <f t="shared" si="10"/>
        <v/>
      </c>
      <c r="GE8" s="38" t="str">
        <f t="shared" si="10"/>
        <v/>
      </c>
      <c r="GF8" s="38" t="str">
        <f t="shared" si="10"/>
        <v/>
      </c>
      <c r="GG8" s="38" t="str">
        <f t="shared" si="10"/>
        <v/>
      </c>
      <c r="GH8" s="38" t="str">
        <f t="shared" si="10"/>
        <v/>
      </c>
      <c r="GI8" s="38" t="str">
        <f t="shared" si="10"/>
        <v/>
      </c>
      <c r="GJ8" s="38" t="str">
        <f t="shared" si="10"/>
        <v/>
      </c>
      <c r="GK8" s="38" t="str">
        <f t="shared" si="10"/>
        <v/>
      </c>
      <c r="GL8" s="38" t="str">
        <f t="shared" si="10"/>
        <v/>
      </c>
      <c r="GM8" s="38" t="str">
        <f t="shared" si="10"/>
        <v/>
      </c>
      <c r="GN8" s="38" t="str">
        <f t="shared" si="10"/>
        <v/>
      </c>
      <c r="GO8" s="38" t="str">
        <f t="shared" si="10"/>
        <v/>
      </c>
      <c r="GP8" s="38" t="str">
        <f t="shared" si="10"/>
        <v/>
      </c>
      <c r="GQ8" s="38" t="str">
        <f t="shared" ref="GQ8:II8" si="11">IF(GQ1&gt;$A$1,"",GQ5*1%)</f>
        <v/>
      </c>
      <c r="GR8" s="38" t="str">
        <f t="shared" si="11"/>
        <v/>
      </c>
      <c r="GS8" s="38" t="str">
        <f t="shared" si="11"/>
        <v/>
      </c>
      <c r="GT8" s="38" t="str">
        <f t="shared" si="11"/>
        <v/>
      </c>
      <c r="GU8" s="38" t="str">
        <f t="shared" si="11"/>
        <v/>
      </c>
      <c r="GV8" s="38" t="str">
        <f t="shared" si="11"/>
        <v/>
      </c>
      <c r="GW8" s="38" t="str">
        <f t="shared" si="11"/>
        <v/>
      </c>
      <c r="GX8" s="38" t="str">
        <f t="shared" si="11"/>
        <v/>
      </c>
      <c r="GY8" s="38" t="str">
        <f t="shared" si="11"/>
        <v/>
      </c>
      <c r="GZ8" s="38" t="str">
        <f t="shared" si="11"/>
        <v/>
      </c>
      <c r="HA8" s="38" t="str">
        <f t="shared" si="11"/>
        <v/>
      </c>
      <c r="HB8" s="38" t="str">
        <f t="shared" si="11"/>
        <v/>
      </c>
      <c r="HC8" s="38" t="str">
        <f t="shared" si="11"/>
        <v/>
      </c>
      <c r="HD8" s="38" t="str">
        <f t="shared" si="11"/>
        <v/>
      </c>
      <c r="HE8" s="38" t="str">
        <f t="shared" si="11"/>
        <v/>
      </c>
      <c r="HF8" s="38" t="str">
        <f t="shared" si="11"/>
        <v/>
      </c>
      <c r="HG8" s="38" t="str">
        <f t="shared" si="11"/>
        <v/>
      </c>
      <c r="HH8" s="38" t="str">
        <f t="shared" si="11"/>
        <v/>
      </c>
      <c r="HI8" s="38" t="str">
        <f t="shared" si="11"/>
        <v/>
      </c>
      <c r="HJ8" s="38" t="str">
        <f t="shared" si="11"/>
        <v/>
      </c>
      <c r="HK8" s="38" t="str">
        <f t="shared" si="11"/>
        <v/>
      </c>
      <c r="HL8" s="38" t="str">
        <f t="shared" si="11"/>
        <v/>
      </c>
      <c r="HM8" s="38" t="str">
        <f t="shared" si="11"/>
        <v/>
      </c>
      <c r="HN8" s="38" t="str">
        <f t="shared" si="11"/>
        <v/>
      </c>
      <c r="HO8" s="38" t="str">
        <f t="shared" si="11"/>
        <v/>
      </c>
      <c r="HP8" s="38" t="str">
        <f t="shared" si="11"/>
        <v/>
      </c>
      <c r="HQ8" s="38" t="str">
        <f t="shared" si="11"/>
        <v/>
      </c>
      <c r="HR8" s="38" t="str">
        <f t="shared" si="11"/>
        <v/>
      </c>
      <c r="HS8" s="38" t="str">
        <f t="shared" si="11"/>
        <v/>
      </c>
      <c r="HT8" s="38" t="str">
        <f t="shared" si="11"/>
        <v/>
      </c>
      <c r="HU8" s="38" t="str">
        <f t="shared" si="11"/>
        <v/>
      </c>
      <c r="HV8" s="38" t="str">
        <f t="shared" si="11"/>
        <v/>
      </c>
      <c r="HW8" s="38" t="str">
        <f t="shared" si="11"/>
        <v/>
      </c>
      <c r="HX8" s="38" t="str">
        <f t="shared" si="11"/>
        <v/>
      </c>
      <c r="HY8" s="38" t="str">
        <f t="shared" si="11"/>
        <v/>
      </c>
      <c r="HZ8" s="38" t="str">
        <f t="shared" si="11"/>
        <v/>
      </c>
      <c r="IA8" s="38" t="str">
        <f t="shared" si="11"/>
        <v/>
      </c>
      <c r="IB8" s="38" t="str">
        <f t="shared" si="11"/>
        <v/>
      </c>
      <c r="IC8" s="38" t="str">
        <f t="shared" si="11"/>
        <v/>
      </c>
      <c r="ID8" s="38" t="str">
        <f t="shared" si="11"/>
        <v/>
      </c>
      <c r="IE8" s="38" t="str">
        <f t="shared" si="11"/>
        <v/>
      </c>
      <c r="IF8" s="38" t="str">
        <f t="shared" si="11"/>
        <v/>
      </c>
      <c r="IG8" s="38" t="str">
        <f t="shared" si="11"/>
        <v/>
      </c>
      <c r="IH8" s="38" t="str">
        <f t="shared" si="11"/>
        <v/>
      </c>
      <c r="II8" s="48" t="str">
        <f t="shared" si="11"/>
        <v/>
      </c>
    </row>
    <row r="9" spans="1:266" ht="15" thickBot="1" x14ac:dyDescent="0.35">
      <c r="A9" s="59" t="s">
        <v>13</v>
      </c>
      <c r="B9" s="79" t="s">
        <v>225</v>
      </c>
      <c r="C9" s="87"/>
      <c r="D9" s="38">
        <f>IF(D1&gt;$A$1,"",'EST. CAPITAL'!$B$2*0.7*'FCL INV'!D2*NOMINAL(IMPUESTOS!$B$4,12)/12)</f>
        <v>1254960.9735676856</v>
      </c>
      <c r="E9" s="38">
        <f>IF(E1&gt;$A$1,"",'EST. CAPITAL'!$B$2*0.7*'FCL INV'!E2*NOMINAL(IMPUESTOS!$B$4,12)/12)</f>
        <v>1260276.2728283505</v>
      </c>
      <c r="F9" s="38">
        <f>IF(F1&gt;$A$1,"",'EST. CAPITAL'!$B$2*0.7*'FCL INV'!F2*NOMINAL(IMPUESTOS!$B$4,12)/12)</f>
        <v>1265614.0846665578</v>
      </c>
      <c r="G9" s="38">
        <f>IF(G1&gt;$A$1,"",'EST. CAPITAL'!$B$2*0.7*'FCL INV'!G2*NOMINAL(IMPUESTOS!$B$4,12)/12)</f>
        <v>1270974.5044327525</v>
      </c>
      <c r="H9" s="38">
        <f>IF(H1&gt;$A$1,"",'EST. CAPITAL'!$B$2*0.7*'FCL INV'!H2*NOMINAL(IMPUESTOS!$B$4,12)/12)</f>
        <v>1276357.6278812292</v>
      </c>
      <c r="I9" s="38">
        <f>IF(I1&gt;$A$1,"",'EST. CAPITAL'!$B$2*0.7*'FCL INV'!I2*NOMINAL(IMPUESTOS!$B$4,12)/12)</f>
        <v>1281763.5511718434</v>
      </c>
      <c r="J9" s="38">
        <f>IF(J1&gt;$A$1,"",'EST. CAPITAL'!$B$2*0.7*'FCL INV'!J2*NOMINAL(IMPUESTOS!$B$4,12)/12)</f>
        <v>1287192.3708717281</v>
      </c>
      <c r="K9" s="38">
        <f>IF(K1&gt;$A$1,"",'EST. CAPITAL'!$B$2*0.7*'FCL INV'!K2*NOMINAL(IMPUESTOS!$B$4,12)/12)</f>
        <v>1292644.183957021</v>
      </c>
      <c r="L9" s="38">
        <f>IF(L1&gt;$A$1,"",'EST. CAPITAL'!$B$2*0.7*'FCL INV'!L2*NOMINAL(IMPUESTOS!$B$4,12)/12)</f>
        <v>1298119.0878145939</v>
      </c>
      <c r="M9" s="38">
        <f>IF(M1&gt;$A$1,"",'EST. CAPITAL'!$B$2*0.7*'FCL INV'!M2*NOMINAL(IMPUESTOS!$B$4,12)/12)</f>
        <v>1303617.1802437957</v>
      </c>
      <c r="N9" s="38">
        <f>IF(N1&gt;$A$1,"",'EST. CAPITAL'!$B$2*0.7*'FCL INV'!N2*NOMINAL(IMPUESTOS!$B$4,12)/12)</f>
        <v>1309138.5594581955</v>
      </c>
      <c r="O9" s="38">
        <f>IF(O1&gt;$A$1,"",'EST. CAPITAL'!$B$2*0.7*'FCL INV'!O2*NOMINAL(IMPUESTOS!$B$4,12)/12)</f>
        <v>1314683.3240873413</v>
      </c>
      <c r="P9" s="38">
        <f>IF(P1&gt;$A$1,"",'EST. CAPITAL'!$B$2*0.7*'FCL INV'!P2*NOMINAL(IMPUESTOS!$B$4,12)/12)</f>
        <v>1320251.5731785176</v>
      </c>
      <c r="Q9" s="38">
        <f>IF(Q1&gt;$A$1,"",'EST. CAPITAL'!$B$2*0.7*'FCL INV'!Q2*NOMINAL(IMPUESTOS!$B$4,12)/12)</f>
        <v>1325843.4061985177</v>
      </c>
      <c r="R9" s="38">
        <f>IF(R1&gt;$A$1,"",'EST. CAPITAL'!$B$2*0.7*'FCL INV'!R2*NOMINAL(IMPUESTOS!$B$4,12)/12)</f>
        <v>1331458.9230354198</v>
      </c>
      <c r="S9" s="38">
        <f>IF(S1&gt;$A$1,"",'EST. CAPITAL'!$B$2*0.7*'FCL INV'!S2*NOMINAL(IMPUESTOS!$B$4,12)/12)</f>
        <v>1337098.2240003708</v>
      </c>
      <c r="T9" s="38">
        <f>IF(T1&gt;$A$1,"",'EST. CAPITAL'!$B$2*0.7*'FCL INV'!T2*NOMINAL(IMPUESTOS!$B$4,12)/12)</f>
        <v>1342761.4098293779</v>
      </c>
      <c r="U9" s="38">
        <f>IF(U1&gt;$A$1,"",'EST. CAPITAL'!$B$2*0.7*'FCL INV'!U2*NOMINAL(IMPUESTOS!$B$4,12)/12)</f>
        <v>1348448.5816851091</v>
      </c>
      <c r="V9" s="38">
        <f>IF(V1&gt;$A$1,"",'EST. CAPITAL'!$B$2*0.7*'FCL INV'!V2*NOMINAL(IMPUESTOS!$B$4,12)/12)</f>
        <v>1354159.8411586999</v>
      </c>
      <c r="W9" s="38">
        <f>IF(W1&gt;$A$1,"",'EST. CAPITAL'!$B$2*0.7*'FCL INV'!W2*NOMINAL(IMPUESTOS!$B$4,12)/12)</f>
        <v>1359895.2902715683</v>
      </c>
      <c r="X9" s="38">
        <f>IF(X1&gt;$A$1,"",'EST. CAPITAL'!$B$2*0.7*'FCL INV'!X2*NOMINAL(IMPUESTOS!$B$4,12)/12)</f>
        <v>1365655.0314772357</v>
      </c>
      <c r="Y9" s="38">
        <f>IF(Y1&gt;$A$1,"",'EST. CAPITAL'!$B$2*0.7*'FCL INV'!Y2*NOMINAL(IMPUESTOS!$B$4,12)/12)</f>
        <v>1371439.1676631591</v>
      </c>
      <c r="Z9" s="38">
        <f>IF(Z1&gt;$A$1,"",'EST. CAPITAL'!$B$2*0.7*'FCL INV'!Z2*NOMINAL(IMPUESTOS!$B$4,12)/12)</f>
        <v>1377247.8021525671</v>
      </c>
      <c r="AA9" s="38">
        <f>IF(AA1&gt;$A$1,"",'EST. CAPITAL'!$B$2*0.7*'FCL INV'!AA2*NOMINAL(IMPUESTOS!$B$4,12)/12)</f>
        <v>1383081.0387063089</v>
      </c>
      <c r="AB9" s="38">
        <f>IF(AB1&gt;$A$1,"",'EST. CAPITAL'!$B$2*0.7*'FCL INV'!AB2*NOMINAL(IMPUESTOS!$B$4,12)/12)</f>
        <v>1388938.9815247026</v>
      </c>
      <c r="AC9" s="38">
        <f>IF(AC1&gt;$A$1,"",'EST. CAPITAL'!$B$2*0.7*'FCL INV'!AC2*NOMINAL(IMPUESTOS!$B$4,12)/12)</f>
        <v>1394821.7352494013</v>
      </c>
      <c r="AD9" s="38">
        <f>IF(AD1&gt;$A$1,"",'EST. CAPITAL'!$B$2*0.7*'FCL INV'!AD2*NOMINAL(IMPUESTOS!$B$4,12)/12)</f>
        <v>1400729.4049652598</v>
      </c>
      <c r="AE9" s="38">
        <f>IF(AE1&gt;$A$1,"",'EST. CAPITAL'!$B$2*0.7*'FCL INV'!AE2*NOMINAL(IMPUESTOS!$B$4,12)/12)</f>
        <v>1406662.0962022133</v>
      </c>
      <c r="AF9" s="38">
        <f>IF(AF1&gt;$A$1,"",'EST. CAPITAL'!$B$2*0.7*'FCL INV'!AF2*NOMINAL(IMPUESTOS!$B$4,12)/12)</f>
        <v>1412619.9149371602</v>
      </c>
      <c r="AG9" s="38">
        <f>IF(AG1&gt;$A$1,"",'EST. CAPITAL'!$B$2*0.7*'FCL INV'!AG2*NOMINAL(IMPUESTOS!$B$4,12)/12)</f>
        <v>1418602.9675958583</v>
      </c>
      <c r="AH9" s="38">
        <f>IF(AH1&gt;$A$1,"",'EST. CAPITAL'!$B$2*0.7*'FCL INV'!AH2*NOMINAL(IMPUESTOS!$B$4,12)/12)</f>
        <v>1424611.3610548226</v>
      </c>
      <c r="AI9" s="38">
        <f>IF(AI1&gt;$A$1,"",'EST. CAPITAL'!$B$2*0.7*'FCL INV'!AI2*NOMINAL(IMPUESTOS!$B$4,12)/12)</f>
        <v>1430645.2026432368</v>
      </c>
      <c r="AJ9" s="38">
        <f>IF(AJ1&gt;$A$1,"",'EST. CAPITAL'!$B$2*0.7*'FCL INV'!AJ2*NOMINAL(IMPUESTOS!$B$4,12)/12)</f>
        <v>1436704.6001448699</v>
      </c>
      <c r="AK9" s="38">
        <f>IF(AK1&gt;$A$1,"",'EST. CAPITAL'!$B$2*0.7*'FCL INV'!AK2*NOMINAL(IMPUESTOS!$B$4,12)/12)</f>
        <v>1442789.6618000017</v>
      </c>
      <c r="AL9" s="38">
        <f>IF(AL1&gt;$A$1,"",'EST. CAPITAL'!$B$2*0.7*'FCL INV'!AL2*NOMINAL(IMPUESTOS!$B$4,12)/12)</f>
        <v>1448900.4963073563</v>
      </c>
      <c r="AM9" s="38">
        <f>IF(AM1&gt;$A$1,"",'EST. CAPITAL'!$B$2*0.7*'FCL INV'!AM2*NOMINAL(IMPUESTOS!$B$4,12)/12)</f>
        <v>1455037.2128260427</v>
      </c>
      <c r="AN9" s="38">
        <f>IF(AN1&gt;$A$1,"",'EST. CAPITAL'!$B$2*0.7*'FCL INV'!AN2*NOMINAL(IMPUESTOS!$B$4,12)/12)</f>
        <v>1461199.9209775059</v>
      </c>
      <c r="AO9" s="38">
        <f>IF(AO1&gt;$A$1,"",'EST. CAPITAL'!$B$2*0.7*'FCL INV'!AO2*NOMINAL(IMPUESTOS!$B$4,12)/12)</f>
        <v>1467388.7308474863</v>
      </c>
      <c r="AP9" s="38">
        <f>IF(AP1&gt;$A$1,"",'EST. CAPITAL'!$B$2*0.7*'FCL INV'!AP2*NOMINAL(IMPUESTOS!$B$4,12)/12)</f>
        <v>1473603.752987982</v>
      </c>
      <c r="AQ9" s="38">
        <f>IF(AQ1&gt;$A$1,"",'EST. CAPITAL'!$B$2*0.7*'FCL INV'!AQ2*NOMINAL(IMPUESTOS!$B$4,12)/12)</f>
        <v>1479845.0984192293</v>
      </c>
      <c r="AR9" s="38">
        <f>IF(AR1&gt;$A$1,"",'EST. CAPITAL'!$B$2*0.7*'FCL INV'!AR2*NOMINAL(IMPUESTOS!$B$4,12)/12)</f>
        <v>1486112.878631681</v>
      </c>
      <c r="AS9" s="38">
        <f>IF(AS1&gt;$A$1,"",'EST. CAPITAL'!$B$2*0.7*'FCL INV'!AS2*NOMINAL(IMPUESTOS!$B$4,12)/12)</f>
        <v>1492407.2055879999</v>
      </c>
      <c r="AT9" s="38">
        <f>IF(AT1&gt;$A$1,"",'EST. CAPITAL'!$B$2*0.7*'FCL INV'!AT2*NOMINAL(IMPUESTOS!$B$4,12)/12)</f>
        <v>1498728.1917250596</v>
      </c>
      <c r="AU9" s="38">
        <f>IF(AU1&gt;$A$1,"",'EST. CAPITAL'!$B$2*0.7*'FCL INV'!AU2*NOMINAL(IMPUESTOS!$B$4,12)/12)</f>
        <v>1505075.9499559533</v>
      </c>
      <c r="AV9" s="38">
        <f>IF(AV1&gt;$A$1,"",'EST. CAPITAL'!$B$2*0.7*'FCL INV'!AV2*NOMINAL(IMPUESTOS!$B$4,12)/12)</f>
        <v>1511450.5936720064</v>
      </c>
      <c r="AW9" s="38">
        <f>IF(AW1&gt;$A$1,"",'EST. CAPITAL'!$B$2*0.7*'FCL INV'!AW2*NOMINAL(IMPUESTOS!$B$4,12)/12)</f>
        <v>1517852.2367448087</v>
      </c>
      <c r="AX9" s="38">
        <f>IF(AX1&gt;$A$1,"",'EST. CAPITAL'!$B$2*0.7*'FCL INV'!AX2*NOMINAL(IMPUESTOS!$B$4,12)/12)</f>
        <v>1524280.9935282425</v>
      </c>
      <c r="AY9" s="38">
        <f>IF(AY1&gt;$A$1,"",'EST. CAPITAL'!$B$2*0.7*'FCL INV'!AY2*NOMINAL(IMPUESTOS!$B$4,12)/12)</f>
        <v>1530736.9788605301</v>
      </c>
      <c r="AZ9" s="38">
        <f>IF(AZ1&gt;$A$1,"",'EST. CAPITAL'!$B$2*0.7*'FCL INV'!AZ2*NOMINAL(IMPUESTOS!$B$4,12)/12)</f>
        <v>1537220.3080662815</v>
      </c>
      <c r="BA9" s="38">
        <f>IF(BA1&gt;$A$1,"",'EST. CAPITAL'!$B$2*0.7*'FCL INV'!BA2*NOMINAL(IMPUESTOS!$B$4,12)/12)</f>
        <v>1543731.0969585571</v>
      </c>
      <c r="BB9" s="38">
        <f>IF(BB1&gt;$A$1,"",'EST. CAPITAL'!$B$2*0.7*'FCL INV'!BB2*NOMINAL(IMPUESTOS!$B$4,12)/12)</f>
        <v>1550269.4618409344</v>
      </c>
      <c r="BC9" s="38">
        <f>IF(BC1&gt;$A$1,"",'EST. CAPITAL'!$B$2*0.7*'FCL INV'!BC2*NOMINAL(IMPUESTOS!$B$4,12)/12)</f>
        <v>1556835.5195095877</v>
      </c>
      <c r="BD9" s="38">
        <f>IF(BD1&gt;$A$1,"",'EST. CAPITAL'!$B$2*0.7*'FCL INV'!BD2*NOMINAL(IMPUESTOS!$B$4,12)/12)</f>
        <v>1563429.3872553722</v>
      </c>
      <c r="BE9" s="38">
        <f>IF(BE1&gt;$A$1,"",'EST. CAPITAL'!$B$2*0.7*'FCL INV'!BE2*NOMINAL(IMPUESTOS!$B$4,12)/12)</f>
        <v>1570051.1828659207</v>
      </c>
      <c r="BF9" s="38">
        <f>IF(BF1&gt;$A$1,"",'EST. CAPITAL'!$B$2*0.7*'FCL INV'!BF2*NOMINAL(IMPUESTOS!$B$4,12)/12)</f>
        <v>1576701.0246277472</v>
      </c>
      <c r="BG9" s="38">
        <f>IF(BG1&gt;$A$1,"",'EST. CAPITAL'!$B$2*0.7*'FCL INV'!BG2*NOMINAL(IMPUESTOS!$B$4,12)/12)</f>
        <v>1583379.0313283608</v>
      </c>
      <c r="BH9" s="38">
        <f>IF(BH1&gt;$A$1,"",'EST. CAPITAL'!$B$2*0.7*'FCL INV'!BH2*NOMINAL(IMPUESTOS!$B$4,12)/12)</f>
        <v>1590085.3222583858</v>
      </c>
      <c r="BI9" s="38">
        <f>IF(BI1&gt;$A$1,"",'EST. CAPITAL'!$B$2*0.7*'FCL INV'!BI2*NOMINAL(IMPUESTOS!$B$4,12)/12)</f>
        <v>1596820.0172136931</v>
      </c>
      <c r="BJ9" s="38">
        <f>IF(BJ1&gt;$A$1,"",'EST. CAPITAL'!$B$2*0.7*'FCL INV'!BJ2*NOMINAL(IMPUESTOS!$B$4,12)/12)</f>
        <v>1603583.2364975417</v>
      </c>
      <c r="BK9" s="38">
        <f>IF(BK1&gt;$A$1,"",'EST. CAPITAL'!$B$2*0.7*'FCL INV'!BK2*NOMINAL(IMPUESTOS!$B$4,12)/12)</f>
        <v>1610375.1009227273</v>
      </c>
      <c r="BL9" s="38">
        <f>IF(BL1&gt;$A$1,"",'EST. CAPITAL'!$B$2*0.7*'FCL INV'!BL2*NOMINAL(IMPUESTOS!$B$4,12)/12)</f>
        <v>1617195.7318137372</v>
      </c>
      <c r="BM9" s="38">
        <f>IF(BM1&gt;$A$1,"",'EST. CAPITAL'!$B$2*0.7*'FCL INV'!BM2*NOMINAL(IMPUESTOS!$B$4,12)/12)</f>
        <v>1624045.2510089225</v>
      </c>
      <c r="BN9" s="38">
        <f>IF(BN1&gt;$A$1,"",'EST. CAPITAL'!$B$2*0.7*'FCL INV'!BN2*NOMINAL(IMPUESTOS!$B$4,12)/12)</f>
        <v>1630923.7808626706</v>
      </c>
      <c r="BO9" s="38">
        <f>IF(BO1&gt;$A$1,"",'EST. CAPITAL'!$B$2*0.7*'FCL INV'!BO2*NOMINAL(IMPUESTOS!$B$4,12)/12)</f>
        <v>1637831.4442475932</v>
      </c>
      <c r="BP9" s="38">
        <f>IF(BP1&gt;$A$1,"",'EST. CAPITAL'!$B$2*0.7*'FCL INV'!BP2*NOMINAL(IMPUESTOS!$B$4,12)/12)</f>
        <v>1644768.3645567195</v>
      </c>
      <c r="BQ9" s="38">
        <f>IF(BQ1&gt;$A$1,"",'EST. CAPITAL'!$B$2*0.7*'FCL INV'!BQ2*NOMINAL(IMPUESTOS!$B$4,12)/12)</f>
        <v>1651734.665705703</v>
      </c>
      <c r="BR9" s="38">
        <f>IF(BR1&gt;$A$1,"",'EST. CAPITAL'!$B$2*0.7*'FCL INV'!BR2*NOMINAL(IMPUESTOS!$B$4,12)/12)</f>
        <v>1658730.4721350304</v>
      </c>
      <c r="BS9" s="38">
        <f>IF(BS1&gt;$A$1,"",'EST. CAPITAL'!$B$2*0.7*'FCL INV'!BS2*NOMINAL(IMPUESTOS!$B$4,12)/12)</f>
        <v>1665755.9088122498</v>
      </c>
      <c r="BT9" s="38">
        <f>IF(BT1&gt;$A$1,"",'EST. CAPITAL'!$B$2*0.7*'FCL INV'!BT2*NOMINAL(IMPUESTOS!$B$4,12)/12)</f>
        <v>1672811.1012342002</v>
      </c>
      <c r="BU9" s="38">
        <f>IF(BU1&gt;$A$1,"",'EST. CAPITAL'!$B$2*0.7*'FCL INV'!BU2*NOMINAL(IMPUESTOS!$B$4,12)/12)</f>
        <v>1679896.1754292522</v>
      </c>
      <c r="BV9" s="38">
        <f>IF(BV1&gt;$A$1,"",'EST. CAPITAL'!$B$2*0.7*'FCL INV'!BV2*NOMINAL(IMPUESTOS!$B$4,12)/12)</f>
        <v>1687011.2579595626</v>
      </c>
      <c r="BW9" s="38">
        <f>IF(BW1&gt;$A$1,"",'EST. CAPITAL'!$B$2*0.7*'FCL INV'!BW2*NOMINAL(IMPUESTOS!$B$4,12)/12)</f>
        <v>1694156.4759233326</v>
      </c>
      <c r="BX9" s="38">
        <f>IF(BX1&gt;$A$1,"",'EST. CAPITAL'!$B$2*0.7*'FCL INV'!BX2*NOMINAL(IMPUESTOS!$B$4,12)/12)</f>
        <v>1701331.9569570785</v>
      </c>
      <c r="BY9" s="38">
        <f>IF(BY1&gt;$A$1,"",'EST. CAPITAL'!$B$2*0.7*'FCL INV'!BY2*NOMINAL(IMPUESTOS!$B$4,12)/12)</f>
        <v>1708537.8292379125</v>
      </c>
      <c r="BZ9" s="38">
        <f>IF(BZ1&gt;$A$1,"",'EST. CAPITAL'!$B$2*0.7*'FCL INV'!BZ2*NOMINAL(IMPUESTOS!$B$4,12)/12)</f>
        <v>1715774.2214858311</v>
      </c>
      <c r="CA9" s="38">
        <f>IF(CA1&gt;$A$1,"",'EST. CAPITAL'!$B$2*0.7*'FCL INV'!CA2*NOMINAL(IMPUESTOS!$B$4,12)/12)</f>
        <v>1723041.2629660179</v>
      </c>
      <c r="CB9" s="38">
        <f>IF(CB1&gt;$A$1,"",'EST. CAPITAL'!$B$2*0.7*'FCL INV'!CB2*NOMINAL(IMPUESTOS!$B$4,12)/12)</f>
        <v>1730339.0834911473</v>
      </c>
      <c r="CC9" s="38">
        <f>IF(CC1&gt;$A$1,"",'EST. CAPITAL'!$B$2*0.7*'FCL INV'!CC2*NOMINAL(IMPUESTOS!$B$4,12)/12)</f>
        <v>1737667.8134237071</v>
      </c>
      <c r="CD9" s="38">
        <f>IF(CD1&gt;$A$1,"",'EST. CAPITAL'!$B$2*0.7*'FCL INV'!CD2*NOMINAL(IMPUESTOS!$B$4,12)/12)</f>
        <v>1745027.5836783268</v>
      </c>
      <c r="CE9" s="38">
        <f>IF(CE1&gt;$A$1,"",'EST. CAPITAL'!$B$2*0.7*'FCL INV'!CE2*NOMINAL(IMPUESTOS!$B$4,12)/12)</f>
        <v>1752418.5257241155</v>
      </c>
      <c r="CF9" s="38">
        <f>IF(CF1&gt;$A$1,"",'EST. CAPITAL'!$B$2*0.7*'FCL INV'!CF2*NOMINAL(IMPUESTOS!$B$4,12)/12)</f>
        <v>1759840.7715870102</v>
      </c>
      <c r="CG9" s="38">
        <f>IF(CG1&gt;$A$1,"",'EST. CAPITAL'!$B$2*0.7*'FCL INV'!CG2*NOMINAL(IMPUESTOS!$B$4,12)/12)</f>
        <v>1767294.4538521341</v>
      </c>
      <c r="CH9" s="38">
        <f>IF(CH1&gt;$A$1,"",'EST. CAPITAL'!$B$2*0.7*'FCL INV'!CH2*NOMINAL(IMPUESTOS!$B$4,12)/12)</f>
        <v>1774779.7056661665</v>
      </c>
      <c r="CI9" s="38">
        <f>IF(CI1&gt;$A$1,"",'EST. CAPITAL'!$B$2*0.7*'FCL INV'!CI2*NOMINAL(IMPUESTOS!$B$4,12)/12)</f>
        <v>1782296.6607397196</v>
      </c>
      <c r="CJ9" s="38">
        <f>IF(CJ1&gt;$A$1,"",'EST. CAPITAL'!$B$2*0.7*'FCL INV'!CJ2*NOMINAL(IMPUESTOS!$B$4,12)/12)</f>
        <v>1789845.453349727</v>
      </c>
      <c r="CK9" s="38">
        <f>IF(CK1&gt;$A$1,"",'EST. CAPITAL'!$B$2*0.7*'FCL INV'!CK2*NOMINAL(IMPUESTOS!$B$4,12)/12)</f>
        <v>1797426.2183418432</v>
      </c>
      <c r="CL9" s="38">
        <f>IF(CL1&gt;$A$1,"",'EST. CAPITAL'!$B$2*0.7*'FCL INV'!CL2*NOMINAL(IMPUESTOS!$B$4,12)/12)</f>
        <v>1805039.0911328525</v>
      </c>
      <c r="CM9" s="38">
        <f>IF(CM1&gt;$A$1,"",'EST. CAPITAL'!$B$2*0.7*'FCL INV'!CM2*NOMINAL(IMPUESTOS!$B$4,12)/12)</f>
        <v>1812684.2077130871</v>
      </c>
      <c r="CN9" s="38">
        <f>IF(CN1&gt;$A$1,"",'EST. CAPITAL'!$B$2*0.7*'FCL INV'!CN2*NOMINAL(IMPUESTOS!$B$4,12)/12)</f>
        <v>1820361.7046488568</v>
      </c>
      <c r="CO9" s="38">
        <f>IF(CO1&gt;$A$1,"",'EST. CAPITAL'!$B$2*0.7*'FCL INV'!CO2*NOMINAL(IMPUESTOS!$B$4,12)/12)</f>
        <v>1828071.7190848885</v>
      </c>
      <c r="CP9" s="38">
        <f>IF(CP1&gt;$A$1,"",'EST. CAPITAL'!$B$2*0.7*'FCL INV'!CP2*NOMINAL(IMPUESTOS!$B$4,12)/12)</f>
        <v>1835814.3887467741</v>
      </c>
      <c r="CQ9" s="38">
        <f>IF(CQ1&gt;$A$1,"",'EST. CAPITAL'!$B$2*0.7*'FCL INV'!CQ2*NOMINAL(IMPUESTOS!$B$4,12)/12)</f>
        <v>1843589.8519434379</v>
      </c>
      <c r="CR9" s="38">
        <f>IF(CR1&gt;$A$1,"",'EST. CAPITAL'!$B$2*0.7*'FCL INV'!CR2*NOMINAL(IMPUESTOS!$B$4,12)/12)</f>
        <v>1851398.2475695948</v>
      </c>
      <c r="CS9" s="38">
        <f>IF(CS1&gt;$A$1,"",'EST. CAPITAL'!$B$2*0.7*'FCL INV'!CS2*NOMINAL(IMPUESTOS!$B$4,12)/12)</f>
        <v>1859239.7151082449</v>
      </c>
      <c r="CT9" s="38">
        <f>IF(CT1&gt;$A$1,"",'EST. CAPITAL'!$B$2*0.7*'FCL INV'!CT2*NOMINAL(IMPUESTOS!$B$4,12)/12)</f>
        <v>1867114.3946331542</v>
      </c>
      <c r="CU9" s="38">
        <f>IF(CU1&gt;$A$1,"",'EST. CAPITAL'!$B$2*0.7*'FCL INV'!CU2*NOMINAL(IMPUESTOS!$B$4,12)/12)</f>
        <v>1875022.4268113635</v>
      </c>
      <c r="CV9" s="38">
        <f>IF(CV1&gt;$A$1,"",'EST. CAPITAL'!$B$2*0.7*'FCL INV'!CV2*NOMINAL(IMPUESTOS!$B$4,12)/12)</f>
        <v>1882963.9529056994</v>
      </c>
      <c r="CW9" s="38">
        <f>IF(CW1&gt;$A$1,"",'EST. CAPITAL'!$B$2*0.7*'FCL INV'!CW2*NOMINAL(IMPUESTOS!$B$4,12)/12)</f>
        <v>1890939.1147772956</v>
      </c>
      <c r="CX9" s="38">
        <f>IF(CX1&gt;$A$1,"",'EST. CAPITAL'!$B$2*0.7*'FCL INV'!CX2*NOMINAL(IMPUESTOS!$B$4,12)/12)</f>
        <v>1898948.0548881295</v>
      </c>
      <c r="CY9" s="38">
        <f>IF(CY1&gt;$A$1,"",'EST. CAPITAL'!$B$2*0.7*'FCL INV'!CY2*NOMINAL(IMPUESTOS!$B$4,12)/12)</f>
        <v>1906990.9163035674</v>
      </c>
      <c r="CZ9" s="38">
        <f>IF(CZ1&gt;$A$1,"",'EST. CAPITAL'!$B$2*0.7*'FCL INV'!CZ2*NOMINAL(IMPUESTOS!$B$4,12)/12)</f>
        <v>1915067.8426949175</v>
      </c>
      <c r="DA9" s="38">
        <f>IF(DA1&gt;$A$1,"",'EST. CAPITAL'!$B$2*0.7*'FCL INV'!DA2*NOMINAL(IMPUESTOS!$B$4,12)/12)</f>
        <v>1923178.9783419983</v>
      </c>
      <c r="DB9" s="38">
        <f>IF(DB1&gt;$A$1,"",'EST. CAPITAL'!$B$2*0.7*'FCL INV'!DB2*NOMINAL(IMPUESTOS!$B$4,12)/12)</f>
        <v>1931324.4681357136</v>
      </c>
      <c r="DC9" s="38">
        <f>IF(DC1&gt;$A$1,"",'EST. CAPITAL'!$B$2*0.7*'FCL INV'!DC2*NOMINAL(IMPUESTOS!$B$4,12)/12)</f>
        <v>1939504.4575806465</v>
      </c>
      <c r="DD9" s="38">
        <f>IF(DD1&gt;$A$1,"",'EST. CAPITAL'!$B$2*0.7*'FCL INV'!DD2*NOMINAL(IMPUESTOS!$B$4,12)/12)</f>
        <v>1947719.09279765</v>
      </c>
      <c r="DE9" s="38">
        <f>IF(DE1&gt;$A$1,"",'EST. CAPITAL'!$B$2*0.7*'FCL INV'!DE2*NOMINAL(IMPUESTOS!$B$4,12)/12)</f>
        <v>1955968.5205264657</v>
      </c>
      <c r="DF9" s="38">
        <f>IF(DF1&gt;$A$1,"",'EST. CAPITAL'!$B$2*0.7*'FCL INV'!DF2*NOMINAL(IMPUESTOS!$B$4,12)/12)</f>
        <v>1964252.8881283377</v>
      </c>
      <c r="DG9" s="38">
        <f>IF(DG1&gt;$A$1,"",'EST. CAPITAL'!$B$2*0.7*'FCL INV'!DG2*NOMINAL(IMPUESTOS!$B$4,12)/12)</f>
        <v>1972572.3435886512</v>
      </c>
      <c r="DH9" s="38">
        <f>IF(DH1&gt;$A$1,"",'EST. CAPITAL'!$B$2*0.7*'FCL INV'!DH2*NOMINAL(IMPUESTOS!$B$4,12)/12)</f>
        <v>1980927.0355195703</v>
      </c>
      <c r="DI9" s="38">
        <f>IF(DI1&gt;$A$1,"",'EST. CAPITAL'!$B$2*0.7*'FCL INV'!DI2*NOMINAL(IMPUESTOS!$B$4,12)/12)</f>
        <v>1989317.1131626985</v>
      </c>
      <c r="DJ9" s="38">
        <f>IF(DJ1&gt;$A$1,"",'EST. CAPITAL'!$B$2*0.7*'FCL INV'!DJ2*NOMINAL(IMPUESTOS!$B$4,12)/12)</f>
        <v>1997742.7263917392</v>
      </c>
      <c r="DK9" s="38">
        <f>IF(DK1&gt;$A$1,"",'EST. CAPITAL'!$B$2*0.7*'FCL INV'!DK2*NOMINAL(IMPUESTOS!$B$4,12)/12)</f>
        <v>2006204.0257151762</v>
      </c>
      <c r="DL9" s="38">
        <f>IF(DL1&gt;$A$1,"",'EST. CAPITAL'!$B$2*0.7*'FCL INV'!DL2*NOMINAL(IMPUESTOS!$B$4,12)/12)</f>
        <v>2014701.162278963</v>
      </c>
      <c r="DM9" s="38">
        <f>IF(DM1&gt;$A$1,"",'EST. CAPITAL'!$B$2*0.7*'FCL INV'!DM2*NOMINAL(IMPUESTOS!$B$4,12)/12)</f>
        <v>2023234.287869218</v>
      </c>
      <c r="DN9" s="38">
        <f>IF(DN1&gt;$A$1,"",'EST. CAPITAL'!$B$2*0.7*'FCL INV'!DN2*NOMINAL(IMPUESTOS!$B$4,12)/12)</f>
        <v>2031803.5549149418</v>
      </c>
      <c r="DO9" s="38">
        <f>IF(DO1&gt;$A$1,"",'EST. CAPITAL'!$B$2*0.7*'FCL INV'!DO2*NOMINAL(IMPUESTOS!$B$4,12)/12)</f>
        <v>2040409.1164907366</v>
      </c>
      <c r="DP9" s="38">
        <f>IF(DP1&gt;$A$1,"",'EST. CAPITAL'!$B$2*0.7*'FCL INV'!DP2*NOMINAL(IMPUESTOS!$B$4,12)/12)</f>
        <v>2049051.1263195404</v>
      </c>
      <c r="DQ9" s="38">
        <f>IF(DQ1&gt;$A$1,"",'EST. CAPITAL'!$B$2*0.7*'FCL INV'!DQ2*NOMINAL(IMPUESTOS!$B$4,12)/12)</f>
        <v>2057729.7387753751</v>
      </c>
      <c r="DR9" s="38">
        <f>IF(DR1&gt;$A$1,"",'EST. CAPITAL'!$B$2*0.7*'FCL INV'!DR2*NOMINAL(IMPUESTOS!$B$4,12)/12)</f>
        <v>2066445.108886102</v>
      </c>
      <c r="DS9" s="38">
        <f>IF(DS1&gt;$A$1,"",'EST. CAPITAL'!$B$2*0.7*'FCL INV'!DS2*NOMINAL(IMPUESTOS!$B$4,12)/12)</f>
        <v>2075197.3923361932</v>
      </c>
      <c r="DT9" s="38" t="str">
        <f>IF(DT1&gt;$A$1,"",'EST. CAPITAL'!$B$2*0.7*'FCL INV'!DT2*NOMINAL(IMPUESTOS!$B$4,12)/12)</f>
        <v/>
      </c>
      <c r="DU9" s="38" t="str">
        <f>IF(DU1&gt;$A$1,"",'EST. CAPITAL'!$B$2*0.7*'FCL INV'!DU2*NOMINAL(IMPUESTOS!$B$4,12)/12)</f>
        <v/>
      </c>
      <c r="DV9" s="38" t="str">
        <f>IF(DV1&gt;$A$1,"",'EST. CAPITAL'!$B$2*0.7*'FCL INV'!DV2*NOMINAL(IMPUESTOS!$B$4,12)/12)</f>
        <v/>
      </c>
      <c r="DW9" s="38" t="str">
        <f>IF(DW1&gt;$A$1,"",'EST. CAPITAL'!$B$2*0.7*'FCL INV'!DW2*NOMINAL(IMPUESTOS!$B$4,12)/12)</f>
        <v/>
      </c>
      <c r="DX9" s="38" t="str">
        <f>IF(DX1&gt;$A$1,"",'EST. CAPITAL'!$B$2*0.7*'FCL INV'!DX2*NOMINAL(IMPUESTOS!$B$4,12)/12)</f>
        <v/>
      </c>
      <c r="DY9" s="38" t="str">
        <f>IF(DY1&gt;$A$1,"",'EST. CAPITAL'!$B$2*0.7*'FCL INV'!DY2*NOMINAL(IMPUESTOS!$B$4,12)/12)</f>
        <v/>
      </c>
      <c r="DZ9" s="38" t="str">
        <f>IF(DZ1&gt;$A$1,"",'EST. CAPITAL'!$B$2*0.7*'FCL INV'!DZ2*NOMINAL(IMPUESTOS!$B$4,12)/12)</f>
        <v/>
      </c>
      <c r="EA9" s="38" t="str">
        <f>IF(EA1&gt;$A$1,"",'EST. CAPITAL'!$B$2*0.7*'FCL INV'!EA2*NOMINAL(IMPUESTOS!$B$4,12)/12)</f>
        <v/>
      </c>
      <c r="EB9" s="38" t="str">
        <f>IF(EB1&gt;$A$1,"",'EST. CAPITAL'!$B$2*0.7*'FCL INV'!EB2*NOMINAL(IMPUESTOS!$B$4,12)/12)</f>
        <v/>
      </c>
      <c r="EC9" s="38" t="str">
        <f>IF(EC1&gt;$A$1,"",'EST. CAPITAL'!$B$2*0.7*'FCL INV'!EC2*NOMINAL(IMPUESTOS!$B$4,12)/12)</f>
        <v/>
      </c>
      <c r="ED9" s="38" t="str">
        <f>IF(ED1&gt;$A$1,"",'EST. CAPITAL'!$B$2*0.7*'FCL INV'!ED2*NOMINAL(IMPUESTOS!$B$4,12)/12)</f>
        <v/>
      </c>
      <c r="EE9" s="38" t="str">
        <f>IF(EE1&gt;$A$1,"",'EST. CAPITAL'!$B$2*0.7*'FCL INV'!EE2*NOMINAL(IMPUESTOS!$B$4,12)/12)</f>
        <v/>
      </c>
      <c r="EF9" s="38" t="str">
        <f>IF(EF1&gt;$A$1,"",'EST. CAPITAL'!$B$2*0.7*'FCL INV'!EF2*NOMINAL(IMPUESTOS!$B$4,12)/12)</f>
        <v/>
      </c>
      <c r="EG9" s="38" t="str">
        <f>IF(EG1&gt;$A$1,"",'EST. CAPITAL'!$B$2*0.7*'FCL INV'!EG2*NOMINAL(IMPUESTOS!$B$4,12)/12)</f>
        <v/>
      </c>
      <c r="EH9" s="38" t="str">
        <f>IF(EH1&gt;$A$1,"",'EST. CAPITAL'!$B$2*0.7*'FCL INV'!EH2*NOMINAL(IMPUESTOS!$B$4,12)/12)</f>
        <v/>
      </c>
      <c r="EI9" s="38" t="str">
        <f>IF(EI1&gt;$A$1,"",'EST. CAPITAL'!$B$2*0.7*'FCL INV'!EI2*NOMINAL(IMPUESTOS!$B$4,12)/12)</f>
        <v/>
      </c>
      <c r="EJ9" s="38" t="str">
        <f>IF(EJ1&gt;$A$1,"",'EST. CAPITAL'!$B$2*0.7*'FCL INV'!EJ2*NOMINAL(IMPUESTOS!$B$4,12)/12)</f>
        <v/>
      </c>
      <c r="EK9" s="38" t="str">
        <f>IF(EK1&gt;$A$1,"",'EST. CAPITAL'!$B$2*0.7*'FCL INV'!EK2*NOMINAL(IMPUESTOS!$B$4,12)/12)</f>
        <v/>
      </c>
      <c r="EL9" s="38" t="str">
        <f>IF(EL1&gt;$A$1,"",'EST. CAPITAL'!$B$2*0.7*'FCL INV'!EL2*NOMINAL(IMPUESTOS!$B$4,12)/12)</f>
        <v/>
      </c>
      <c r="EM9" s="38" t="str">
        <f>IF(EM1&gt;$A$1,"",'EST. CAPITAL'!$B$2*0.7*'FCL INV'!EM2*NOMINAL(IMPUESTOS!$B$4,12)/12)</f>
        <v/>
      </c>
      <c r="EN9" s="38" t="str">
        <f>IF(EN1&gt;$A$1,"",'EST. CAPITAL'!$B$2*0.7*'FCL INV'!EN2*NOMINAL(IMPUESTOS!$B$4,12)/12)</f>
        <v/>
      </c>
      <c r="EO9" s="38" t="str">
        <f>IF(EO1&gt;$A$1,"",'EST. CAPITAL'!$B$2*0.7*'FCL INV'!EO2*NOMINAL(IMPUESTOS!$B$4,12)/12)</f>
        <v/>
      </c>
      <c r="EP9" s="38" t="str">
        <f>IF(EP1&gt;$A$1,"",'EST. CAPITAL'!$B$2*0.7*'FCL INV'!EP2*NOMINAL(IMPUESTOS!$B$4,12)/12)</f>
        <v/>
      </c>
      <c r="EQ9" s="38" t="str">
        <f>IF(EQ1&gt;$A$1,"",'EST. CAPITAL'!$B$2*0.7*'FCL INV'!EQ2*NOMINAL(IMPUESTOS!$B$4,12)/12)</f>
        <v/>
      </c>
      <c r="ER9" s="38" t="str">
        <f>IF(ER1&gt;$A$1,"",'EST. CAPITAL'!$B$2*0.7*'FCL INV'!ER2*NOMINAL(IMPUESTOS!$B$4,12)/12)</f>
        <v/>
      </c>
      <c r="ES9" s="38" t="str">
        <f>IF(ES1&gt;$A$1,"",'EST. CAPITAL'!$B$2*0.7*'FCL INV'!ES2*NOMINAL(IMPUESTOS!$B$4,12)/12)</f>
        <v/>
      </c>
      <c r="ET9" s="38" t="str">
        <f>IF(ET1&gt;$A$1,"",'EST. CAPITAL'!$B$2*0.7*'FCL INV'!ET2*NOMINAL(IMPUESTOS!$B$4,12)/12)</f>
        <v/>
      </c>
      <c r="EU9" s="38" t="str">
        <f>IF(EU1&gt;$A$1,"",'EST. CAPITAL'!$B$2*0.7*'FCL INV'!EU2*NOMINAL(IMPUESTOS!$B$4,12)/12)</f>
        <v/>
      </c>
      <c r="EV9" s="38" t="str">
        <f>IF(EV1&gt;$A$1,"",'EST. CAPITAL'!$B$2*0.7*'FCL INV'!EV2*NOMINAL(IMPUESTOS!$B$4,12)/12)</f>
        <v/>
      </c>
      <c r="EW9" s="38" t="str">
        <f>IF(EW1&gt;$A$1,"",'EST. CAPITAL'!$B$2*0.7*'FCL INV'!EW2*NOMINAL(IMPUESTOS!$B$4,12)/12)</f>
        <v/>
      </c>
      <c r="EX9" s="38" t="str">
        <f>IF(EX1&gt;$A$1,"",'EST. CAPITAL'!$B$2*0.7*'FCL INV'!EX2*NOMINAL(IMPUESTOS!$B$4,12)/12)</f>
        <v/>
      </c>
      <c r="EY9" s="38" t="str">
        <f>IF(EY1&gt;$A$1,"",'EST. CAPITAL'!$B$2*0.7*'FCL INV'!EY2*NOMINAL(IMPUESTOS!$B$4,12)/12)</f>
        <v/>
      </c>
      <c r="EZ9" s="38" t="str">
        <f>IF(EZ1&gt;$A$1,"",'EST. CAPITAL'!$B$2*0.7*'FCL INV'!EZ2*NOMINAL(IMPUESTOS!$B$4,12)/12)</f>
        <v/>
      </c>
      <c r="FA9" s="38" t="str">
        <f>IF(FA1&gt;$A$1,"",'EST. CAPITAL'!$B$2*0.7*'FCL INV'!FA2*NOMINAL(IMPUESTOS!$B$4,12)/12)</f>
        <v/>
      </c>
      <c r="FB9" s="38" t="str">
        <f>IF(FB1&gt;$A$1,"",'EST. CAPITAL'!$B$2*0.7*'FCL INV'!FB2*NOMINAL(IMPUESTOS!$B$4,12)/12)</f>
        <v/>
      </c>
      <c r="FC9" s="38" t="str">
        <f>IF(FC1&gt;$A$1,"",'EST. CAPITAL'!$B$2*0.7*'FCL INV'!FC2*NOMINAL(IMPUESTOS!$B$4,12)/12)</f>
        <v/>
      </c>
      <c r="FD9" s="38" t="str">
        <f>IF(FD1&gt;$A$1,"",'EST. CAPITAL'!$B$2*0.7*'FCL INV'!FD2*NOMINAL(IMPUESTOS!$B$4,12)/12)</f>
        <v/>
      </c>
      <c r="FE9" s="38" t="str">
        <f>IF(FE1&gt;$A$1,"",'EST. CAPITAL'!$B$2*0.7*'FCL INV'!FE2*NOMINAL(IMPUESTOS!$B$4,12)/12)</f>
        <v/>
      </c>
      <c r="FF9" s="38" t="str">
        <f>IF(FF1&gt;$A$1,"",'EST. CAPITAL'!$B$2*0.7*'FCL INV'!FF2*NOMINAL(IMPUESTOS!$B$4,12)/12)</f>
        <v/>
      </c>
      <c r="FG9" s="38" t="str">
        <f>IF(FG1&gt;$A$1,"",'EST. CAPITAL'!$B$2*0.7*'FCL INV'!FG2*NOMINAL(IMPUESTOS!$B$4,12)/12)</f>
        <v/>
      </c>
      <c r="FH9" s="38" t="str">
        <f>IF(FH1&gt;$A$1,"",'EST. CAPITAL'!$B$2*0.7*'FCL INV'!FH2*NOMINAL(IMPUESTOS!$B$4,12)/12)</f>
        <v/>
      </c>
      <c r="FI9" s="38" t="str">
        <f>IF(FI1&gt;$A$1,"",'EST. CAPITAL'!$B$2*0.7*'FCL INV'!FI2*NOMINAL(IMPUESTOS!$B$4,12)/12)</f>
        <v/>
      </c>
      <c r="FJ9" s="38" t="str">
        <f>IF(FJ1&gt;$A$1,"",'EST. CAPITAL'!$B$2*0.7*'FCL INV'!FJ2*NOMINAL(IMPUESTOS!$B$4,12)/12)</f>
        <v/>
      </c>
      <c r="FK9" s="38" t="str">
        <f>IF(FK1&gt;$A$1,"",'EST. CAPITAL'!$B$2*0.7*'FCL INV'!FK2*NOMINAL(IMPUESTOS!$B$4,12)/12)</f>
        <v/>
      </c>
      <c r="FL9" s="38" t="str">
        <f>IF(FL1&gt;$A$1,"",'EST. CAPITAL'!$B$2*0.7*'FCL INV'!FL2*NOMINAL(IMPUESTOS!$B$4,12)/12)</f>
        <v/>
      </c>
      <c r="FM9" s="38" t="str">
        <f>IF(FM1&gt;$A$1,"",'EST. CAPITAL'!$B$2*0.7*'FCL INV'!FM2*NOMINAL(IMPUESTOS!$B$4,12)/12)</f>
        <v/>
      </c>
      <c r="FN9" s="38" t="str">
        <f>IF(FN1&gt;$A$1,"",'EST. CAPITAL'!$B$2*0.7*'FCL INV'!FN2*NOMINAL(IMPUESTOS!$B$4,12)/12)</f>
        <v/>
      </c>
      <c r="FO9" s="38" t="str">
        <f>IF(FO1&gt;$A$1,"",'EST. CAPITAL'!$B$2*0.7*'FCL INV'!FO2*NOMINAL(IMPUESTOS!$B$4,12)/12)</f>
        <v/>
      </c>
      <c r="FP9" s="38" t="str">
        <f>IF(FP1&gt;$A$1,"",'EST. CAPITAL'!$B$2*0.7*'FCL INV'!FP2*NOMINAL(IMPUESTOS!$B$4,12)/12)</f>
        <v/>
      </c>
      <c r="FQ9" s="38" t="str">
        <f>IF(FQ1&gt;$A$1,"",'EST. CAPITAL'!$B$2*0.7*'FCL INV'!FQ2*NOMINAL(IMPUESTOS!$B$4,12)/12)</f>
        <v/>
      </c>
      <c r="FR9" s="38" t="str">
        <f>IF(FR1&gt;$A$1,"",'EST. CAPITAL'!$B$2*0.7*'FCL INV'!FR2*NOMINAL(IMPUESTOS!$B$4,12)/12)</f>
        <v/>
      </c>
      <c r="FS9" s="38" t="str">
        <f>IF(FS1&gt;$A$1,"",'EST. CAPITAL'!$B$2*0.7*'FCL INV'!FS2*NOMINAL(IMPUESTOS!$B$4,12)/12)</f>
        <v/>
      </c>
      <c r="FT9" s="38" t="str">
        <f>IF(FT1&gt;$A$1,"",'EST. CAPITAL'!$B$2*0.7*'FCL INV'!FT2*NOMINAL(IMPUESTOS!$B$4,12)/12)</f>
        <v/>
      </c>
      <c r="FU9" s="38" t="str">
        <f>IF(FU1&gt;$A$1,"",'EST. CAPITAL'!$B$2*0.7*'FCL INV'!FU2*NOMINAL(IMPUESTOS!$B$4,12)/12)</f>
        <v/>
      </c>
      <c r="FV9" s="38" t="str">
        <f>IF(FV1&gt;$A$1,"",'EST. CAPITAL'!$B$2*0.7*'FCL INV'!FV2*NOMINAL(IMPUESTOS!$B$4,12)/12)</f>
        <v/>
      </c>
      <c r="FW9" s="38" t="str">
        <f>IF(FW1&gt;$A$1,"",'EST. CAPITAL'!$B$2*0.7*'FCL INV'!FW2*NOMINAL(IMPUESTOS!$B$4,12)/12)</f>
        <v/>
      </c>
      <c r="FX9" s="38" t="str">
        <f>IF(FX1&gt;$A$1,"",'EST. CAPITAL'!$B$2*0.7*'FCL INV'!FX2*NOMINAL(IMPUESTOS!$B$4,12)/12)</f>
        <v/>
      </c>
      <c r="FY9" s="38" t="str">
        <f>IF(FY1&gt;$A$1,"",'EST. CAPITAL'!$B$2*0.7*'FCL INV'!FY2*NOMINAL(IMPUESTOS!$B$4,12)/12)</f>
        <v/>
      </c>
      <c r="FZ9" s="38" t="str">
        <f>IF(FZ1&gt;$A$1,"",'EST. CAPITAL'!$B$2*0.7*'FCL INV'!FZ2*NOMINAL(IMPUESTOS!$B$4,12)/12)</f>
        <v/>
      </c>
      <c r="GA9" s="38" t="str">
        <f>IF(GA1&gt;$A$1,"",'EST. CAPITAL'!$B$2*0.7*'FCL INV'!GA2*NOMINAL(IMPUESTOS!$B$4,12)/12)</f>
        <v/>
      </c>
      <c r="GB9" s="38" t="str">
        <f>IF(GB1&gt;$A$1,"",'EST. CAPITAL'!$B$2*0.7*'FCL INV'!GB2*NOMINAL(IMPUESTOS!$B$4,12)/12)</f>
        <v/>
      </c>
      <c r="GC9" s="38" t="str">
        <f>IF(GC1&gt;$A$1,"",'EST. CAPITAL'!$B$2*0.7*'FCL INV'!GC2*NOMINAL(IMPUESTOS!$B$4,12)/12)</f>
        <v/>
      </c>
      <c r="GD9" s="38" t="str">
        <f>IF(GD1&gt;$A$1,"",'EST. CAPITAL'!$B$2*0.7*'FCL INV'!GD2*NOMINAL(IMPUESTOS!$B$4,12)/12)</f>
        <v/>
      </c>
      <c r="GE9" s="38" t="str">
        <f>IF(GE1&gt;$A$1,"",'EST. CAPITAL'!$B$2*0.7*'FCL INV'!GE2*NOMINAL(IMPUESTOS!$B$4,12)/12)</f>
        <v/>
      </c>
      <c r="GF9" s="38" t="str">
        <f>IF(GF1&gt;$A$1,"",'EST. CAPITAL'!$B$2*0.7*'FCL INV'!GF2*NOMINAL(IMPUESTOS!$B$4,12)/12)</f>
        <v/>
      </c>
      <c r="GG9" s="38" t="str">
        <f>IF(GG1&gt;$A$1,"",'EST. CAPITAL'!$B$2*0.7*'FCL INV'!GG2*NOMINAL(IMPUESTOS!$B$4,12)/12)</f>
        <v/>
      </c>
      <c r="GH9" s="38" t="str">
        <f>IF(GH1&gt;$A$1,"",'EST. CAPITAL'!$B$2*0.7*'FCL INV'!GH2*NOMINAL(IMPUESTOS!$B$4,12)/12)</f>
        <v/>
      </c>
      <c r="GI9" s="38" t="str">
        <f>IF(GI1&gt;$A$1,"",'EST. CAPITAL'!$B$2*0.7*'FCL INV'!GI2*NOMINAL(IMPUESTOS!$B$4,12)/12)</f>
        <v/>
      </c>
      <c r="GJ9" s="38" t="str">
        <f>IF(GJ1&gt;$A$1,"",'EST. CAPITAL'!$B$2*0.7*'FCL INV'!GJ2*NOMINAL(IMPUESTOS!$B$4,12)/12)</f>
        <v/>
      </c>
      <c r="GK9" s="38" t="str">
        <f>IF(GK1&gt;$A$1,"",'EST. CAPITAL'!$B$2*0.7*'FCL INV'!GK2*NOMINAL(IMPUESTOS!$B$4,12)/12)</f>
        <v/>
      </c>
      <c r="GL9" s="38" t="str">
        <f>IF(GL1&gt;$A$1,"",'EST. CAPITAL'!$B$2*0.7*'FCL INV'!GL2*NOMINAL(IMPUESTOS!$B$4,12)/12)</f>
        <v/>
      </c>
      <c r="GM9" s="38" t="str">
        <f>IF(GM1&gt;$A$1,"",'EST. CAPITAL'!$B$2*0.7*'FCL INV'!GM2*NOMINAL(IMPUESTOS!$B$4,12)/12)</f>
        <v/>
      </c>
      <c r="GN9" s="38" t="str">
        <f>IF(GN1&gt;$A$1,"",'EST. CAPITAL'!$B$2*0.7*'FCL INV'!GN2*NOMINAL(IMPUESTOS!$B$4,12)/12)</f>
        <v/>
      </c>
      <c r="GO9" s="38" t="str">
        <f>IF(GO1&gt;$A$1,"",'EST. CAPITAL'!$B$2*0.7*'FCL INV'!GO2*NOMINAL(IMPUESTOS!$B$4,12)/12)</f>
        <v/>
      </c>
      <c r="GP9" s="38" t="str">
        <f>IF(GP1&gt;$A$1,"",'EST. CAPITAL'!$B$2*0.7*'FCL INV'!GP2*NOMINAL(IMPUESTOS!$B$4,12)/12)</f>
        <v/>
      </c>
      <c r="GQ9" s="38" t="str">
        <f>IF(GQ1&gt;$A$1,"",'EST. CAPITAL'!$B$2*0.7*'FCL INV'!GQ2*NOMINAL(IMPUESTOS!$B$4,12)/12)</f>
        <v/>
      </c>
      <c r="GR9" s="38" t="str">
        <f>IF(GR1&gt;$A$1,"",'EST. CAPITAL'!$B$2*0.7*'FCL INV'!GR2*NOMINAL(IMPUESTOS!$B$4,12)/12)</f>
        <v/>
      </c>
      <c r="GS9" s="38" t="str">
        <f>IF(GS1&gt;$A$1,"",'EST. CAPITAL'!$B$2*0.7*'FCL INV'!GS2*NOMINAL(IMPUESTOS!$B$4,12)/12)</f>
        <v/>
      </c>
      <c r="GT9" s="38" t="str">
        <f>IF(GT1&gt;$A$1,"",'EST. CAPITAL'!$B$2*0.7*'FCL INV'!GT2*NOMINAL(IMPUESTOS!$B$4,12)/12)</f>
        <v/>
      </c>
      <c r="GU9" s="38" t="str">
        <f>IF(GU1&gt;$A$1,"",'EST. CAPITAL'!$B$2*0.7*'FCL INV'!GU2*NOMINAL(IMPUESTOS!$B$4,12)/12)</f>
        <v/>
      </c>
      <c r="GV9" s="38" t="str">
        <f>IF(GV1&gt;$A$1,"",'EST. CAPITAL'!$B$2*0.7*'FCL INV'!GV2*NOMINAL(IMPUESTOS!$B$4,12)/12)</f>
        <v/>
      </c>
      <c r="GW9" s="38" t="str">
        <f>IF(GW1&gt;$A$1,"",'EST. CAPITAL'!$B$2*0.7*'FCL INV'!GW2*NOMINAL(IMPUESTOS!$B$4,12)/12)</f>
        <v/>
      </c>
      <c r="GX9" s="38" t="str">
        <f>IF(GX1&gt;$A$1,"",'EST. CAPITAL'!$B$2*0.7*'FCL INV'!GX2*NOMINAL(IMPUESTOS!$B$4,12)/12)</f>
        <v/>
      </c>
      <c r="GY9" s="38" t="str">
        <f>IF(GY1&gt;$A$1,"",'EST. CAPITAL'!$B$2*0.7*'FCL INV'!GY2*NOMINAL(IMPUESTOS!$B$4,12)/12)</f>
        <v/>
      </c>
      <c r="GZ9" s="38" t="str">
        <f>IF(GZ1&gt;$A$1,"",'EST. CAPITAL'!$B$2*0.7*'FCL INV'!GZ2*NOMINAL(IMPUESTOS!$B$4,12)/12)</f>
        <v/>
      </c>
      <c r="HA9" s="38" t="str">
        <f>IF(HA1&gt;$A$1,"",'EST. CAPITAL'!$B$2*0.7*'FCL INV'!HA2*NOMINAL(IMPUESTOS!$B$4,12)/12)</f>
        <v/>
      </c>
      <c r="HB9" s="38" t="str">
        <f>IF(HB1&gt;$A$1,"",'EST. CAPITAL'!$B$2*0.7*'FCL INV'!HB2*NOMINAL(IMPUESTOS!$B$4,12)/12)</f>
        <v/>
      </c>
      <c r="HC9" s="38" t="str">
        <f>IF(HC1&gt;$A$1,"",'EST. CAPITAL'!$B$2*0.7*'FCL INV'!HC2*NOMINAL(IMPUESTOS!$B$4,12)/12)</f>
        <v/>
      </c>
      <c r="HD9" s="38" t="str">
        <f>IF(HD1&gt;$A$1,"",'EST. CAPITAL'!$B$2*0.7*'FCL INV'!HD2*NOMINAL(IMPUESTOS!$B$4,12)/12)</f>
        <v/>
      </c>
      <c r="HE9" s="38" t="str">
        <f>IF(HE1&gt;$A$1,"",'EST. CAPITAL'!$B$2*0.7*'FCL INV'!HE2*NOMINAL(IMPUESTOS!$B$4,12)/12)</f>
        <v/>
      </c>
      <c r="HF9" s="38" t="str">
        <f>IF(HF1&gt;$A$1,"",'EST. CAPITAL'!$B$2*0.7*'FCL INV'!HF2*NOMINAL(IMPUESTOS!$B$4,12)/12)</f>
        <v/>
      </c>
      <c r="HG9" s="38" t="str">
        <f>IF(HG1&gt;$A$1,"",'EST. CAPITAL'!$B$2*0.7*'FCL INV'!HG2*NOMINAL(IMPUESTOS!$B$4,12)/12)</f>
        <v/>
      </c>
      <c r="HH9" s="38" t="str">
        <f>IF(HH1&gt;$A$1,"",'EST. CAPITAL'!$B$2*0.7*'FCL INV'!HH2*NOMINAL(IMPUESTOS!$B$4,12)/12)</f>
        <v/>
      </c>
      <c r="HI9" s="38" t="str">
        <f>IF(HI1&gt;$A$1,"",'EST. CAPITAL'!$B$2*0.7*'FCL INV'!HI2*NOMINAL(IMPUESTOS!$B$4,12)/12)</f>
        <v/>
      </c>
      <c r="HJ9" s="38" t="str">
        <f>IF(HJ1&gt;$A$1,"",'EST. CAPITAL'!$B$2*0.7*'FCL INV'!HJ2*NOMINAL(IMPUESTOS!$B$4,12)/12)</f>
        <v/>
      </c>
      <c r="HK9" s="38" t="str">
        <f>IF(HK1&gt;$A$1,"",'EST. CAPITAL'!$B$2*0.7*'FCL INV'!HK2*NOMINAL(IMPUESTOS!$B$4,12)/12)</f>
        <v/>
      </c>
      <c r="HL9" s="38" t="str">
        <f>IF(HL1&gt;$A$1,"",'EST. CAPITAL'!$B$2*0.7*'FCL INV'!HL2*NOMINAL(IMPUESTOS!$B$4,12)/12)</f>
        <v/>
      </c>
      <c r="HM9" s="38" t="str">
        <f>IF(HM1&gt;$A$1,"",'EST. CAPITAL'!$B$2*0.7*'FCL INV'!HM2*NOMINAL(IMPUESTOS!$B$4,12)/12)</f>
        <v/>
      </c>
      <c r="HN9" s="38" t="str">
        <f>IF(HN1&gt;$A$1,"",'EST. CAPITAL'!$B$2*0.7*'FCL INV'!HN2*NOMINAL(IMPUESTOS!$B$4,12)/12)</f>
        <v/>
      </c>
      <c r="HO9" s="38" t="str">
        <f>IF(HO1&gt;$A$1,"",'EST. CAPITAL'!$B$2*0.7*'FCL INV'!HO2*NOMINAL(IMPUESTOS!$B$4,12)/12)</f>
        <v/>
      </c>
      <c r="HP9" s="38" t="str">
        <f>IF(HP1&gt;$A$1,"",'EST. CAPITAL'!$B$2*0.7*'FCL INV'!HP2*NOMINAL(IMPUESTOS!$B$4,12)/12)</f>
        <v/>
      </c>
      <c r="HQ9" s="38" t="str">
        <f>IF(HQ1&gt;$A$1,"",'EST. CAPITAL'!$B$2*0.7*'FCL INV'!HQ2*NOMINAL(IMPUESTOS!$B$4,12)/12)</f>
        <v/>
      </c>
      <c r="HR9" s="38" t="str">
        <f>IF(HR1&gt;$A$1,"",'EST. CAPITAL'!$B$2*0.7*'FCL INV'!HR2*NOMINAL(IMPUESTOS!$B$4,12)/12)</f>
        <v/>
      </c>
      <c r="HS9" s="38" t="str">
        <f>IF(HS1&gt;$A$1,"",'EST. CAPITAL'!$B$2*0.7*'FCL INV'!HS2*NOMINAL(IMPUESTOS!$B$4,12)/12)</f>
        <v/>
      </c>
      <c r="HT9" s="38" t="str">
        <f>IF(HT1&gt;$A$1,"",'EST. CAPITAL'!$B$2*0.7*'FCL INV'!HT2*NOMINAL(IMPUESTOS!$B$4,12)/12)</f>
        <v/>
      </c>
      <c r="HU9" s="38" t="str">
        <f>IF(HU1&gt;$A$1,"",'EST. CAPITAL'!$B$2*0.7*'FCL INV'!HU2*NOMINAL(IMPUESTOS!$B$4,12)/12)</f>
        <v/>
      </c>
      <c r="HV9" s="38" t="str">
        <f>IF(HV1&gt;$A$1,"",'EST. CAPITAL'!$B$2*0.7*'FCL INV'!HV2*NOMINAL(IMPUESTOS!$B$4,12)/12)</f>
        <v/>
      </c>
      <c r="HW9" s="38" t="str">
        <f>IF(HW1&gt;$A$1,"",'EST. CAPITAL'!$B$2*0.7*'FCL INV'!HW2*NOMINAL(IMPUESTOS!$B$4,12)/12)</f>
        <v/>
      </c>
      <c r="HX9" s="38" t="str">
        <f>IF(HX1&gt;$A$1,"",'EST. CAPITAL'!$B$2*0.7*'FCL INV'!HX2*NOMINAL(IMPUESTOS!$B$4,12)/12)</f>
        <v/>
      </c>
      <c r="HY9" s="38" t="str">
        <f>IF(HY1&gt;$A$1,"",'EST. CAPITAL'!$B$2*0.7*'FCL INV'!HY2*NOMINAL(IMPUESTOS!$B$4,12)/12)</f>
        <v/>
      </c>
      <c r="HZ9" s="38" t="str">
        <f>IF(HZ1&gt;$A$1,"",'EST. CAPITAL'!$B$2*0.7*'FCL INV'!HZ2*NOMINAL(IMPUESTOS!$B$4,12)/12)</f>
        <v/>
      </c>
      <c r="IA9" s="38" t="str">
        <f>IF(IA1&gt;$A$1,"",'EST. CAPITAL'!$B$2*0.7*'FCL INV'!IA2*NOMINAL(IMPUESTOS!$B$4,12)/12)</f>
        <v/>
      </c>
      <c r="IB9" s="38" t="str">
        <f>IF(IB1&gt;$A$1,"",'EST. CAPITAL'!$B$2*0.7*'FCL INV'!IB2*NOMINAL(IMPUESTOS!$B$4,12)/12)</f>
        <v/>
      </c>
      <c r="IC9" s="38" t="str">
        <f>IF(IC1&gt;$A$1,"",'EST. CAPITAL'!$B$2*0.7*'FCL INV'!IC2*NOMINAL(IMPUESTOS!$B$4,12)/12)</f>
        <v/>
      </c>
      <c r="ID9" s="38" t="str">
        <f>IF(ID1&gt;$A$1,"",'EST. CAPITAL'!$B$2*0.7*'FCL INV'!ID2*NOMINAL(IMPUESTOS!$B$4,12)/12)</f>
        <v/>
      </c>
      <c r="IE9" s="38" t="str">
        <f>IF(IE1&gt;$A$1,"",'EST. CAPITAL'!$B$2*0.7*'FCL INV'!IE2*NOMINAL(IMPUESTOS!$B$4,12)/12)</f>
        <v/>
      </c>
      <c r="IF9" s="38" t="str">
        <f>IF(IF1&gt;$A$1,"",'EST. CAPITAL'!$B$2*0.7*'FCL INV'!IF2*NOMINAL(IMPUESTOS!$B$4,12)/12)</f>
        <v/>
      </c>
      <c r="IG9" s="38" t="str">
        <f>IF(IG1&gt;$A$1,"",'EST. CAPITAL'!$B$2*0.7*'FCL INV'!IG2*NOMINAL(IMPUESTOS!$B$4,12)/12)</f>
        <v/>
      </c>
      <c r="IH9" s="38" t="str">
        <f>IF(IH1&gt;$A$1,"",'EST. CAPITAL'!$B$2*0.7*'FCL INV'!IH2*NOMINAL(IMPUESTOS!$B$4,12)/12)</f>
        <v/>
      </c>
      <c r="II9" s="48" t="str">
        <f>IF(II1&gt;$A$1,"",'EST. CAPITAL'!$B$2*0.7*'FCL INV'!II2*NOMINAL(IMPUESTOS!$B$4,12)/12)</f>
        <v/>
      </c>
    </row>
    <row r="10" spans="1:266" ht="15" thickBot="1" x14ac:dyDescent="0.35">
      <c r="A10" s="59" t="s">
        <v>11</v>
      </c>
      <c r="B10" s="79" t="s">
        <v>12</v>
      </c>
      <c r="C10" s="87"/>
      <c r="D10" s="38">
        <v>0</v>
      </c>
      <c r="E10" s="38">
        <v>0</v>
      </c>
      <c r="F10" s="38">
        <f>IF(F1&gt;$A$1,"",'COSTOS OPERACIONALES'!$B$10*F4)</f>
        <v>4650092.1878455989</v>
      </c>
      <c r="G10" s="38">
        <f>IF(G1&gt;$A$1,"",'COSTOS OPERACIONALES'!$B$10*G4)</f>
        <v>4677610.0857717469</v>
      </c>
      <c r="H10" s="38">
        <f>IF(H1&gt;$A$1,"",'COSTOS OPERACIONALES'!$B$10*H4)</f>
        <v>4705290.826642869</v>
      </c>
      <c r="I10" s="38">
        <f>IF(I1&gt;$A$1,"",'COSTOS OPERACIONALES'!$B$10*I4)</f>
        <v>4733135.374116322</v>
      </c>
      <c r="J10" s="38">
        <f>IF(J1&gt;$A$1,"",'COSTOS OPERACIONALES'!$B$10*J4)</f>
        <v>4761144.6975521063</v>
      </c>
      <c r="K10" s="38">
        <f>IF(K1&gt;$A$1,"",'COSTOS OPERACIONALES'!$B$10*K4)</f>
        <v>4789319.7720466089</v>
      </c>
      <c r="L10" s="38">
        <f>IF(L1&gt;$A$1,"",'COSTOS OPERACIONALES'!$B$10*L4)</f>
        <v>4817661.5784665635</v>
      </c>
      <c r="M10" s="38">
        <f>IF(M1&gt;$A$1,"",'COSTOS OPERACIONALES'!$B$10*M4)</f>
        <v>4846171.1034831824</v>
      </c>
      <c r="N10" s="38">
        <f>IF(N1&gt;$A$1,"",'COSTOS OPERACIONALES'!$B$10*N4)</f>
        <v>4874849.3396065151</v>
      </c>
      <c r="O10" s="38">
        <f>IF(O1&gt;$A$1,"",'COSTOS OPERACIONALES'!$B$10*O4)</f>
        <v>4903697.2852199953</v>
      </c>
      <c r="P10" s="38">
        <f>IF(P1&gt;$A$1,"",'COSTOS OPERACIONALES'!$B$10*P4)</f>
        <v>4932715.9446152039</v>
      </c>
      <c r="Q10" s="38">
        <f>IF(Q1&gt;$A$1,"",'COSTOS OPERACIONALES'!$B$10*Q4)</f>
        <v>4961906.3280268274</v>
      </c>
      <c r="R10" s="38">
        <f>IF(R1&gt;$A$1,"",'COSTOS OPERACIONALES'!$B$10*R4)</f>
        <v>4991269.4516678257</v>
      </c>
      <c r="S10" s="38">
        <f>IF(S1&gt;$A$1,"",'COSTOS OPERACIONALES'!$B$10*S4)</f>
        <v>5020806.3377648145</v>
      </c>
      <c r="T10" s="38">
        <f>IF(T1&gt;$A$1,"",'COSTOS OPERACIONALES'!$B$10*T4)</f>
        <v>5050518.0145936524</v>
      </c>
      <c r="U10" s="38">
        <f>IF(U1&gt;$A$1,"",'COSTOS OPERACIONALES'!$B$10*U4)</f>
        <v>5080405.5165152326</v>
      </c>
      <c r="V10" s="38">
        <f>IF(V1&gt;$A$1,"",'COSTOS OPERACIONALES'!$B$10*V4)</f>
        <v>5110469.8840114977</v>
      </c>
      <c r="W10" s="38">
        <f>IF(W1&gt;$A$1,"",'COSTOS OPERACIONALES'!$B$10*W4)</f>
        <v>5140712.1637216639</v>
      </c>
      <c r="X10" s="38">
        <f>IF(X1&gt;$A$1,"",'COSTOS OPERACIONALES'!$B$10*X4)</f>
        <v>5171133.4084786493</v>
      </c>
      <c r="Y10" s="38">
        <f>IF(Y1&gt;$A$1,"",'COSTOS OPERACIONALES'!$B$10*Y4)</f>
        <v>5201734.6773457378</v>
      </c>
      <c r="Z10" s="38">
        <f>IF(Z1&gt;$A$1,"",'COSTOS OPERACIONALES'!$B$10*Z4)</f>
        <v>5232517.0356534394</v>
      </c>
      <c r="AA10" s="38">
        <f>IF(AA1&gt;$A$1,"",'COSTOS OPERACIONALES'!$B$10*AA4)</f>
        <v>5263481.5550365811</v>
      </c>
      <c r="AB10" s="38">
        <f>IF(AB1&gt;$A$1,"",'COSTOS OPERACIONALES'!$B$10*AB4)</f>
        <v>5294629.3134716162</v>
      </c>
      <c r="AC10" s="38">
        <f>IF(AC1&gt;$A$1,"",'COSTOS OPERACIONALES'!$B$10*AC4)</f>
        <v>5325961.3953141496</v>
      </c>
      <c r="AD10" s="38">
        <f>IF(AD1&gt;$A$1,"",'COSTOS OPERACIONALES'!$B$10*AD4)</f>
        <v>5357478.8913366897</v>
      </c>
      <c r="AE10" s="38">
        <f>IF(AE1&gt;$A$1,"",'COSTOS OPERACIONALES'!$B$10*AE4)</f>
        <v>5389182.8987666145</v>
      </c>
      <c r="AF10" s="38">
        <f>IF(AF1&gt;$A$1,"",'COSTOS OPERACIONALES'!$B$10*AF4)</f>
        <v>5421074.5213243831</v>
      </c>
      <c r="AG10" s="38">
        <f>IF(AG1&gt;$A$1,"",'COSTOS OPERACIONALES'!$B$10*AG4)</f>
        <v>5453154.8692619503</v>
      </c>
      <c r="AH10" s="38">
        <f>IF(AH1&gt;$A$1,"",'COSTOS OPERACIONALES'!$B$10*AH4)</f>
        <v>5485425.0594014162</v>
      </c>
      <c r="AI10" s="38">
        <f>IF(AI1&gt;$A$1,"",'COSTOS OPERACIONALES'!$B$10*AI4)</f>
        <v>5517886.215173916</v>
      </c>
      <c r="AJ10" s="38">
        <f>IF(AJ1&gt;$A$1,"",'COSTOS OPERACIONALES'!$B$10*AJ4)</f>
        <v>5550539.4666587226</v>
      </c>
      <c r="AK10" s="38">
        <f>IF(AK1&gt;$A$1,"",'COSTOS OPERACIONALES'!$B$10*AK4)</f>
        <v>5583385.9506225893</v>
      </c>
      <c r="AL10" s="38">
        <f>IF(AL1&gt;$A$1,"",'COSTOS OPERACIONALES'!$B$10*AL4)</f>
        <v>5616426.8105593268</v>
      </c>
      <c r="AM10" s="38">
        <f>IF(AM1&gt;$A$1,"",'COSTOS OPERACIONALES'!$B$10*AM4)</f>
        <v>5649663.1967296088</v>
      </c>
      <c r="AN10" s="38">
        <f>IF(AN1&gt;$A$1,"",'COSTOS OPERACIONALES'!$B$10*AN4)</f>
        <v>5683096.2662010221</v>
      </c>
      <c r="AO10" s="38">
        <f>IF(AO1&gt;$A$1,"",'COSTOS OPERACIONALES'!$B$10*AO4)</f>
        <v>5716727.182888343</v>
      </c>
      <c r="AP10" s="38">
        <f>IF(AP1&gt;$A$1,"",'COSTOS OPERACIONALES'!$B$10*AP4)</f>
        <v>5750557.1175940558</v>
      </c>
      <c r="AQ10" s="38">
        <f>IF(AQ1&gt;$A$1,"",'COSTOS OPERACIONALES'!$B$10*AQ4)</f>
        <v>5784587.2480491148</v>
      </c>
      <c r="AR10" s="38">
        <f>IF(AR1&gt;$A$1,"",'COSTOS OPERACIONALES'!$B$10*AR4)</f>
        <v>5818818.7589539466</v>
      </c>
      <c r="AS10" s="38">
        <f>IF(AS1&gt;$A$1,"",'COSTOS OPERACIONALES'!$B$10*AS4)</f>
        <v>5853252.842019693</v>
      </c>
      <c r="AT10" s="38">
        <f>IF(AT1&gt;$A$1,"",'COSTOS OPERACIONALES'!$B$10*AT4)</f>
        <v>5887890.6960096937</v>
      </c>
      <c r="AU10" s="38">
        <f>IF(AU1&gt;$A$1,"",'COSTOS OPERACIONALES'!$B$10*AU4)</f>
        <v>5922733.5267812219</v>
      </c>
      <c r="AV10" s="38">
        <f>IF(AV1&gt;$A$1,"",'COSTOS OPERACIONALES'!$B$10*AV4)</f>
        <v>5957782.5473274672</v>
      </c>
      <c r="AW10" s="38">
        <f>IF(AW1&gt;$A$1,"",'COSTOS OPERACIONALES'!$B$10*AW4)</f>
        <v>5993038.9778197622</v>
      </c>
      <c r="AX10" s="38">
        <f>IF(AX1&gt;$A$1,"",'COSTOS OPERACIONALES'!$B$10*AX4)</f>
        <v>6028504.0456500584</v>
      </c>
      <c r="AY10" s="38">
        <f>IF(AY1&gt;$A$1,"",'COSTOS OPERACIONALES'!$B$10*AY4)</f>
        <v>6064178.9854736542</v>
      </c>
      <c r="AZ10" s="38">
        <f>IF(AZ1&gt;$A$1,"",'COSTOS OPERACIONALES'!$B$10*AZ4)</f>
        <v>6100065.0392521871</v>
      </c>
      <c r="BA10" s="38">
        <f>IF(BA1&gt;$A$1,"",'COSTOS OPERACIONALES'!$B$10*BA4)</f>
        <v>6136163.4562968547</v>
      </c>
      <c r="BB10" s="38">
        <f>IF(BB1&gt;$A$1,"",'COSTOS OPERACIONALES'!$B$10*BB4)</f>
        <v>6172475.4933119249</v>
      </c>
      <c r="BC10" s="38">
        <f>IF(BC1&gt;$A$1,"",'COSTOS OPERACIONALES'!$B$10*BC4)</f>
        <v>6209002.4144384721</v>
      </c>
      <c r="BD10" s="38">
        <f>IF(BD1&gt;$A$1,"",'COSTOS OPERACIONALES'!$B$10*BD4)</f>
        <v>6245745.4912983915</v>
      </c>
      <c r="BE10" s="38">
        <f>IF(BE1&gt;$A$1,"",'COSTOS OPERACIONALES'!$B$10*BE4)</f>
        <v>6282706.0030386699</v>
      </c>
      <c r="BF10" s="38">
        <f>IF(BF1&gt;$A$1,"",'COSTOS OPERACIONALES'!$B$10*BF4)</f>
        <v>6319885.2363759177</v>
      </c>
      <c r="BG10" s="38">
        <f>IF(BG1&gt;$A$1,"",'COSTOS OPERACIONALES'!$B$10*BG4)</f>
        <v>6357284.4856411526</v>
      </c>
      <c r="BH10" s="38">
        <f>IF(BH1&gt;$A$1,"",'COSTOS OPERACIONALES'!$B$10*BH4)</f>
        <v>6394905.0528248772</v>
      </c>
      <c r="BI10" s="38">
        <f>IF(BI1&gt;$A$1,"",'COSTOS OPERACIONALES'!$B$10*BI4)</f>
        <v>6432748.2476223921</v>
      </c>
      <c r="BJ10" s="38">
        <f>IF(BJ1&gt;$A$1,"",'COSTOS OPERACIONALES'!$B$10*BJ4)</f>
        <v>6470815.3874793975</v>
      </c>
      <c r="BK10" s="38">
        <f>IF(BK1&gt;$A$1,"",'COSTOS OPERACIONALES'!$B$10*BK4)</f>
        <v>6509107.797637851</v>
      </c>
      <c r="BL10" s="38">
        <f>IF(BL1&gt;$A$1,"",'COSTOS OPERACIONALES'!$B$10*BL4)</f>
        <v>6547626.8111821124</v>
      </c>
      <c r="BM10" s="38">
        <f>IF(BM1&gt;$A$1,"",'COSTOS OPERACIONALES'!$B$10*BM4)</f>
        <v>6586373.7690853495</v>
      </c>
      <c r="BN10" s="38">
        <f>IF(BN1&gt;$A$1,"",'COSTOS OPERACIONALES'!$B$10*BN4)</f>
        <v>6625350.0202562138</v>
      </c>
      <c r="BO10" s="38">
        <f>IF(BO1&gt;$A$1,"",'COSTOS OPERACIONALES'!$B$10*BO4)</f>
        <v>6664556.921585815</v>
      </c>
      <c r="BP10" s="38">
        <f>IF(BP1&gt;$A$1,"",'COSTOS OPERACIONALES'!$B$10*BP4)</f>
        <v>6703995.837994948</v>
      </c>
      <c r="BQ10" s="38">
        <f>IF(BQ1&gt;$A$1,"",'COSTOS OPERACIONALES'!$B$10*BQ4)</f>
        <v>6743668.1424816111</v>
      </c>
      <c r="BR10" s="38">
        <f>IF(BR1&gt;$A$1,"",'COSTOS OPERACIONALES'!$B$10*BR4)</f>
        <v>6783575.2161688106</v>
      </c>
      <c r="BS10" s="38">
        <f>IF(BS1&gt;$A$1,"",'COSTOS OPERACIONALES'!$B$10*BS4)</f>
        <v>6823718.4483526368</v>
      </c>
      <c r="BT10" s="38">
        <f>IF(BT1&gt;$A$1,"",'COSTOS OPERACIONALES'!$B$10*BT4)</f>
        <v>6864099.2365506319</v>
      </c>
      <c r="BU10" s="38">
        <f>IF(BU1&gt;$A$1,"",'COSTOS OPERACIONALES'!$B$10*BU4)</f>
        <v>6904718.9865504401</v>
      </c>
      <c r="BV10" s="38">
        <f>IF(BV1&gt;$A$1,"",'COSTOS OPERACIONALES'!$B$10*BV4)</f>
        <v>6945579.1124587543</v>
      </c>
      <c r="BW10" s="38">
        <f>IF(BW1&gt;$A$1,"",'COSTOS OPERACIONALES'!$B$10*BW4)</f>
        <v>6986681.0367505318</v>
      </c>
      <c r="BX10" s="38">
        <f>IF(BX1&gt;$A$1,"",'COSTOS OPERACIONALES'!$B$10*BX4)</f>
        <v>7028026.1903185379</v>
      </c>
      <c r="BY10" s="38">
        <f>IF(BY1&gt;$A$1,"",'COSTOS OPERACIONALES'!$B$10*BY4)</f>
        <v>7069616.0125231333</v>
      </c>
      <c r="BZ10" s="38">
        <f>IF(BZ1&gt;$A$1,"",'COSTOS OPERACIONALES'!$B$10*BZ4)</f>
        <v>7111451.9512424059</v>
      </c>
      <c r="CA10" s="38">
        <f>IF(CA1&gt;$A$1,"",'COSTOS OPERACIONALES'!$B$10*CA4)</f>
        <v>7153535.462922561</v>
      </c>
      <c r="CB10" s="38">
        <f>IF(CB1&gt;$A$1,"",'COSTOS OPERACIONALES'!$B$10*CB4)</f>
        <v>7195868.0126286307</v>
      </c>
      <c r="CC10" s="38">
        <f>IF(CC1&gt;$A$1,"",'COSTOS OPERACIONALES'!$B$10*CC4)</f>
        <v>7238451.0740954801</v>
      </c>
      <c r="CD10" s="38">
        <f>IF(CD1&gt;$A$1,"",'COSTOS OPERACIONALES'!$B$10*CD4)</f>
        <v>7281286.1297791107</v>
      </c>
      <c r="CE10" s="38">
        <f>IF(CE1&gt;$A$1,"",'COSTOS OPERACIONALES'!$B$10*CE4)</f>
        <v>7324374.670908263</v>
      </c>
      <c r="CF10" s="38">
        <f>IF(CF1&gt;$A$1,"",'COSTOS OPERACIONALES'!$B$10*CF4)</f>
        <v>7367718.1975363446</v>
      </c>
      <c r="CG10" s="38">
        <f>IF(CG1&gt;$A$1,"",'COSTOS OPERACIONALES'!$B$10*CG4)</f>
        <v>7411318.2185936393</v>
      </c>
      <c r="CH10" s="38">
        <f>IF(CH1&gt;$A$1,"",'COSTOS OPERACIONALES'!$B$10*CH4)</f>
        <v>7455176.2519398434</v>
      </c>
      <c r="CI10" s="38">
        <f>IF(CI1&gt;$A$1,"",'COSTOS OPERACIONALES'!$B$10*CI4)</f>
        <v>7499293.8244169122</v>
      </c>
      <c r="CJ10" s="38">
        <f>IF(CJ1&gt;$A$1,"",'COSTOS OPERACIONALES'!$B$10*CJ4)</f>
        <v>7543672.4719022</v>
      </c>
      <c r="CK10" s="38">
        <f>IF(CK1&gt;$A$1,"",'COSTOS OPERACIONALES'!$B$10*CK4)</f>
        <v>7588313.7393619474</v>
      </c>
      <c r="CL10" s="38">
        <f>IF(CL1&gt;$A$1,"",'COSTOS OPERACIONALES'!$B$10*CL4)</f>
        <v>7633219.1809050534</v>
      </c>
      <c r="CM10" s="38">
        <f>IF(CM1&gt;$A$1,"",'COSTOS OPERACIONALES'!$B$10*CM4)</f>
        <v>7678390.3598371791</v>
      </c>
      <c r="CN10" s="38">
        <f>IF(CN1&gt;$A$1,"",'COSTOS OPERACIONALES'!$B$10*CN4)</f>
        <v>7723828.8487151843</v>
      </c>
      <c r="CO10" s="38">
        <f>IF(CO1&gt;$A$1,"",'COSTOS OPERACIONALES'!$B$10*CO4)</f>
        <v>7769536.2294018576</v>
      </c>
      <c r="CP10" s="38">
        <f>IF(CP1&gt;$A$1,"",'COSTOS OPERACIONALES'!$B$10*CP4)</f>
        <v>7815514.0931209968</v>
      </c>
      <c r="CQ10" s="38">
        <f>IF(CQ1&gt;$A$1,"",'COSTOS OPERACIONALES'!$B$10*CQ4)</f>
        <v>7861764.0405127946</v>
      </c>
      <c r="CR10" s="38">
        <f>IF(CR1&gt;$A$1,"",'COSTOS OPERACIONALES'!$B$10*CR4)</f>
        <v>7908287.6816895772</v>
      </c>
      <c r="CS10" s="38">
        <f>IF(CS1&gt;$A$1,"",'COSTOS OPERACIONALES'!$B$10*CS4)</f>
        <v>7955086.6362918476</v>
      </c>
      <c r="CT10" s="38">
        <f>IF(CT1&gt;$A$1,"",'COSTOS OPERACIONALES'!$B$10*CT4)</f>
        <v>8002162.5335446633</v>
      </c>
      <c r="CU10" s="38">
        <f>IF(CU1&gt;$A$1,"",'COSTOS OPERACIONALES'!$B$10*CU4)</f>
        <v>8049517.0123143718</v>
      </c>
      <c r="CV10" s="38">
        <f>IF(CV1&gt;$A$1,"",'COSTOS OPERACIONALES'!$B$10*CV4)</f>
        <v>8097151.721165657</v>
      </c>
      <c r="CW10" s="38">
        <f>IF(CW1&gt;$A$1,"",'COSTOS OPERACIONALES'!$B$10*CW4)</f>
        <v>8145068.3184189266</v>
      </c>
      <c r="CX10" s="38">
        <f>IF(CX1&gt;$A$1,"",'COSTOS OPERACIONALES'!$B$10*CX4)</f>
        <v>8193268.4722080491</v>
      </c>
      <c r="CY10" s="38">
        <f>IF(CY1&gt;$A$1,"",'COSTOS OPERACIONALES'!$B$10*CY4)</f>
        <v>8241753.8605384249</v>
      </c>
      <c r="CZ10" s="38">
        <f>IF(CZ1&gt;$A$1,"",'COSTOS OPERACIONALES'!$B$10*CZ4)</f>
        <v>8290526.171345409</v>
      </c>
      <c r="DA10" s="38">
        <f>IF(DA1&gt;$A$1,"",'COSTOS OPERACIONALES'!$B$10*DA4)</f>
        <v>8339587.1025530631</v>
      </c>
      <c r="DB10" s="38">
        <f>IF(DB1&gt;$A$1,"",'COSTOS OPERACIONALES'!$B$10*DB4)</f>
        <v>8388938.3621332757</v>
      </c>
      <c r="DC10" s="38">
        <f>IF(DC1&gt;$A$1,"",'COSTOS OPERACIONALES'!$B$10*DC4)</f>
        <v>8438581.6681652106</v>
      </c>
      <c r="DD10" s="38">
        <f>IF(DD1&gt;$A$1,"",'COSTOS OPERACIONALES'!$B$10*DD4)</f>
        <v>8488518.7488951329</v>
      </c>
      <c r="DE10" s="38">
        <f>IF(DE1&gt;$A$1,"",'COSTOS OPERACIONALES'!$B$10*DE4)</f>
        <v>8538751.3427965697</v>
      </c>
      <c r="DF10" s="38">
        <f>IF(DF1&gt;$A$1,"",'COSTOS OPERACIONALES'!$B$10*DF4)</f>
        <v>8589281.1986308265</v>
      </c>
      <c r="DG10" s="38">
        <f>IF(DG1&gt;$A$1,"",'COSTOS OPERACIONALES'!$B$10*DG4)</f>
        <v>8640110.0755078699</v>
      </c>
      <c r="DH10" s="38">
        <f>IF(DH1&gt;$A$1,"",'COSTOS OPERACIONALES'!$B$10*DH4)</f>
        <v>8691239.7429475728</v>
      </c>
      <c r="DI10" s="38">
        <f>IF(DI1&gt;$A$1,"",'COSTOS OPERACIONALES'!$B$10*DI4)</f>
        <v>8742671.9809413143</v>
      </c>
      <c r="DJ10" s="38">
        <f>IF(DJ1&gt;$A$1,"",'COSTOS OPERACIONALES'!$B$10*DJ4)</f>
        <v>8794408.5800139438</v>
      </c>
      <c r="DK10" s="38">
        <f>IF(DK1&gt;$A$1,"",'COSTOS OPERACIONALES'!$B$10*DK4)</f>
        <v>8846451.3412861209</v>
      </c>
      <c r="DL10" s="38">
        <f>IF(DL1&gt;$A$1,"",'COSTOS OPERACIONALES'!$B$10*DL4)</f>
        <v>8898802.0765370149</v>
      </c>
      <c r="DM10" s="38">
        <f>IF(DM1&gt;$A$1,"",'COSTOS OPERACIONALES'!$B$10*DM4)</f>
        <v>8951462.6082673725</v>
      </c>
      <c r="DN10" s="38">
        <f>IF(DN1&gt;$A$1,"",'COSTOS OPERACIONALES'!$B$10*DN4)</f>
        <v>9004434.7697629835</v>
      </c>
      <c r="DO10" s="38">
        <f>IF(DO1&gt;$A$1,"",'COSTOS OPERACIONALES'!$B$10*DO4)</f>
        <v>9057720.4051584825</v>
      </c>
      <c r="DP10" s="38">
        <f>IF(DP1&gt;$A$1,"",'COSTOS OPERACIONALES'!$B$10*DP4)</f>
        <v>9111321.3695015609</v>
      </c>
      <c r="DQ10" s="38">
        <f>IF(DQ1&gt;$A$1,"",'COSTOS OPERACIONALES'!$B$10*DQ4)</f>
        <v>9165239.5288175456</v>
      </c>
      <c r="DR10" s="38">
        <f>IF(DR1&gt;$A$1,"",'COSTOS OPERACIONALES'!$B$10*DR4)</f>
        <v>9219476.7601743601</v>
      </c>
      <c r="DS10" s="38">
        <f>IF(DS1&gt;$A$1,"",'COSTOS OPERACIONALES'!$B$10*DS4)</f>
        <v>9274034.9517478719</v>
      </c>
      <c r="DT10" s="38" t="str">
        <f>IF(DT1&gt;$A$1,"",'COSTOS OPERACIONALES'!$B$10*DT4)</f>
        <v/>
      </c>
      <c r="DU10" s="38" t="str">
        <f>IF(DU1&gt;$A$1,"",'COSTOS OPERACIONALES'!$B$10*DU4)</f>
        <v/>
      </c>
      <c r="DV10" s="38" t="str">
        <f>IF(DV1&gt;$A$1,"",'COSTOS OPERACIONALES'!$B$10*DV4)</f>
        <v/>
      </c>
      <c r="DW10" s="38" t="str">
        <f>IF(DW1&gt;$A$1,"",'COSTOS OPERACIONALES'!$B$10*DW4)</f>
        <v/>
      </c>
      <c r="DX10" s="38" t="str">
        <f>IF(DX1&gt;$A$1,"",'COSTOS OPERACIONALES'!$B$10*DX4)</f>
        <v/>
      </c>
      <c r="DY10" s="38" t="str">
        <f>IF(DY1&gt;$A$1,"",'COSTOS OPERACIONALES'!$B$10*DY4)</f>
        <v/>
      </c>
      <c r="DZ10" s="38" t="str">
        <f>IF(DZ1&gt;$A$1,"",'COSTOS OPERACIONALES'!$B$10*DZ4)</f>
        <v/>
      </c>
      <c r="EA10" s="38" t="str">
        <f>IF(EA1&gt;$A$1,"",'COSTOS OPERACIONALES'!$B$10*EA4)</f>
        <v/>
      </c>
      <c r="EB10" s="38" t="str">
        <f>IF(EB1&gt;$A$1,"",'COSTOS OPERACIONALES'!$B$10*EB4)</f>
        <v/>
      </c>
      <c r="EC10" s="38" t="str">
        <f>IF(EC1&gt;$A$1,"",'COSTOS OPERACIONALES'!$B$10*EC4)</f>
        <v/>
      </c>
      <c r="ED10" s="38" t="str">
        <f>IF(ED1&gt;$A$1,"",'COSTOS OPERACIONALES'!$B$10*ED4)</f>
        <v/>
      </c>
      <c r="EE10" s="38" t="str">
        <f>IF(EE1&gt;$A$1,"",'COSTOS OPERACIONALES'!$B$10*EE4)</f>
        <v/>
      </c>
      <c r="EF10" s="38" t="str">
        <f>IF(EF1&gt;$A$1,"",'COSTOS OPERACIONALES'!$B$10*EF4)</f>
        <v/>
      </c>
      <c r="EG10" s="38" t="str">
        <f>IF(EG1&gt;$A$1,"",'COSTOS OPERACIONALES'!$B$10*EG4)</f>
        <v/>
      </c>
      <c r="EH10" s="38" t="str">
        <f>IF(EH1&gt;$A$1,"",'COSTOS OPERACIONALES'!$B$10*EH4)</f>
        <v/>
      </c>
      <c r="EI10" s="38" t="str">
        <f>IF(EI1&gt;$A$1,"",'COSTOS OPERACIONALES'!$B$10*EI4)</f>
        <v/>
      </c>
      <c r="EJ10" s="38" t="str">
        <f>IF(EJ1&gt;$A$1,"",'COSTOS OPERACIONALES'!$B$10*EJ4)</f>
        <v/>
      </c>
      <c r="EK10" s="38" t="str">
        <f>IF(EK1&gt;$A$1,"",'COSTOS OPERACIONALES'!$B$10*EK4)</f>
        <v/>
      </c>
      <c r="EL10" s="38" t="str">
        <f>IF(EL1&gt;$A$1,"",'COSTOS OPERACIONALES'!$B$10*EL4)</f>
        <v/>
      </c>
      <c r="EM10" s="38" t="str">
        <f>IF(EM1&gt;$A$1,"",'COSTOS OPERACIONALES'!$B$10*EM4)</f>
        <v/>
      </c>
      <c r="EN10" s="38" t="str">
        <f>IF(EN1&gt;$A$1,"",'COSTOS OPERACIONALES'!$B$10*EN4)</f>
        <v/>
      </c>
      <c r="EO10" s="38" t="str">
        <f>IF(EO1&gt;$A$1,"",'COSTOS OPERACIONALES'!$B$10*EO4)</f>
        <v/>
      </c>
      <c r="EP10" s="38" t="str">
        <f>IF(EP1&gt;$A$1,"",'COSTOS OPERACIONALES'!$B$10*EP4)</f>
        <v/>
      </c>
      <c r="EQ10" s="38" t="str">
        <f>IF(EQ1&gt;$A$1,"",'COSTOS OPERACIONALES'!$B$10*EQ4)</f>
        <v/>
      </c>
      <c r="ER10" s="38" t="str">
        <f>IF(ER1&gt;$A$1,"",'COSTOS OPERACIONALES'!$B$10*ER4)</f>
        <v/>
      </c>
      <c r="ES10" s="38" t="str">
        <f>IF(ES1&gt;$A$1,"",'COSTOS OPERACIONALES'!$B$10*ES4)</f>
        <v/>
      </c>
      <c r="ET10" s="38" t="str">
        <f>IF(ET1&gt;$A$1,"",'COSTOS OPERACIONALES'!$B$10*ET4)</f>
        <v/>
      </c>
      <c r="EU10" s="38" t="str">
        <f>IF(EU1&gt;$A$1,"",'COSTOS OPERACIONALES'!$B$10*EU4)</f>
        <v/>
      </c>
      <c r="EV10" s="38" t="str">
        <f>IF(EV1&gt;$A$1,"",'COSTOS OPERACIONALES'!$B$10*EV4)</f>
        <v/>
      </c>
      <c r="EW10" s="38" t="str">
        <f>IF(EW1&gt;$A$1,"",'COSTOS OPERACIONALES'!$B$10*EW4)</f>
        <v/>
      </c>
      <c r="EX10" s="38" t="str">
        <f>IF(EX1&gt;$A$1,"",'COSTOS OPERACIONALES'!$B$10*EX4)</f>
        <v/>
      </c>
      <c r="EY10" s="38" t="str">
        <f>IF(EY1&gt;$A$1,"",'COSTOS OPERACIONALES'!$B$10*EY4)</f>
        <v/>
      </c>
      <c r="EZ10" s="38" t="str">
        <f>IF(EZ1&gt;$A$1,"",'COSTOS OPERACIONALES'!$B$10*EZ4)</f>
        <v/>
      </c>
      <c r="FA10" s="38" t="str">
        <f>IF(FA1&gt;$A$1,"",'COSTOS OPERACIONALES'!$B$10*FA4)</f>
        <v/>
      </c>
      <c r="FB10" s="38" t="str">
        <f>IF(FB1&gt;$A$1,"",'COSTOS OPERACIONALES'!$B$10*FB4)</f>
        <v/>
      </c>
      <c r="FC10" s="38" t="str">
        <f>IF(FC1&gt;$A$1,"",'COSTOS OPERACIONALES'!$B$10*FC4)</f>
        <v/>
      </c>
      <c r="FD10" s="38" t="str">
        <f>IF(FD1&gt;$A$1,"",'COSTOS OPERACIONALES'!$B$10*FD4)</f>
        <v/>
      </c>
      <c r="FE10" s="38" t="str">
        <f>IF(FE1&gt;$A$1,"",'COSTOS OPERACIONALES'!$B$10*FE4)</f>
        <v/>
      </c>
      <c r="FF10" s="38" t="str">
        <f>IF(FF1&gt;$A$1,"",'COSTOS OPERACIONALES'!$B$10*FF4)</f>
        <v/>
      </c>
      <c r="FG10" s="38" t="str">
        <f>IF(FG1&gt;$A$1,"",'COSTOS OPERACIONALES'!$B$10*FG4)</f>
        <v/>
      </c>
      <c r="FH10" s="38" t="str">
        <f>IF(FH1&gt;$A$1,"",'COSTOS OPERACIONALES'!$B$10*FH4)</f>
        <v/>
      </c>
      <c r="FI10" s="38" t="str">
        <f>IF(FI1&gt;$A$1,"",'COSTOS OPERACIONALES'!$B$10*FI4)</f>
        <v/>
      </c>
      <c r="FJ10" s="38" t="str">
        <f>IF(FJ1&gt;$A$1,"",'COSTOS OPERACIONALES'!$B$10*FJ4)</f>
        <v/>
      </c>
      <c r="FK10" s="38" t="str">
        <f>IF(FK1&gt;$A$1,"",'COSTOS OPERACIONALES'!$B$10*FK4)</f>
        <v/>
      </c>
      <c r="FL10" s="38" t="str">
        <f>IF(FL1&gt;$A$1,"",'COSTOS OPERACIONALES'!$B$10*FL4)</f>
        <v/>
      </c>
      <c r="FM10" s="38" t="str">
        <f>IF(FM1&gt;$A$1,"",'COSTOS OPERACIONALES'!$B$10*FM4)</f>
        <v/>
      </c>
      <c r="FN10" s="38" t="str">
        <f>IF(FN1&gt;$A$1,"",'COSTOS OPERACIONALES'!$B$10*FN4)</f>
        <v/>
      </c>
      <c r="FO10" s="38" t="str">
        <f>IF(FO1&gt;$A$1,"",'COSTOS OPERACIONALES'!$B$10*FO4)</f>
        <v/>
      </c>
      <c r="FP10" s="38" t="str">
        <f>IF(FP1&gt;$A$1,"",'COSTOS OPERACIONALES'!$B$10*FP4)</f>
        <v/>
      </c>
      <c r="FQ10" s="38" t="str">
        <f>IF(FQ1&gt;$A$1,"",'COSTOS OPERACIONALES'!$B$10*FQ4)</f>
        <v/>
      </c>
      <c r="FR10" s="38" t="str">
        <f>IF(FR1&gt;$A$1,"",'COSTOS OPERACIONALES'!$B$10*FR4)</f>
        <v/>
      </c>
      <c r="FS10" s="38" t="str">
        <f>IF(FS1&gt;$A$1,"",'COSTOS OPERACIONALES'!$B$10*FS4)</f>
        <v/>
      </c>
      <c r="FT10" s="38" t="str">
        <f>IF(FT1&gt;$A$1,"",'COSTOS OPERACIONALES'!$B$10*FT4)</f>
        <v/>
      </c>
      <c r="FU10" s="38" t="str">
        <f>IF(FU1&gt;$A$1,"",'COSTOS OPERACIONALES'!$B$10*FU4)</f>
        <v/>
      </c>
      <c r="FV10" s="38" t="str">
        <f>IF(FV1&gt;$A$1,"",'COSTOS OPERACIONALES'!$B$10*FV4)</f>
        <v/>
      </c>
      <c r="FW10" s="38" t="str">
        <f>IF(FW1&gt;$A$1,"",'COSTOS OPERACIONALES'!$B$10*FW4)</f>
        <v/>
      </c>
      <c r="FX10" s="38" t="str">
        <f>IF(FX1&gt;$A$1,"",'COSTOS OPERACIONALES'!$B$10*FX4)</f>
        <v/>
      </c>
      <c r="FY10" s="38" t="str">
        <f>IF(FY1&gt;$A$1,"",'COSTOS OPERACIONALES'!$B$10*FY4)</f>
        <v/>
      </c>
      <c r="FZ10" s="38" t="str">
        <f>IF(FZ1&gt;$A$1,"",'COSTOS OPERACIONALES'!$B$10*FZ4)</f>
        <v/>
      </c>
      <c r="GA10" s="38" t="str">
        <f>IF(GA1&gt;$A$1,"",'COSTOS OPERACIONALES'!$B$10*GA4)</f>
        <v/>
      </c>
      <c r="GB10" s="38" t="str">
        <f>IF(GB1&gt;$A$1,"",'COSTOS OPERACIONALES'!$B$10*GB4)</f>
        <v/>
      </c>
      <c r="GC10" s="38" t="str">
        <f>IF(GC1&gt;$A$1,"",'COSTOS OPERACIONALES'!$B$10*GC4)</f>
        <v/>
      </c>
      <c r="GD10" s="38" t="str">
        <f>IF(GD1&gt;$A$1,"",'COSTOS OPERACIONALES'!$B$10*GD4)</f>
        <v/>
      </c>
      <c r="GE10" s="38" t="str">
        <f>IF(GE1&gt;$A$1,"",'COSTOS OPERACIONALES'!$B$10*GE4)</f>
        <v/>
      </c>
      <c r="GF10" s="38" t="str">
        <f>IF(GF1&gt;$A$1,"",'COSTOS OPERACIONALES'!$B$10*GF4)</f>
        <v/>
      </c>
      <c r="GG10" s="38" t="str">
        <f>IF(GG1&gt;$A$1,"",'COSTOS OPERACIONALES'!$B$10*GG4)</f>
        <v/>
      </c>
      <c r="GH10" s="38" t="str">
        <f>IF(GH1&gt;$A$1,"",'COSTOS OPERACIONALES'!$B$10*GH4)</f>
        <v/>
      </c>
      <c r="GI10" s="38" t="str">
        <f>IF(GI1&gt;$A$1,"",'COSTOS OPERACIONALES'!$B$10*GI4)</f>
        <v/>
      </c>
      <c r="GJ10" s="38" t="str">
        <f>IF(GJ1&gt;$A$1,"",'COSTOS OPERACIONALES'!$B$10*GJ4)</f>
        <v/>
      </c>
      <c r="GK10" s="38" t="str">
        <f>IF(GK1&gt;$A$1,"",'COSTOS OPERACIONALES'!$B$10*GK4)</f>
        <v/>
      </c>
      <c r="GL10" s="38" t="str">
        <f>IF(GL1&gt;$A$1,"",'COSTOS OPERACIONALES'!$B$10*GL4)</f>
        <v/>
      </c>
      <c r="GM10" s="38" t="str">
        <f>IF(GM1&gt;$A$1,"",'COSTOS OPERACIONALES'!$B$10*GM4)</f>
        <v/>
      </c>
      <c r="GN10" s="38" t="str">
        <f>IF(GN1&gt;$A$1,"",'COSTOS OPERACIONALES'!$B$10*GN4)</f>
        <v/>
      </c>
      <c r="GO10" s="38" t="str">
        <f>IF(GO1&gt;$A$1,"",'COSTOS OPERACIONALES'!$B$10*GO4)</f>
        <v/>
      </c>
      <c r="GP10" s="38" t="str">
        <f>IF(GP1&gt;$A$1,"",'COSTOS OPERACIONALES'!$B$10*GP4)</f>
        <v/>
      </c>
      <c r="GQ10" s="38" t="str">
        <f>IF(GQ1&gt;$A$1,"",'COSTOS OPERACIONALES'!$B$10*GQ4)</f>
        <v/>
      </c>
      <c r="GR10" s="38" t="str">
        <f>IF(GR1&gt;$A$1,"",'COSTOS OPERACIONALES'!$B$10*GR4)</f>
        <v/>
      </c>
      <c r="GS10" s="38" t="str">
        <f>IF(GS1&gt;$A$1,"",'COSTOS OPERACIONALES'!$B$10*GS4)</f>
        <v/>
      </c>
      <c r="GT10" s="38" t="str">
        <f>IF(GT1&gt;$A$1,"",'COSTOS OPERACIONALES'!$B$10*GT4)</f>
        <v/>
      </c>
      <c r="GU10" s="38" t="str">
        <f>IF(GU1&gt;$A$1,"",'COSTOS OPERACIONALES'!$B$10*GU4)</f>
        <v/>
      </c>
      <c r="GV10" s="38" t="str">
        <f>IF(GV1&gt;$A$1,"",'COSTOS OPERACIONALES'!$B$10*GV4)</f>
        <v/>
      </c>
      <c r="GW10" s="38" t="str">
        <f>IF(GW1&gt;$A$1,"",'COSTOS OPERACIONALES'!$B$10*GW4)</f>
        <v/>
      </c>
      <c r="GX10" s="38" t="str">
        <f>IF(GX1&gt;$A$1,"",'COSTOS OPERACIONALES'!$B$10*GX4)</f>
        <v/>
      </c>
      <c r="GY10" s="38" t="str">
        <f>IF(GY1&gt;$A$1,"",'COSTOS OPERACIONALES'!$B$10*GY4)</f>
        <v/>
      </c>
      <c r="GZ10" s="38" t="str">
        <f>IF(GZ1&gt;$A$1,"",'COSTOS OPERACIONALES'!$B$10*GZ4)</f>
        <v/>
      </c>
      <c r="HA10" s="38" t="str">
        <f>IF(HA1&gt;$A$1,"",'COSTOS OPERACIONALES'!$B$10*HA4)</f>
        <v/>
      </c>
      <c r="HB10" s="38" t="str">
        <f>IF(HB1&gt;$A$1,"",'COSTOS OPERACIONALES'!$B$10*HB4)</f>
        <v/>
      </c>
      <c r="HC10" s="38" t="str">
        <f>IF(HC1&gt;$A$1,"",'COSTOS OPERACIONALES'!$B$10*HC4)</f>
        <v/>
      </c>
      <c r="HD10" s="38" t="str">
        <f>IF(HD1&gt;$A$1,"",'COSTOS OPERACIONALES'!$B$10*HD4)</f>
        <v/>
      </c>
      <c r="HE10" s="38" t="str">
        <f>IF(HE1&gt;$A$1,"",'COSTOS OPERACIONALES'!$B$10*HE4)</f>
        <v/>
      </c>
      <c r="HF10" s="38" t="str">
        <f>IF(HF1&gt;$A$1,"",'COSTOS OPERACIONALES'!$B$10*HF4)</f>
        <v/>
      </c>
      <c r="HG10" s="38" t="str">
        <f>IF(HG1&gt;$A$1,"",'COSTOS OPERACIONALES'!$B$10*HG4)</f>
        <v/>
      </c>
      <c r="HH10" s="38" t="str">
        <f>IF(HH1&gt;$A$1,"",'COSTOS OPERACIONALES'!$B$10*HH4)</f>
        <v/>
      </c>
      <c r="HI10" s="38" t="str">
        <f>IF(HI1&gt;$A$1,"",'COSTOS OPERACIONALES'!$B$10*HI4)</f>
        <v/>
      </c>
      <c r="HJ10" s="38" t="str">
        <f>IF(HJ1&gt;$A$1,"",'COSTOS OPERACIONALES'!$B$10*HJ4)</f>
        <v/>
      </c>
      <c r="HK10" s="38" t="str">
        <f>IF(HK1&gt;$A$1,"",'COSTOS OPERACIONALES'!$B$10*HK4)</f>
        <v/>
      </c>
      <c r="HL10" s="38" t="str">
        <f>IF(HL1&gt;$A$1,"",'COSTOS OPERACIONALES'!$B$10*HL4)</f>
        <v/>
      </c>
      <c r="HM10" s="38" t="str">
        <f>IF(HM1&gt;$A$1,"",'COSTOS OPERACIONALES'!$B$10*HM4)</f>
        <v/>
      </c>
      <c r="HN10" s="38" t="str">
        <f>IF(HN1&gt;$A$1,"",'COSTOS OPERACIONALES'!$B$10*HN4)</f>
        <v/>
      </c>
      <c r="HO10" s="38" t="str">
        <f>IF(HO1&gt;$A$1,"",'COSTOS OPERACIONALES'!$B$10*HO4)</f>
        <v/>
      </c>
      <c r="HP10" s="38" t="str">
        <f>IF(HP1&gt;$A$1,"",'COSTOS OPERACIONALES'!$B$10*HP4)</f>
        <v/>
      </c>
      <c r="HQ10" s="38" t="str">
        <f>IF(HQ1&gt;$A$1,"",'COSTOS OPERACIONALES'!$B$10*HQ4)</f>
        <v/>
      </c>
      <c r="HR10" s="38" t="str">
        <f>IF(HR1&gt;$A$1,"",'COSTOS OPERACIONALES'!$B$10*HR4)</f>
        <v/>
      </c>
      <c r="HS10" s="38" t="str">
        <f>IF(HS1&gt;$A$1,"",'COSTOS OPERACIONALES'!$B$10*HS4)</f>
        <v/>
      </c>
      <c r="HT10" s="38" t="str">
        <f>IF(HT1&gt;$A$1,"",'COSTOS OPERACIONALES'!$B$10*HT4)</f>
        <v/>
      </c>
      <c r="HU10" s="38" t="str">
        <f>IF(HU1&gt;$A$1,"",'COSTOS OPERACIONALES'!$B$10*HU4)</f>
        <v/>
      </c>
      <c r="HV10" s="38" t="str">
        <f>IF(HV1&gt;$A$1,"",'COSTOS OPERACIONALES'!$B$10*HV4)</f>
        <v/>
      </c>
      <c r="HW10" s="38" t="str">
        <f>IF(HW1&gt;$A$1,"",'COSTOS OPERACIONALES'!$B$10*HW4)</f>
        <v/>
      </c>
      <c r="HX10" s="38" t="str">
        <f>IF(HX1&gt;$A$1,"",'COSTOS OPERACIONALES'!$B$10*HX4)</f>
        <v/>
      </c>
      <c r="HY10" s="38" t="str">
        <f>IF(HY1&gt;$A$1,"",'COSTOS OPERACIONALES'!$B$10*HY4)</f>
        <v/>
      </c>
      <c r="HZ10" s="38" t="str">
        <f>IF(HZ1&gt;$A$1,"",'COSTOS OPERACIONALES'!$B$10*HZ4)</f>
        <v/>
      </c>
      <c r="IA10" s="38" t="str">
        <f>IF(IA1&gt;$A$1,"",'COSTOS OPERACIONALES'!$B$10*IA4)</f>
        <v/>
      </c>
      <c r="IB10" s="38" t="str">
        <f>IF(IB1&gt;$A$1,"",'COSTOS OPERACIONALES'!$B$10*IB4)</f>
        <v/>
      </c>
      <c r="IC10" s="38" t="str">
        <f>IF(IC1&gt;$A$1,"",'COSTOS OPERACIONALES'!$B$10*IC4)</f>
        <v/>
      </c>
      <c r="ID10" s="38" t="str">
        <f>IF(ID1&gt;$A$1,"",'COSTOS OPERACIONALES'!$B$10*ID4)</f>
        <v/>
      </c>
      <c r="IE10" s="38" t="str">
        <f>IF(IE1&gt;$A$1,"",'COSTOS OPERACIONALES'!$B$10*IE4)</f>
        <v/>
      </c>
      <c r="IF10" s="38" t="str">
        <f>IF(IF1&gt;$A$1,"",'COSTOS OPERACIONALES'!$B$10*IF4)</f>
        <v/>
      </c>
      <c r="IG10" s="38" t="str">
        <f>IF(IG1&gt;$A$1,"",'COSTOS OPERACIONALES'!$B$10*IG4)</f>
        <v/>
      </c>
      <c r="IH10" s="38" t="str">
        <f>IF(IH1&gt;$A$1,"",'COSTOS OPERACIONALES'!$B$10*IH4)</f>
        <v/>
      </c>
      <c r="II10" s="48" t="str">
        <f>IF(II1&gt;$A$1,"",'COSTOS OPERACIONALES'!$B$10*II4)</f>
        <v/>
      </c>
    </row>
    <row r="11" spans="1:266" ht="15" thickBot="1" x14ac:dyDescent="0.35">
      <c r="A11" s="59" t="s">
        <v>10</v>
      </c>
      <c r="B11" s="80" t="s">
        <v>14</v>
      </c>
      <c r="C11" s="86"/>
      <c r="D11" s="52">
        <f>IF(D1&gt;$A$1,"",D5-SUM(D6:D10))</f>
        <v>-1254960.9735676856</v>
      </c>
      <c r="E11" s="52">
        <f t="shared" ref="E11:BP11" si="12">IF(E1&gt;$A$1,"",E5-SUM(E6:E10))</f>
        <v>-1260276.2728283505</v>
      </c>
      <c r="F11" s="52">
        <f t="shared" si="12"/>
        <v>-4625710.9964154474</v>
      </c>
      <c r="G11" s="52">
        <f t="shared" si="12"/>
        <v>2413536.4426347613</v>
      </c>
      <c r="H11" s="52">
        <f t="shared" si="12"/>
        <v>9567303.1881659627</v>
      </c>
      <c r="I11" s="52">
        <f t="shared" si="12"/>
        <v>16836985.82934238</v>
      </c>
      <c r="J11" s="52">
        <f t="shared" si="12"/>
        <v>17019786.541209646</v>
      </c>
      <c r="K11" s="52">
        <f t="shared" si="12"/>
        <v>17204192.44929545</v>
      </c>
      <c r="L11" s="52">
        <f t="shared" si="12"/>
        <v>20390217.272961859</v>
      </c>
      <c r="M11" s="52">
        <f t="shared" si="12"/>
        <v>20577874.846920956</v>
      </c>
      <c r="N11" s="52">
        <f t="shared" si="12"/>
        <v>20767179.122194592</v>
      </c>
      <c r="O11" s="52">
        <f t="shared" si="12"/>
        <v>20958144.167082015</v>
      </c>
      <c r="P11" s="52">
        <f t="shared" si="12"/>
        <v>21150784.168135561</v>
      </c>
      <c r="Q11" s="52">
        <f t="shared" si="12"/>
        <v>21345113.431144364</v>
      </c>
      <c r="R11" s="52">
        <f t="shared" si="12"/>
        <v>21541146.382126205</v>
      </c>
      <c r="S11" s="52">
        <f t="shared" si="12"/>
        <v>21738897.568327539</v>
      </c>
      <c r="T11" s="52">
        <f t="shared" si="12"/>
        <v>21938381.659231827</v>
      </c>
      <c r="U11" s="52">
        <f t="shared" si="12"/>
        <v>22139613.447576154</v>
      </c>
      <c r="V11" s="52">
        <f t="shared" si="12"/>
        <v>22342607.85037626</v>
      </c>
      <c r="W11" s="52">
        <f t="shared" si="12"/>
        <v>22547379.909960009</v>
      </c>
      <c r="X11" s="52">
        <f t="shared" si="12"/>
        <v>22753944.795009494</v>
      </c>
      <c r="Y11" s="52">
        <f t="shared" si="12"/>
        <v>22962317.801611602</v>
      </c>
      <c r="Z11" s="52">
        <f t="shared" si="12"/>
        <v>23172514.354317389</v>
      </c>
      <c r="AA11" s="52">
        <f t="shared" si="12"/>
        <v>23384550.007210091</v>
      </c>
      <c r="AB11" s="52">
        <f t="shared" si="12"/>
        <v>23598440.444982078</v>
      </c>
      <c r="AC11" s="52">
        <f t="shared" si="12"/>
        <v>23814201.484020568</v>
      </c>
      <c r="AD11" s="52">
        <f t="shared" si="12"/>
        <v>24031849.073502436</v>
      </c>
      <c r="AE11" s="52">
        <f t="shared" si="12"/>
        <v>24251399.296497945</v>
      </c>
      <c r="AF11" s="52">
        <f t="shared" si="12"/>
        <v>24472868.371083681</v>
      </c>
      <c r="AG11" s="52">
        <f t="shared" si="12"/>
        <v>24696272.651464626</v>
      </c>
      <c r="AH11" s="52">
        <f t="shared" si="12"/>
        <v>24921628.629105546</v>
      </c>
      <c r="AI11" s="52">
        <f t="shared" si="12"/>
        <v>25148952.933871657</v>
      </c>
      <c r="AJ11" s="52">
        <f t="shared" si="12"/>
        <v>25378262.335178714</v>
      </c>
      <c r="AK11" s="52">
        <f t="shared" si="12"/>
        <v>25609573.743152693</v>
      </c>
      <c r="AL11" s="52">
        <f t="shared" si="12"/>
        <v>25842904.209798928</v>
      </c>
      <c r="AM11" s="52">
        <f t="shared" si="12"/>
        <v>26078270.930180922</v>
      </c>
      <c r="AN11" s="52">
        <f t="shared" si="12"/>
        <v>26315691.243608952</v>
      </c>
      <c r="AO11" s="52">
        <f t="shared" si="12"/>
        <v>26555182.634838454</v>
      </c>
      <c r="AP11" s="52">
        <f t="shared" si="12"/>
        <v>26796762.735278256</v>
      </c>
      <c r="AQ11" s="52">
        <f t="shared" si="12"/>
        <v>27040449.324208826</v>
      </c>
      <c r="AR11" s="52">
        <f t="shared" si="12"/>
        <v>27286260.330010593</v>
      </c>
      <c r="AS11" s="52">
        <f t="shared" si="12"/>
        <v>27534213.831402346</v>
      </c>
      <c r="AT11" s="52">
        <f t="shared" si="12"/>
        <v>27784328.058689926</v>
      </c>
      <c r="AU11" s="52">
        <f t="shared" si="12"/>
        <v>28036621.395025164</v>
      </c>
      <c r="AV11" s="52">
        <f t="shared" si="12"/>
        <v>28291112.377675228</v>
      </c>
      <c r="AW11" s="52">
        <f t="shared" si="12"/>
        <v>28547819.699302457</v>
      </c>
      <c r="AX11" s="52">
        <f t="shared" si="12"/>
        <v>28806762.209254738</v>
      </c>
      <c r="AY11" s="52">
        <f t="shared" si="12"/>
        <v>29067958.914866555</v>
      </c>
      <c r="AZ11" s="52">
        <f t="shared" si="12"/>
        <v>29331428.982770745</v>
      </c>
      <c r="BA11" s="52">
        <f t="shared" si="12"/>
        <v>29597191.740221091</v>
      </c>
      <c r="BB11" s="52">
        <f t="shared" si="12"/>
        <v>29865266.676425837</v>
      </c>
      <c r="BC11" s="52">
        <f t="shared" si="12"/>
        <v>30135673.443892162</v>
      </c>
      <c r="BD11" s="52">
        <f t="shared" si="12"/>
        <v>30408431.859781828</v>
      </c>
      <c r="BE11" s="52">
        <f t="shared" si="12"/>
        <v>30683561.907277938</v>
      </c>
      <c r="BF11" s="52">
        <f t="shared" si="12"/>
        <v>30961083.736962996</v>
      </c>
      <c r="BG11" s="52">
        <f t="shared" si="12"/>
        <v>31241017.668208297</v>
      </c>
      <c r="BH11" s="52">
        <f t="shared" si="12"/>
        <v>31523384.190574922</v>
      </c>
      <c r="BI11" s="52">
        <f t="shared" si="12"/>
        <v>31808203.965226028</v>
      </c>
      <c r="BJ11" s="52">
        <f t="shared" si="12"/>
        <v>32095497.826351106</v>
      </c>
      <c r="BK11" s="52">
        <f t="shared" si="12"/>
        <v>32385286.782601677</v>
      </c>
      <c r="BL11" s="52">
        <f t="shared" si="12"/>
        <v>32677592.01853906</v>
      </c>
      <c r="BM11" s="52">
        <f t="shared" si="12"/>
        <v>32972434.896093972</v>
      </c>
      <c r="BN11" s="52">
        <f t="shared" si="12"/>
        <v>33269836.956038207</v>
      </c>
      <c r="BO11" s="52">
        <f t="shared" si="12"/>
        <v>33569819.91946841</v>
      </c>
      <c r="BP11" s="52">
        <f t="shared" si="12"/>
        <v>33872405.689302109</v>
      </c>
      <c r="BQ11" s="52">
        <f t="shared" ref="BQ11:EB11" si="13">IF(BQ1&gt;$A$1,"",BQ5-SUM(BQ6:BQ10))</f>
        <v>34177616.351786077</v>
      </c>
      <c r="BR11" s="52">
        <f t="shared" si="13"/>
        <v>34485474.178017251</v>
      </c>
      <c r="BS11" s="52">
        <f t="shared" si="13"/>
        <v>34796001.625475876</v>
      </c>
      <c r="BT11" s="52">
        <f t="shared" si="13"/>
        <v>35109221.339571707</v>
      </c>
      <c r="BU11" s="52">
        <f t="shared" si="13"/>
        <v>35425156.155202627</v>
      </c>
      <c r="BV11" s="52">
        <f t="shared" si="13"/>
        <v>35743829.098326311</v>
      </c>
      <c r="BW11" s="52">
        <f t="shared" si="13"/>
        <v>36065263.387544692</v>
      </c>
      <c r="BX11" s="52">
        <f t="shared" si="13"/>
        <v>36389482.435701661</v>
      </c>
      <c r="BY11" s="52">
        <f t="shared" si="13"/>
        <v>36716509.851493821</v>
      </c>
      <c r="BZ11" s="52">
        <f t="shared" si="13"/>
        <v>37046369.441094562</v>
      </c>
      <c r="CA11" s="52">
        <f t="shared" si="13"/>
        <v>37379085.209791489</v>
      </c>
      <c r="CB11" s="52">
        <f t="shared" si="13"/>
        <v>37714681.363637403</v>
      </c>
      <c r="CC11" s="52">
        <f t="shared" si="13"/>
        <v>38053182.311114855</v>
      </c>
      <c r="CD11" s="52">
        <f t="shared" si="13"/>
        <v>38394612.664814457</v>
      </c>
      <c r="CE11" s="52">
        <f t="shared" si="13"/>
        <v>38738997.243126929</v>
      </c>
      <c r="CF11" s="52">
        <f t="shared" si="13"/>
        <v>39086361.071949236</v>
      </c>
      <c r="CG11" s="52">
        <f t="shared" si="13"/>
        <v>39436729.386404693</v>
      </c>
      <c r="CH11" s="52">
        <f t="shared" si="13"/>
        <v>39790127.63257724</v>
      </c>
      <c r="CI11" s="52">
        <f t="shared" si="13"/>
        <v>40146581.469260082</v>
      </c>
      <c r="CJ11" s="52">
        <f t="shared" si="13"/>
        <v>40506116.769718647</v>
      </c>
      <c r="CK11" s="52">
        <f t="shared" si="13"/>
        <v>40868759.62346819</v>
      </c>
      <c r="CL11" s="52">
        <f t="shared" si="13"/>
        <v>41234536.338065922</v>
      </c>
      <c r="CM11" s="52">
        <f t="shared" si="13"/>
        <v>41603473.440917969</v>
      </c>
      <c r="CN11" s="52">
        <f t="shared" si="13"/>
        <v>41975597.681101285</v>
      </c>
      <c r="CO11" s="52">
        <f t="shared" si="13"/>
        <v>42350936.031200364</v>
      </c>
      <c r="CP11" s="52">
        <f t="shared" si="13"/>
        <v>42729515.689159408</v>
      </c>
      <c r="CQ11" s="52">
        <f t="shared" si="13"/>
        <v>43111364.080149464</v>
      </c>
      <c r="CR11" s="52">
        <f t="shared" si="13"/>
        <v>43496508.858451076</v>
      </c>
      <c r="CS11" s="52">
        <f t="shared" si="13"/>
        <v>43884977.909352422</v>
      </c>
      <c r="CT11" s="52">
        <f t="shared" si="13"/>
        <v>44276799.351063199</v>
      </c>
      <c r="CU11" s="52">
        <f t="shared" si="13"/>
        <v>44672001.536644034</v>
      </c>
      <c r="CV11" s="52">
        <f t="shared" si="13"/>
        <v>45070613.055952027</v>
      </c>
      <c r="CW11" s="52">
        <f t="shared" si="13"/>
        <v>45472662.737602174</v>
      </c>
      <c r="CX11" s="52">
        <f t="shared" si="13"/>
        <v>45878179.650945082</v>
      </c>
      <c r="CY11" s="52">
        <f t="shared" si="13"/>
        <v>46287193.10806077</v>
      </c>
      <c r="CZ11" s="52">
        <f t="shared" si="13"/>
        <v>46699732.665769085</v>
      </c>
      <c r="DA11" s="52">
        <f t="shared" si="13"/>
        <v>47115828.127656683</v>
      </c>
      <c r="DB11" s="52">
        <f t="shared" si="13"/>
        <v>47535509.546120502</v>
      </c>
      <c r="DC11" s="52">
        <f t="shared" si="13"/>
        <v>47958807.224428251</v>
      </c>
      <c r="DD11" s="52">
        <f t="shared" si="13"/>
        <v>48385751.718795858</v>
      </c>
      <c r="DE11" s="52">
        <f t="shared" si="13"/>
        <v>48816373.840481885</v>
      </c>
      <c r="DF11" s="52">
        <f t="shared" si="13"/>
        <v>49250704.657899439</v>
      </c>
      <c r="DG11" s="52">
        <f t="shared" si="13"/>
        <v>49688775.498745136</v>
      </c>
      <c r="DH11" s="52">
        <f t="shared" si="13"/>
        <v>50130617.952146024</v>
      </c>
      <c r="DI11" s="52">
        <f t="shared" si="13"/>
        <v>50576263.870823719</v>
      </c>
      <c r="DJ11" s="52">
        <f t="shared" si="13"/>
        <v>51025745.373276763</v>
      </c>
      <c r="DK11" s="52">
        <f t="shared" si="13"/>
        <v>51479094.845980711</v>
      </c>
      <c r="DL11" s="52">
        <f t="shared" si="13"/>
        <v>51936344.94560644</v>
      </c>
      <c r="DM11" s="52">
        <f t="shared" si="13"/>
        <v>52397528.601256654</v>
      </c>
      <c r="DN11" s="52">
        <f t="shared" si="13"/>
        <v>52862679.016720876</v>
      </c>
      <c r="DO11" s="52">
        <f t="shared" si="13"/>
        <v>53331829.672748975</v>
      </c>
      <c r="DP11" s="52">
        <f t="shared" si="13"/>
        <v>53805014.329343334</v>
      </c>
      <c r="DQ11" s="52">
        <f t="shared" si="13"/>
        <v>54282267.028070122</v>
      </c>
      <c r="DR11" s="52">
        <f t="shared" si="13"/>
        <v>54763622.09438929</v>
      </c>
      <c r="DS11" s="52">
        <f t="shared" si="13"/>
        <v>55249114.140003905</v>
      </c>
      <c r="DT11" s="52" t="str">
        <f t="shared" si="13"/>
        <v/>
      </c>
      <c r="DU11" s="52" t="str">
        <f t="shared" si="13"/>
        <v/>
      </c>
      <c r="DV11" s="52" t="str">
        <f t="shared" si="13"/>
        <v/>
      </c>
      <c r="DW11" s="52" t="str">
        <f t="shared" si="13"/>
        <v/>
      </c>
      <c r="DX11" s="52" t="str">
        <f t="shared" si="13"/>
        <v/>
      </c>
      <c r="DY11" s="52" t="str">
        <f t="shared" si="13"/>
        <v/>
      </c>
      <c r="DZ11" s="52" t="str">
        <f t="shared" si="13"/>
        <v/>
      </c>
      <c r="EA11" s="52" t="str">
        <f t="shared" si="13"/>
        <v/>
      </c>
      <c r="EB11" s="52" t="str">
        <f t="shared" si="13"/>
        <v/>
      </c>
      <c r="EC11" s="52" t="str">
        <f t="shared" ref="EC11:GN11" si="14">IF(EC1&gt;$A$1,"",EC5-SUM(EC6:EC10))</f>
        <v/>
      </c>
      <c r="ED11" s="52" t="str">
        <f t="shared" si="14"/>
        <v/>
      </c>
      <c r="EE11" s="52" t="str">
        <f t="shared" si="14"/>
        <v/>
      </c>
      <c r="EF11" s="52" t="str">
        <f t="shared" si="14"/>
        <v/>
      </c>
      <c r="EG11" s="52" t="str">
        <f t="shared" si="14"/>
        <v/>
      </c>
      <c r="EH11" s="52" t="str">
        <f t="shared" si="14"/>
        <v/>
      </c>
      <c r="EI11" s="52" t="str">
        <f t="shared" si="14"/>
        <v/>
      </c>
      <c r="EJ11" s="52" t="str">
        <f t="shared" si="14"/>
        <v/>
      </c>
      <c r="EK11" s="52" t="str">
        <f t="shared" si="14"/>
        <v/>
      </c>
      <c r="EL11" s="52" t="str">
        <f t="shared" si="14"/>
        <v/>
      </c>
      <c r="EM11" s="52" t="str">
        <f t="shared" si="14"/>
        <v/>
      </c>
      <c r="EN11" s="52" t="str">
        <f t="shared" si="14"/>
        <v/>
      </c>
      <c r="EO11" s="52" t="str">
        <f t="shared" si="14"/>
        <v/>
      </c>
      <c r="EP11" s="52" t="str">
        <f t="shared" si="14"/>
        <v/>
      </c>
      <c r="EQ11" s="52" t="str">
        <f t="shared" si="14"/>
        <v/>
      </c>
      <c r="ER11" s="52" t="str">
        <f t="shared" si="14"/>
        <v/>
      </c>
      <c r="ES11" s="52" t="str">
        <f t="shared" si="14"/>
        <v/>
      </c>
      <c r="ET11" s="52" t="str">
        <f t="shared" si="14"/>
        <v/>
      </c>
      <c r="EU11" s="52" t="str">
        <f t="shared" si="14"/>
        <v/>
      </c>
      <c r="EV11" s="52" t="str">
        <f t="shared" si="14"/>
        <v/>
      </c>
      <c r="EW11" s="52" t="str">
        <f t="shared" si="14"/>
        <v/>
      </c>
      <c r="EX11" s="52" t="str">
        <f t="shared" si="14"/>
        <v/>
      </c>
      <c r="EY11" s="52" t="str">
        <f t="shared" si="14"/>
        <v/>
      </c>
      <c r="EZ11" s="52" t="str">
        <f t="shared" si="14"/>
        <v/>
      </c>
      <c r="FA11" s="52" t="str">
        <f t="shared" si="14"/>
        <v/>
      </c>
      <c r="FB11" s="52" t="str">
        <f t="shared" si="14"/>
        <v/>
      </c>
      <c r="FC11" s="52" t="str">
        <f t="shared" si="14"/>
        <v/>
      </c>
      <c r="FD11" s="52" t="str">
        <f t="shared" si="14"/>
        <v/>
      </c>
      <c r="FE11" s="52" t="str">
        <f t="shared" si="14"/>
        <v/>
      </c>
      <c r="FF11" s="52" t="str">
        <f t="shared" si="14"/>
        <v/>
      </c>
      <c r="FG11" s="52" t="str">
        <f t="shared" si="14"/>
        <v/>
      </c>
      <c r="FH11" s="52" t="str">
        <f t="shared" si="14"/>
        <v/>
      </c>
      <c r="FI11" s="52" t="str">
        <f t="shared" si="14"/>
        <v/>
      </c>
      <c r="FJ11" s="52" t="str">
        <f t="shared" si="14"/>
        <v/>
      </c>
      <c r="FK11" s="52" t="str">
        <f t="shared" si="14"/>
        <v/>
      </c>
      <c r="FL11" s="52" t="str">
        <f t="shared" si="14"/>
        <v/>
      </c>
      <c r="FM11" s="52" t="str">
        <f t="shared" si="14"/>
        <v/>
      </c>
      <c r="FN11" s="52" t="str">
        <f t="shared" si="14"/>
        <v/>
      </c>
      <c r="FO11" s="52" t="str">
        <f t="shared" si="14"/>
        <v/>
      </c>
      <c r="FP11" s="52" t="str">
        <f t="shared" si="14"/>
        <v/>
      </c>
      <c r="FQ11" s="52" t="str">
        <f t="shared" si="14"/>
        <v/>
      </c>
      <c r="FR11" s="52" t="str">
        <f t="shared" si="14"/>
        <v/>
      </c>
      <c r="FS11" s="52" t="str">
        <f t="shared" si="14"/>
        <v/>
      </c>
      <c r="FT11" s="52" t="str">
        <f t="shared" si="14"/>
        <v/>
      </c>
      <c r="FU11" s="52" t="str">
        <f t="shared" si="14"/>
        <v/>
      </c>
      <c r="FV11" s="52" t="str">
        <f t="shared" si="14"/>
        <v/>
      </c>
      <c r="FW11" s="52" t="str">
        <f t="shared" si="14"/>
        <v/>
      </c>
      <c r="FX11" s="52" t="str">
        <f t="shared" si="14"/>
        <v/>
      </c>
      <c r="FY11" s="52" t="str">
        <f t="shared" si="14"/>
        <v/>
      </c>
      <c r="FZ11" s="52" t="str">
        <f t="shared" si="14"/>
        <v/>
      </c>
      <c r="GA11" s="52" t="str">
        <f t="shared" si="14"/>
        <v/>
      </c>
      <c r="GB11" s="52" t="str">
        <f t="shared" si="14"/>
        <v/>
      </c>
      <c r="GC11" s="52" t="str">
        <f t="shared" si="14"/>
        <v/>
      </c>
      <c r="GD11" s="52" t="str">
        <f t="shared" si="14"/>
        <v/>
      </c>
      <c r="GE11" s="52" t="str">
        <f t="shared" si="14"/>
        <v/>
      </c>
      <c r="GF11" s="52" t="str">
        <f t="shared" si="14"/>
        <v/>
      </c>
      <c r="GG11" s="52" t="str">
        <f t="shared" si="14"/>
        <v/>
      </c>
      <c r="GH11" s="52" t="str">
        <f t="shared" si="14"/>
        <v/>
      </c>
      <c r="GI11" s="52" t="str">
        <f t="shared" si="14"/>
        <v/>
      </c>
      <c r="GJ11" s="52" t="str">
        <f t="shared" si="14"/>
        <v/>
      </c>
      <c r="GK11" s="52" t="str">
        <f t="shared" si="14"/>
        <v/>
      </c>
      <c r="GL11" s="52" t="str">
        <f t="shared" si="14"/>
        <v/>
      </c>
      <c r="GM11" s="52" t="str">
        <f t="shared" si="14"/>
        <v/>
      </c>
      <c r="GN11" s="52" t="str">
        <f t="shared" si="14"/>
        <v/>
      </c>
      <c r="GO11" s="52" t="str">
        <f t="shared" ref="GO11:II11" si="15">IF(GO1&gt;$A$1,"",GO5-SUM(GO6:GO10))</f>
        <v/>
      </c>
      <c r="GP11" s="52" t="str">
        <f t="shared" si="15"/>
        <v/>
      </c>
      <c r="GQ11" s="52" t="str">
        <f t="shared" si="15"/>
        <v/>
      </c>
      <c r="GR11" s="52" t="str">
        <f t="shared" si="15"/>
        <v/>
      </c>
      <c r="GS11" s="52" t="str">
        <f t="shared" si="15"/>
        <v/>
      </c>
      <c r="GT11" s="52" t="str">
        <f t="shared" si="15"/>
        <v/>
      </c>
      <c r="GU11" s="52" t="str">
        <f t="shared" si="15"/>
        <v/>
      </c>
      <c r="GV11" s="52" t="str">
        <f t="shared" si="15"/>
        <v/>
      </c>
      <c r="GW11" s="52" t="str">
        <f t="shared" si="15"/>
        <v/>
      </c>
      <c r="GX11" s="52" t="str">
        <f t="shared" si="15"/>
        <v/>
      </c>
      <c r="GY11" s="52" t="str">
        <f t="shared" si="15"/>
        <v/>
      </c>
      <c r="GZ11" s="52" t="str">
        <f t="shared" si="15"/>
        <v/>
      </c>
      <c r="HA11" s="52" t="str">
        <f t="shared" si="15"/>
        <v/>
      </c>
      <c r="HB11" s="52" t="str">
        <f t="shared" si="15"/>
        <v/>
      </c>
      <c r="HC11" s="52" t="str">
        <f t="shared" si="15"/>
        <v/>
      </c>
      <c r="HD11" s="52" t="str">
        <f t="shared" si="15"/>
        <v/>
      </c>
      <c r="HE11" s="52" t="str">
        <f t="shared" si="15"/>
        <v/>
      </c>
      <c r="HF11" s="52" t="str">
        <f t="shared" si="15"/>
        <v/>
      </c>
      <c r="HG11" s="52" t="str">
        <f t="shared" si="15"/>
        <v/>
      </c>
      <c r="HH11" s="52" t="str">
        <f t="shared" si="15"/>
        <v/>
      </c>
      <c r="HI11" s="52" t="str">
        <f t="shared" si="15"/>
        <v/>
      </c>
      <c r="HJ11" s="52" t="str">
        <f t="shared" si="15"/>
        <v/>
      </c>
      <c r="HK11" s="52" t="str">
        <f t="shared" si="15"/>
        <v/>
      </c>
      <c r="HL11" s="52" t="str">
        <f t="shared" si="15"/>
        <v/>
      </c>
      <c r="HM11" s="52" t="str">
        <f t="shared" si="15"/>
        <v/>
      </c>
      <c r="HN11" s="52" t="str">
        <f t="shared" si="15"/>
        <v/>
      </c>
      <c r="HO11" s="52" t="str">
        <f t="shared" si="15"/>
        <v/>
      </c>
      <c r="HP11" s="52" t="str">
        <f t="shared" si="15"/>
        <v/>
      </c>
      <c r="HQ11" s="52" t="str">
        <f t="shared" si="15"/>
        <v/>
      </c>
      <c r="HR11" s="52" t="str">
        <f t="shared" si="15"/>
        <v/>
      </c>
      <c r="HS11" s="52" t="str">
        <f t="shared" si="15"/>
        <v/>
      </c>
      <c r="HT11" s="52" t="str">
        <f t="shared" si="15"/>
        <v/>
      </c>
      <c r="HU11" s="52" t="str">
        <f t="shared" si="15"/>
        <v/>
      </c>
      <c r="HV11" s="52" t="str">
        <f t="shared" si="15"/>
        <v/>
      </c>
      <c r="HW11" s="52" t="str">
        <f t="shared" si="15"/>
        <v/>
      </c>
      <c r="HX11" s="52" t="str">
        <f t="shared" si="15"/>
        <v/>
      </c>
      <c r="HY11" s="52" t="str">
        <f t="shared" si="15"/>
        <v/>
      </c>
      <c r="HZ11" s="52" t="str">
        <f t="shared" si="15"/>
        <v/>
      </c>
      <c r="IA11" s="52" t="str">
        <f t="shared" si="15"/>
        <v/>
      </c>
      <c r="IB11" s="52" t="str">
        <f t="shared" si="15"/>
        <v/>
      </c>
      <c r="IC11" s="52" t="str">
        <f t="shared" si="15"/>
        <v/>
      </c>
      <c r="ID11" s="52" t="str">
        <f t="shared" si="15"/>
        <v/>
      </c>
      <c r="IE11" s="52" t="str">
        <f t="shared" si="15"/>
        <v/>
      </c>
      <c r="IF11" s="52" t="str">
        <f t="shared" si="15"/>
        <v/>
      </c>
      <c r="IG11" s="52" t="str">
        <f t="shared" si="15"/>
        <v/>
      </c>
      <c r="IH11" s="52" t="str">
        <f t="shared" si="15"/>
        <v/>
      </c>
      <c r="II11" s="53" t="str">
        <f t="shared" si="15"/>
        <v/>
      </c>
    </row>
    <row r="12" spans="1:266" ht="15" thickBot="1" x14ac:dyDescent="0.35">
      <c r="A12" s="59" t="s">
        <v>13</v>
      </c>
      <c r="B12" s="79" t="s">
        <v>15</v>
      </c>
      <c r="C12" s="87"/>
      <c r="D12" s="38">
        <f>IF(D1&gt;$A$1,"",IF(D1&lt;='OTROS DATOS'!$B$8*12,IF(D1&lt;='OTROS DATOS'!$B$13*12,'OTROS DATOS'!$B$11+'OTROS DATOS'!$B$15,'OTROS DATOS'!$B$11),0))</f>
        <v>6937177.330947455</v>
      </c>
      <c r="E12" s="38">
        <f>IF(E1&gt;$A$1,"",IF(E1&lt;='OTROS DATOS'!$B$8*12,IF(E1&lt;='OTROS DATOS'!$B$13*12,'OTROS DATOS'!$B$11+'OTROS DATOS'!$B$15,'OTROS DATOS'!$B$11),0))</f>
        <v>6937177.330947455</v>
      </c>
      <c r="F12" s="38">
        <f>IF(F1&gt;$A$1,"",IF(F1&lt;='OTROS DATOS'!$B$8*12,IF(F1&lt;='OTROS DATOS'!$B$13*12,'OTROS DATOS'!$B$11+'OTROS DATOS'!$B$15,'OTROS DATOS'!$B$11),0))</f>
        <v>6937177.330947455</v>
      </c>
      <c r="G12" s="38">
        <f>IF(G1&gt;$A$1,"",IF(G1&lt;='OTROS DATOS'!$B$8*12,IF(G1&lt;='OTROS DATOS'!$B$13*12,'OTROS DATOS'!$B$11+'OTROS DATOS'!$B$15,'OTROS DATOS'!$B$11),0))</f>
        <v>6937177.330947455</v>
      </c>
      <c r="H12" s="38">
        <f>IF(H1&gt;$A$1,"",IF(H1&lt;='OTROS DATOS'!$B$8*12,IF(H1&lt;='OTROS DATOS'!$B$13*12,'OTROS DATOS'!$B$11+'OTROS DATOS'!$B$15,'OTROS DATOS'!$B$11),0))</f>
        <v>6937177.330947455</v>
      </c>
      <c r="I12" s="38">
        <f>IF(I1&gt;$A$1,"",IF(I1&lt;='OTROS DATOS'!$B$8*12,IF(I1&lt;='OTROS DATOS'!$B$13*12,'OTROS DATOS'!$B$11+'OTROS DATOS'!$B$15,'OTROS DATOS'!$B$11),0))</f>
        <v>6937177.330947455</v>
      </c>
      <c r="J12" s="38">
        <f>IF(J1&gt;$A$1,"",IF(J1&lt;='OTROS DATOS'!$B$8*12,IF(J1&lt;='OTROS DATOS'!$B$13*12,'OTROS DATOS'!$B$11+'OTROS DATOS'!$B$15,'OTROS DATOS'!$B$11),0))</f>
        <v>6937177.330947455</v>
      </c>
      <c r="K12" s="38">
        <f>IF(K1&gt;$A$1,"",IF(K1&lt;='OTROS DATOS'!$B$8*12,IF(K1&lt;='OTROS DATOS'!$B$13*12,'OTROS DATOS'!$B$11+'OTROS DATOS'!$B$15,'OTROS DATOS'!$B$11),0))</f>
        <v>6937177.330947455</v>
      </c>
      <c r="L12" s="38">
        <f>IF(L1&gt;$A$1,"",IF(L1&lt;='OTROS DATOS'!$B$8*12,IF(L1&lt;='OTROS DATOS'!$B$13*12,'OTROS DATOS'!$B$11+'OTROS DATOS'!$B$15,'OTROS DATOS'!$B$11),0))</f>
        <v>6937177.330947455</v>
      </c>
      <c r="M12" s="38">
        <f>IF(M1&gt;$A$1,"",IF(M1&lt;='OTROS DATOS'!$B$8*12,IF(M1&lt;='OTROS DATOS'!$B$13*12,'OTROS DATOS'!$B$11+'OTROS DATOS'!$B$15,'OTROS DATOS'!$B$11),0))</f>
        <v>6937177.330947455</v>
      </c>
      <c r="N12" s="38">
        <f>IF(N1&gt;$A$1,"",IF(N1&lt;='OTROS DATOS'!$B$8*12,IF(N1&lt;='OTROS DATOS'!$B$13*12,'OTROS DATOS'!$B$11+'OTROS DATOS'!$B$15,'OTROS DATOS'!$B$11),0))</f>
        <v>6937177.330947455</v>
      </c>
      <c r="O12" s="38">
        <f>IF(O1&gt;$A$1,"",IF(O1&lt;='OTROS DATOS'!$B$8*12,IF(O1&lt;='OTROS DATOS'!$B$13*12,'OTROS DATOS'!$B$11+'OTROS DATOS'!$B$15,'OTROS DATOS'!$B$11),0))</f>
        <v>6937177.330947455</v>
      </c>
      <c r="P12" s="38">
        <f>IF(P1&gt;$A$1,"",IF(P1&lt;='OTROS DATOS'!$B$8*12,IF(P1&lt;='OTROS DATOS'!$B$13*12,'OTROS DATOS'!$B$11+'OTROS DATOS'!$B$15,'OTROS DATOS'!$B$11),0))</f>
        <v>6937177.330947455</v>
      </c>
      <c r="Q12" s="38">
        <f>IF(Q1&gt;$A$1,"",IF(Q1&lt;='OTROS DATOS'!$B$8*12,IF(Q1&lt;='OTROS DATOS'!$B$13*12,'OTROS DATOS'!$B$11+'OTROS DATOS'!$B$15,'OTROS DATOS'!$B$11),0))</f>
        <v>6937177.330947455</v>
      </c>
      <c r="R12" s="38">
        <f>IF(R1&gt;$A$1,"",IF(R1&lt;='OTROS DATOS'!$B$8*12,IF(R1&lt;='OTROS DATOS'!$B$13*12,'OTROS DATOS'!$B$11+'OTROS DATOS'!$B$15,'OTROS DATOS'!$B$11),0))</f>
        <v>6937177.330947455</v>
      </c>
      <c r="S12" s="38">
        <f>IF(S1&gt;$A$1,"",IF(S1&lt;='OTROS DATOS'!$B$8*12,IF(S1&lt;='OTROS DATOS'!$B$13*12,'OTROS DATOS'!$B$11+'OTROS DATOS'!$B$15,'OTROS DATOS'!$B$11),0))</f>
        <v>6937177.330947455</v>
      </c>
      <c r="T12" s="38">
        <f>IF(T1&gt;$A$1,"",IF(T1&lt;='OTROS DATOS'!$B$8*12,IF(T1&lt;='OTROS DATOS'!$B$13*12,'OTROS DATOS'!$B$11+'OTROS DATOS'!$B$15,'OTROS DATOS'!$B$11),0))</f>
        <v>6937177.330947455</v>
      </c>
      <c r="U12" s="38">
        <f>IF(U1&gt;$A$1,"",IF(U1&lt;='OTROS DATOS'!$B$8*12,IF(U1&lt;='OTROS DATOS'!$B$13*12,'OTROS DATOS'!$B$11+'OTROS DATOS'!$B$15,'OTROS DATOS'!$B$11),0))</f>
        <v>6937177.330947455</v>
      </c>
      <c r="V12" s="38">
        <f>IF(V1&gt;$A$1,"",IF(V1&lt;='OTROS DATOS'!$B$8*12,IF(V1&lt;='OTROS DATOS'!$B$13*12,'OTROS DATOS'!$B$11+'OTROS DATOS'!$B$15,'OTROS DATOS'!$B$11),0))</f>
        <v>6937177.330947455</v>
      </c>
      <c r="W12" s="38">
        <f>IF(W1&gt;$A$1,"",IF(W1&lt;='OTROS DATOS'!$B$8*12,IF(W1&lt;='OTROS DATOS'!$B$13*12,'OTROS DATOS'!$B$11+'OTROS DATOS'!$B$15,'OTROS DATOS'!$B$11),0))</f>
        <v>6937177.330947455</v>
      </c>
      <c r="X12" s="38">
        <f>IF(X1&gt;$A$1,"",IF(X1&lt;='OTROS DATOS'!$B$8*12,IF(X1&lt;='OTROS DATOS'!$B$13*12,'OTROS DATOS'!$B$11+'OTROS DATOS'!$B$15,'OTROS DATOS'!$B$11),0))</f>
        <v>6937177.330947455</v>
      </c>
      <c r="Y12" s="38">
        <f>IF(Y1&gt;$A$1,"",IF(Y1&lt;='OTROS DATOS'!$B$8*12,IF(Y1&lt;='OTROS DATOS'!$B$13*12,'OTROS DATOS'!$B$11+'OTROS DATOS'!$B$15,'OTROS DATOS'!$B$11),0))</f>
        <v>6937177.330947455</v>
      </c>
      <c r="Z12" s="38">
        <f>IF(Z1&gt;$A$1,"",IF(Z1&lt;='OTROS DATOS'!$B$8*12,IF(Z1&lt;='OTROS DATOS'!$B$13*12,'OTROS DATOS'!$B$11+'OTROS DATOS'!$B$15,'OTROS DATOS'!$B$11),0))</f>
        <v>6937177.330947455</v>
      </c>
      <c r="AA12" s="38">
        <f>IF(AA1&gt;$A$1,"",IF(AA1&lt;='OTROS DATOS'!$B$8*12,IF(AA1&lt;='OTROS DATOS'!$B$13*12,'OTROS DATOS'!$B$11+'OTROS DATOS'!$B$15,'OTROS DATOS'!$B$11),0))</f>
        <v>6937177.330947455</v>
      </c>
      <c r="AB12" s="38">
        <f>IF(AB1&gt;$A$1,"",IF(AB1&lt;='OTROS DATOS'!$B$8*12,IF(AB1&lt;='OTROS DATOS'!$B$13*12,'OTROS DATOS'!$B$11+'OTROS DATOS'!$B$15,'OTROS DATOS'!$B$11),0))</f>
        <v>6937177.330947455</v>
      </c>
      <c r="AC12" s="38">
        <f>IF(AC1&gt;$A$1,"",IF(AC1&lt;='OTROS DATOS'!$B$8*12,IF(AC1&lt;='OTROS DATOS'!$B$13*12,'OTROS DATOS'!$B$11+'OTROS DATOS'!$B$15,'OTROS DATOS'!$B$11),0))</f>
        <v>6937177.330947455</v>
      </c>
      <c r="AD12" s="38">
        <f>IF(AD1&gt;$A$1,"",IF(AD1&lt;='OTROS DATOS'!$B$8*12,IF(AD1&lt;='OTROS DATOS'!$B$13*12,'OTROS DATOS'!$B$11+'OTROS DATOS'!$B$15,'OTROS DATOS'!$B$11),0))</f>
        <v>6937177.330947455</v>
      </c>
      <c r="AE12" s="38">
        <f>IF(AE1&gt;$A$1,"",IF(AE1&lt;='OTROS DATOS'!$B$8*12,IF(AE1&lt;='OTROS DATOS'!$B$13*12,'OTROS DATOS'!$B$11+'OTROS DATOS'!$B$15,'OTROS DATOS'!$B$11),0))</f>
        <v>6937177.330947455</v>
      </c>
      <c r="AF12" s="38">
        <f>IF(AF1&gt;$A$1,"",IF(AF1&lt;='OTROS DATOS'!$B$8*12,IF(AF1&lt;='OTROS DATOS'!$B$13*12,'OTROS DATOS'!$B$11+'OTROS DATOS'!$B$15,'OTROS DATOS'!$B$11),0))</f>
        <v>6937177.330947455</v>
      </c>
      <c r="AG12" s="38">
        <f>IF(AG1&gt;$A$1,"",IF(AG1&lt;='OTROS DATOS'!$B$8*12,IF(AG1&lt;='OTROS DATOS'!$B$13*12,'OTROS DATOS'!$B$11+'OTROS DATOS'!$B$15,'OTROS DATOS'!$B$11),0))</f>
        <v>6937177.330947455</v>
      </c>
      <c r="AH12" s="38">
        <f>IF(AH1&gt;$A$1,"",IF(AH1&lt;='OTROS DATOS'!$B$8*12,IF(AH1&lt;='OTROS DATOS'!$B$13*12,'OTROS DATOS'!$B$11+'OTROS DATOS'!$B$15,'OTROS DATOS'!$B$11),0))</f>
        <v>6937177.330947455</v>
      </c>
      <c r="AI12" s="38">
        <f>IF(AI1&gt;$A$1,"",IF(AI1&lt;='OTROS DATOS'!$B$8*12,IF(AI1&lt;='OTROS DATOS'!$B$13*12,'OTROS DATOS'!$B$11+'OTROS DATOS'!$B$15,'OTROS DATOS'!$B$11),0))</f>
        <v>6937177.330947455</v>
      </c>
      <c r="AJ12" s="38">
        <f>IF(AJ1&gt;$A$1,"",IF(AJ1&lt;='OTROS DATOS'!$B$8*12,IF(AJ1&lt;='OTROS DATOS'!$B$13*12,'OTROS DATOS'!$B$11+'OTROS DATOS'!$B$15,'OTROS DATOS'!$B$11),0))</f>
        <v>6937177.330947455</v>
      </c>
      <c r="AK12" s="38">
        <f>IF(AK1&gt;$A$1,"",IF(AK1&lt;='OTROS DATOS'!$B$8*12,IF(AK1&lt;='OTROS DATOS'!$B$13*12,'OTROS DATOS'!$B$11+'OTROS DATOS'!$B$15,'OTROS DATOS'!$B$11),0))</f>
        <v>6937177.330947455</v>
      </c>
      <c r="AL12" s="38">
        <f>IF(AL1&gt;$A$1,"",IF(AL1&lt;='OTROS DATOS'!$B$8*12,IF(AL1&lt;='OTROS DATOS'!$B$13*12,'OTROS DATOS'!$B$11+'OTROS DATOS'!$B$15,'OTROS DATOS'!$B$11),0))</f>
        <v>6937177.330947455</v>
      </c>
      <c r="AM12" s="38">
        <f>IF(AM1&gt;$A$1,"",IF(AM1&lt;='OTROS DATOS'!$B$8*12,IF(AM1&lt;='OTROS DATOS'!$B$13*12,'OTROS DATOS'!$B$11+'OTROS DATOS'!$B$15,'OTROS DATOS'!$B$11),0))</f>
        <v>6937177.330947455</v>
      </c>
      <c r="AN12" s="38">
        <f>IF(AN1&gt;$A$1,"",IF(AN1&lt;='OTROS DATOS'!$B$8*12,IF(AN1&lt;='OTROS DATOS'!$B$13*12,'OTROS DATOS'!$B$11+'OTROS DATOS'!$B$15,'OTROS DATOS'!$B$11),0))</f>
        <v>6937177.330947455</v>
      </c>
      <c r="AO12" s="38">
        <f>IF(AO1&gt;$A$1,"",IF(AO1&lt;='OTROS DATOS'!$B$8*12,IF(AO1&lt;='OTROS DATOS'!$B$13*12,'OTROS DATOS'!$B$11+'OTROS DATOS'!$B$15,'OTROS DATOS'!$B$11),0))</f>
        <v>6937177.330947455</v>
      </c>
      <c r="AP12" s="38">
        <f>IF(AP1&gt;$A$1,"",IF(AP1&lt;='OTROS DATOS'!$B$8*12,IF(AP1&lt;='OTROS DATOS'!$B$13*12,'OTROS DATOS'!$B$11+'OTROS DATOS'!$B$15,'OTROS DATOS'!$B$11),0))</f>
        <v>6937177.330947455</v>
      </c>
      <c r="AQ12" s="38">
        <f>IF(AQ1&gt;$A$1,"",IF(AQ1&lt;='OTROS DATOS'!$B$8*12,IF(AQ1&lt;='OTROS DATOS'!$B$13*12,'OTROS DATOS'!$B$11+'OTROS DATOS'!$B$15,'OTROS DATOS'!$B$11),0))</f>
        <v>6937177.330947455</v>
      </c>
      <c r="AR12" s="38">
        <f>IF(AR1&gt;$A$1,"",IF(AR1&lt;='OTROS DATOS'!$B$8*12,IF(AR1&lt;='OTROS DATOS'!$B$13*12,'OTROS DATOS'!$B$11+'OTROS DATOS'!$B$15,'OTROS DATOS'!$B$11),0))</f>
        <v>6937177.330947455</v>
      </c>
      <c r="AS12" s="38">
        <f>IF(AS1&gt;$A$1,"",IF(AS1&lt;='OTROS DATOS'!$B$8*12,IF(AS1&lt;='OTROS DATOS'!$B$13*12,'OTROS DATOS'!$B$11+'OTROS DATOS'!$B$15,'OTROS DATOS'!$B$11),0))</f>
        <v>6937177.330947455</v>
      </c>
      <c r="AT12" s="38">
        <f>IF(AT1&gt;$A$1,"",IF(AT1&lt;='OTROS DATOS'!$B$8*12,IF(AT1&lt;='OTROS DATOS'!$B$13*12,'OTROS DATOS'!$B$11+'OTROS DATOS'!$B$15,'OTROS DATOS'!$B$11),0))</f>
        <v>6937177.330947455</v>
      </c>
      <c r="AU12" s="38">
        <f>IF(AU1&gt;$A$1,"",IF(AU1&lt;='OTROS DATOS'!$B$8*12,IF(AU1&lt;='OTROS DATOS'!$B$13*12,'OTROS DATOS'!$B$11+'OTROS DATOS'!$B$15,'OTROS DATOS'!$B$11),0))</f>
        <v>6937177.330947455</v>
      </c>
      <c r="AV12" s="38">
        <f>IF(AV1&gt;$A$1,"",IF(AV1&lt;='OTROS DATOS'!$B$8*12,IF(AV1&lt;='OTROS DATOS'!$B$13*12,'OTROS DATOS'!$B$11+'OTROS DATOS'!$B$15,'OTROS DATOS'!$B$11),0))</f>
        <v>6937177.330947455</v>
      </c>
      <c r="AW12" s="38">
        <f>IF(AW1&gt;$A$1,"",IF(AW1&lt;='OTROS DATOS'!$B$8*12,IF(AW1&lt;='OTROS DATOS'!$B$13*12,'OTROS DATOS'!$B$11+'OTROS DATOS'!$B$15,'OTROS DATOS'!$B$11),0))</f>
        <v>6937177.330947455</v>
      </c>
      <c r="AX12" s="38">
        <f>IF(AX1&gt;$A$1,"",IF(AX1&lt;='OTROS DATOS'!$B$8*12,IF(AX1&lt;='OTROS DATOS'!$B$13*12,'OTROS DATOS'!$B$11+'OTROS DATOS'!$B$15,'OTROS DATOS'!$B$11),0))</f>
        <v>6937177.330947455</v>
      </c>
      <c r="AY12" s="38">
        <f>IF(AY1&gt;$A$1,"",IF(AY1&lt;='OTROS DATOS'!$B$8*12,IF(AY1&lt;='OTROS DATOS'!$B$13*12,'OTROS DATOS'!$B$11+'OTROS DATOS'!$B$15,'OTROS DATOS'!$B$11),0))</f>
        <v>6937177.330947455</v>
      </c>
      <c r="AZ12" s="38">
        <f>IF(AZ1&gt;$A$1,"",IF(AZ1&lt;='OTROS DATOS'!$B$8*12,IF(AZ1&lt;='OTROS DATOS'!$B$13*12,'OTROS DATOS'!$B$11+'OTROS DATOS'!$B$15,'OTROS DATOS'!$B$11),0))</f>
        <v>6937177.330947455</v>
      </c>
      <c r="BA12" s="38">
        <f>IF(BA1&gt;$A$1,"",IF(BA1&lt;='OTROS DATOS'!$B$8*12,IF(BA1&lt;='OTROS DATOS'!$B$13*12,'OTROS DATOS'!$B$11+'OTROS DATOS'!$B$15,'OTROS DATOS'!$B$11),0))</f>
        <v>6937177.330947455</v>
      </c>
      <c r="BB12" s="38">
        <f>IF(BB1&gt;$A$1,"",IF(BB1&lt;='OTROS DATOS'!$B$8*12,IF(BB1&lt;='OTROS DATOS'!$B$13*12,'OTROS DATOS'!$B$11+'OTROS DATOS'!$B$15,'OTROS DATOS'!$B$11),0))</f>
        <v>6937177.330947455</v>
      </c>
      <c r="BC12" s="38">
        <f>IF(BC1&gt;$A$1,"",IF(BC1&lt;='OTROS DATOS'!$B$8*12,IF(BC1&lt;='OTROS DATOS'!$B$13*12,'OTROS DATOS'!$B$11+'OTROS DATOS'!$B$15,'OTROS DATOS'!$B$11),0))</f>
        <v>6937177.330947455</v>
      </c>
      <c r="BD12" s="38">
        <f>IF(BD1&gt;$A$1,"",IF(BD1&lt;='OTROS DATOS'!$B$8*12,IF(BD1&lt;='OTROS DATOS'!$B$13*12,'OTROS DATOS'!$B$11+'OTROS DATOS'!$B$15,'OTROS DATOS'!$B$11),0))</f>
        <v>6937177.330947455</v>
      </c>
      <c r="BE12" s="38">
        <f>IF(BE1&gt;$A$1,"",IF(BE1&lt;='OTROS DATOS'!$B$8*12,IF(BE1&lt;='OTROS DATOS'!$B$13*12,'OTROS DATOS'!$B$11+'OTROS DATOS'!$B$15,'OTROS DATOS'!$B$11),0))</f>
        <v>6937177.330947455</v>
      </c>
      <c r="BF12" s="38">
        <f>IF(BF1&gt;$A$1,"",IF(BF1&lt;='OTROS DATOS'!$B$8*12,IF(BF1&lt;='OTROS DATOS'!$B$13*12,'OTROS DATOS'!$B$11+'OTROS DATOS'!$B$15,'OTROS DATOS'!$B$11),0))</f>
        <v>6937177.330947455</v>
      </c>
      <c r="BG12" s="38">
        <f>IF(BG1&gt;$A$1,"",IF(BG1&lt;='OTROS DATOS'!$B$8*12,IF(BG1&lt;='OTROS DATOS'!$B$13*12,'OTROS DATOS'!$B$11+'OTROS DATOS'!$B$15,'OTROS DATOS'!$B$11),0))</f>
        <v>6937177.330947455</v>
      </c>
      <c r="BH12" s="38">
        <f>IF(BH1&gt;$A$1,"",IF(BH1&lt;='OTROS DATOS'!$B$8*12,IF(BH1&lt;='OTROS DATOS'!$B$13*12,'OTROS DATOS'!$B$11+'OTROS DATOS'!$B$15,'OTROS DATOS'!$B$11),0))</f>
        <v>6937177.330947455</v>
      </c>
      <c r="BI12" s="38">
        <f>IF(BI1&gt;$A$1,"",IF(BI1&lt;='OTROS DATOS'!$B$8*12,IF(BI1&lt;='OTROS DATOS'!$B$13*12,'OTROS DATOS'!$B$11+'OTROS DATOS'!$B$15,'OTROS DATOS'!$B$11),0))</f>
        <v>6937177.330947455</v>
      </c>
      <c r="BJ12" s="38">
        <f>IF(BJ1&gt;$A$1,"",IF(BJ1&lt;='OTROS DATOS'!$B$8*12,IF(BJ1&lt;='OTROS DATOS'!$B$13*12,'OTROS DATOS'!$B$11+'OTROS DATOS'!$B$15,'OTROS DATOS'!$B$11),0))</f>
        <v>6937177.330947455</v>
      </c>
      <c r="BK12" s="38">
        <f>IF(BK1&gt;$A$1,"",IF(BK1&lt;='OTROS DATOS'!$B$8*12,IF(BK1&lt;='OTROS DATOS'!$B$13*12,'OTROS DATOS'!$B$11+'OTROS DATOS'!$B$15,'OTROS DATOS'!$B$11),0))</f>
        <v>6937177.330947455</v>
      </c>
      <c r="BL12" s="38">
        <f>IF(BL1&gt;$A$1,"",IF(BL1&lt;='OTROS DATOS'!$B$8*12,IF(BL1&lt;='OTROS DATOS'!$B$13*12,'OTROS DATOS'!$B$11+'OTROS DATOS'!$B$15,'OTROS DATOS'!$B$11),0))</f>
        <v>6937177.330947455</v>
      </c>
      <c r="BM12" s="38">
        <f>IF(BM1&gt;$A$1,"",IF(BM1&lt;='OTROS DATOS'!$B$8*12,IF(BM1&lt;='OTROS DATOS'!$B$13*12,'OTROS DATOS'!$B$11+'OTROS DATOS'!$B$15,'OTROS DATOS'!$B$11),0))</f>
        <v>6937177.330947455</v>
      </c>
      <c r="BN12" s="38">
        <f>IF(BN1&gt;$A$1,"",IF(BN1&lt;='OTROS DATOS'!$B$8*12,IF(BN1&lt;='OTROS DATOS'!$B$13*12,'OTROS DATOS'!$B$11+'OTROS DATOS'!$B$15,'OTROS DATOS'!$B$11),0))</f>
        <v>6937177.330947455</v>
      </c>
      <c r="BO12" s="38">
        <f>IF(BO1&gt;$A$1,"",IF(BO1&lt;='OTROS DATOS'!$B$8*12,IF(BO1&lt;='OTROS DATOS'!$B$13*12,'OTROS DATOS'!$B$11+'OTROS DATOS'!$B$15,'OTROS DATOS'!$B$11),0))</f>
        <v>6937177.330947455</v>
      </c>
      <c r="BP12" s="38">
        <f>IF(BP1&gt;$A$1,"",IF(BP1&lt;='OTROS DATOS'!$B$8*12,IF(BP1&lt;='OTROS DATOS'!$B$13*12,'OTROS DATOS'!$B$11+'OTROS DATOS'!$B$15,'OTROS DATOS'!$B$11),0))</f>
        <v>6937177.330947455</v>
      </c>
      <c r="BQ12" s="38">
        <f>IF(BQ1&gt;$A$1,"",IF(BQ1&lt;='OTROS DATOS'!$B$8*12,IF(BQ1&lt;='OTROS DATOS'!$B$13*12,'OTROS DATOS'!$B$11+'OTROS DATOS'!$B$15,'OTROS DATOS'!$B$11),0))</f>
        <v>6937177.330947455</v>
      </c>
      <c r="BR12" s="38">
        <f>IF(BR1&gt;$A$1,"",IF(BR1&lt;='OTROS DATOS'!$B$8*12,IF(BR1&lt;='OTROS DATOS'!$B$13*12,'OTROS DATOS'!$B$11+'OTROS DATOS'!$B$15,'OTROS DATOS'!$B$11),0))</f>
        <v>6937177.330947455</v>
      </c>
      <c r="BS12" s="38">
        <f>IF(BS1&gt;$A$1,"",IF(BS1&lt;='OTROS DATOS'!$B$8*12,IF(BS1&lt;='OTROS DATOS'!$B$13*12,'OTROS DATOS'!$B$11+'OTROS DATOS'!$B$15,'OTROS DATOS'!$B$11),0))</f>
        <v>6937177.330947455</v>
      </c>
      <c r="BT12" s="38">
        <f>IF(BT1&gt;$A$1,"",IF(BT1&lt;='OTROS DATOS'!$B$8*12,IF(BT1&lt;='OTROS DATOS'!$B$13*12,'OTROS DATOS'!$B$11+'OTROS DATOS'!$B$15,'OTROS DATOS'!$B$11),0))</f>
        <v>6937177.330947455</v>
      </c>
      <c r="BU12" s="38">
        <f>IF(BU1&gt;$A$1,"",IF(BU1&lt;='OTROS DATOS'!$B$8*12,IF(BU1&lt;='OTROS DATOS'!$B$13*12,'OTROS DATOS'!$B$11+'OTROS DATOS'!$B$15,'OTROS DATOS'!$B$11),0))</f>
        <v>6937177.330947455</v>
      </c>
      <c r="BV12" s="38">
        <f>IF(BV1&gt;$A$1,"",IF(BV1&lt;='OTROS DATOS'!$B$8*12,IF(BV1&lt;='OTROS DATOS'!$B$13*12,'OTROS DATOS'!$B$11+'OTROS DATOS'!$B$15,'OTROS DATOS'!$B$11),0))</f>
        <v>6937177.330947455</v>
      </c>
      <c r="BW12" s="38">
        <f>IF(BW1&gt;$A$1,"",IF(BW1&lt;='OTROS DATOS'!$B$8*12,IF(BW1&lt;='OTROS DATOS'!$B$13*12,'OTROS DATOS'!$B$11+'OTROS DATOS'!$B$15,'OTROS DATOS'!$B$11),0))</f>
        <v>6937177.330947455</v>
      </c>
      <c r="BX12" s="38">
        <f>IF(BX1&gt;$A$1,"",IF(BX1&lt;='OTROS DATOS'!$B$8*12,IF(BX1&lt;='OTROS DATOS'!$B$13*12,'OTROS DATOS'!$B$11+'OTROS DATOS'!$B$15,'OTROS DATOS'!$B$11),0))</f>
        <v>6937177.330947455</v>
      </c>
      <c r="BY12" s="38">
        <f>IF(BY1&gt;$A$1,"",IF(BY1&lt;='OTROS DATOS'!$B$8*12,IF(BY1&lt;='OTROS DATOS'!$B$13*12,'OTROS DATOS'!$B$11+'OTROS DATOS'!$B$15,'OTROS DATOS'!$B$11),0))</f>
        <v>6937177.330947455</v>
      </c>
      <c r="BZ12" s="38">
        <f>IF(BZ1&gt;$A$1,"",IF(BZ1&lt;='OTROS DATOS'!$B$8*12,IF(BZ1&lt;='OTROS DATOS'!$B$13*12,'OTROS DATOS'!$B$11+'OTROS DATOS'!$B$15,'OTROS DATOS'!$B$11),0))</f>
        <v>6937177.330947455</v>
      </c>
      <c r="CA12" s="38">
        <f>IF(CA1&gt;$A$1,"",IF(CA1&lt;='OTROS DATOS'!$B$8*12,IF(CA1&lt;='OTROS DATOS'!$B$13*12,'OTROS DATOS'!$B$11+'OTROS DATOS'!$B$15,'OTROS DATOS'!$B$11),0))</f>
        <v>6937177.330947455</v>
      </c>
      <c r="CB12" s="38">
        <f>IF(CB1&gt;$A$1,"",IF(CB1&lt;='OTROS DATOS'!$B$8*12,IF(CB1&lt;='OTROS DATOS'!$B$13*12,'OTROS DATOS'!$B$11+'OTROS DATOS'!$B$15,'OTROS DATOS'!$B$11),0))</f>
        <v>6937177.330947455</v>
      </c>
      <c r="CC12" s="38">
        <f>IF(CC1&gt;$A$1,"",IF(CC1&lt;='OTROS DATOS'!$B$8*12,IF(CC1&lt;='OTROS DATOS'!$B$13*12,'OTROS DATOS'!$B$11+'OTROS DATOS'!$B$15,'OTROS DATOS'!$B$11),0))</f>
        <v>6937177.330947455</v>
      </c>
      <c r="CD12" s="38">
        <f>IF(CD1&gt;$A$1,"",IF(CD1&lt;='OTROS DATOS'!$B$8*12,IF(CD1&lt;='OTROS DATOS'!$B$13*12,'OTROS DATOS'!$B$11+'OTROS DATOS'!$B$15,'OTROS DATOS'!$B$11),0))</f>
        <v>6937177.330947455</v>
      </c>
      <c r="CE12" s="38">
        <f>IF(CE1&gt;$A$1,"",IF(CE1&lt;='OTROS DATOS'!$B$8*12,IF(CE1&lt;='OTROS DATOS'!$B$13*12,'OTROS DATOS'!$B$11+'OTROS DATOS'!$B$15,'OTROS DATOS'!$B$11),0))</f>
        <v>6937177.330947455</v>
      </c>
      <c r="CF12" s="38">
        <f>IF(CF1&gt;$A$1,"",IF(CF1&lt;='OTROS DATOS'!$B$8*12,IF(CF1&lt;='OTROS DATOS'!$B$13*12,'OTROS DATOS'!$B$11+'OTROS DATOS'!$B$15,'OTROS DATOS'!$B$11),0))</f>
        <v>6937177.330947455</v>
      </c>
      <c r="CG12" s="38">
        <f>IF(CG1&gt;$A$1,"",IF(CG1&lt;='OTROS DATOS'!$B$8*12,IF(CG1&lt;='OTROS DATOS'!$B$13*12,'OTROS DATOS'!$B$11+'OTROS DATOS'!$B$15,'OTROS DATOS'!$B$11),0))</f>
        <v>6937177.330947455</v>
      </c>
      <c r="CH12" s="38">
        <f>IF(CH1&gt;$A$1,"",IF(CH1&lt;='OTROS DATOS'!$B$8*12,IF(CH1&lt;='OTROS DATOS'!$B$13*12,'OTROS DATOS'!$B$11+'OTROS DATOS'!$B$15,'OTROS DATOS'!$B$11),0))</f>
        <v>6937177.330947455</v>
      </c>
      <c r="CI12" s="38">
        <f>IF(CI1&gt;$A$1,"",IF(CI1&lt;='OTROS DATOS'!$B$8*12,IF(CI1&lt;='OTROS DATOS'!$B$13*12,'OTROS DATOS'!$B$11+'OTROS DATOS'!$B$15,'OTROS DATOS'!$B$11),0))</f>
        <v>6937177.330947455</v>
      </c>
      <c r="CJ12" s="38">
        <f>IF(CJ1&gt;$A$1,"",IF(CJ1&lt;='OTROS DATOS'!$B$8*12,IF(CJ1&lt;='OTROS DATOS'!$B$13*12,'OTROS DATOS'!$B$11+'OTROS DATOS'!$B$15,'OTROS DATOS'!$B$11),0))</f>
        <v>6937177.330947455</v>
      </c>
      <c r="CK12" s="38">
        <f>IF(CK1&gt;$A$1,"",IF(CK1&lt;='OTROS DATOS'!$B$8*12,IF(CK1&lt;='OTROS DATOS'!$B$13*12,'OTROS DATOS'!$B$11+'OTROS DATOS'!$B$15,'OTROS DATOS'!$B$11),0))</f>
        <v>6937177.330947455</v>
      </c>
      <c r="CL12" s="38">
        <f>IF(CL1&gt;$A$1,"",IF(CL1&lt;='OTROS DATOS'!$B$8*12,IF(CL1&lt;='OTROS DATOS'!$B$13*12,'OTROS DATOS'!$B$11+'OTROS DATOS'!$B$15,'OTROS DATOS'!$B$11),0))</f>
        <v>6937177.330947455</v>
      </c>
      <c r="CM12" s="38">
        <f>IF(CM1&gt;$A$1,"",IF(CM1&lt;='OTROS DATOS'!$B$8*12,IF(CM1&lt;='OTROS DATOS'!$B$13*12,'OTROS DATOS'!$B$11+'OTROS DATOS'!$B$15,'OTROS DATOS'!$B$11),0))</f>
        <v>6937177.330947455</v>
      </c>
      <c r="CN12" s="38">
        <f>IF(CN1&gt;$A$1,"",IF(CN1&lt;='OTROS DATOS'!$B$8*12,IF(CN1&lt;='OTROS DATOS'!$B$13*12,'OTROS DATOS'!$B$11+'OTROS DATOS'!$B$15,'OTROS DATOS'!$B$11),0))</f>
        <v>6937177.330947455</v>
      </c>
      <c r="CO12" s="38">
        <f>IF(CO1&gt;$A$1,"",IF(CO1&lt;='OTROS DATOS'!$B$8*12,IF(CO1&lt;='OTROS DATOS'!$B$13*12,'OTROS DATOS'!$B$11+'OTROS DATOS'!$B$15,'OTROS DATOS'!$B$11),0))</f>
        <v>6937177.330947455</v>
      </c>
      <c r="CP12" s="38">
        <f>IF(CP1&gt;$A$1,"",IF(CP1&lt;='OTROS DATOS'!$B$8*12,IF(CP1&lt;='OTROS DATOS'!$B$13*12,'OTROS DATOS'!$B$11+'OTROS DATOS'!$B$15,'OTROS DATOS'!$B$11),0))</f>
        <v>6937177.330947455</v>
      </c>
      <c r="CQ12" s="38">
        <f>IF(CQ1&gt;$A$1,"",IF(CQ1&lt;='OTROS DATOS'!$B$8*12,IF(CQ1&lt;='OTROS DATOS'!$B$13*12,'OTROS DATOS'!$B$11+'OTROS DATOS'!$B$15,'OTROS DATOS'!$B$11),0))</f>
        <v>6937177.330947455</v>
      </c>
      <c r="CR12" s="38">
        <f>IF(CR1&gt;$A$1,"",IF(CR1&lt;='OTROS DATOS'!$B$8*12,IF(CR1&lt;='OTROS DATOS'!$B$13*12,'OTROS DATOS'!$B$11+'OTROS DATOS'!$B$15,'OTROS DATOS'!$B$11),0))</f>
        <v>6937177.330947455</v>
      </c>
      <c r="CS12" s="38">
        <f>IF(CS1&gt;$A$1,"",IF(CS1&lt;='OTROS DATOS'!$B$8*12,IF(CS1&lt;='OTROS DATOS'!$B$13*12,'OTROS DATOS'!$B$11+'OTROS DATOS'!$B$15,'OTROS DATOS'!$B$11),0))</f>
        <v>6937177.330947455</v>
      </c>
      <c r="CT12" s="38">
        <f>IF(CT1&gt;$A$1,"",IF(CT1&lt;='OTROS DATOS'!$B$8*12,IF(CT1&lt;='OTROS DATOS'!$B$13*12,'OTROS DATOS'!$B$11+'OTROS DATOS'!$B$15,'OTROS DATOS'!$B$11),0))</f>
        <v>6937177.330947455</v>
      </c>
      <c r="CU12" s="38">
        <f>IF(CU1&gt;$A$1,"",IF(CU1&lt;='OTROS DATOS'!$B$8*12,IF(CU1&lt;='OTROS DATOS'!$B$13*12,'OTROS DATOS'!$B$11+'OTROS DATOS'!$B$15,'OTROS DATOS'!$B$11),0))</f>
        <v>6937177.330947455</v>
      </c>
      <c r="CV12" s="38">
        <f>IF(CV1&gt;$A$1,"",IF(CV1&lt;='OTROS DATOS'!$B$8*12,IF(CV1&lt;='OTROS DATOS'!$B$13*12,'OTROS DATOS'!$B$11+'OTROS DATOS'!$B$15,'OTROS DATOS'!$B$11),0))</f>
        <v>6937177.330947455</v>
      </c>
      <c r="CW12" s="38">
        <f>IF(CW1&gt;$A$1,"",IF(CW1&lt;='OTROS DATOS'!$B$8*12,IF(CW1&lt;='OTROS DATOS'!$B$13*12,'OTROS DATOS'!$B$11+'OTROS DATOS'!$B$15,'OTROS DATOS'!$B$11),0))</f>
        <v>6937177.330947455</v>
      </c>
      <c r="CX12" s="38">
        <f>IF(CX1&gt;$A$1,"",IF(CX1&lt;='OTROS DATOS'!$B$8*12,IF(CX1&lt;='OTROS DATOS'!$B$13*12,'OTROS DATOS'!$B$11+'OTROS DATOS'!$B$15,'OTROS DATOS'!$B$11),0))</f>
        <v>6937177.330947455</v>
      </c>
      <c r="CY12" s="38">
        <f>IF(CY1&gt;$A$1,"",IF(CY1&lt;='OTROS DATOS'!$B$8*12,IF(CY1&lt;='OTROS DATOS'!$B$13*12,'OTROS DATOS'!$B$11+'OTROS DATOS'!$B$15,'OTROS DATOS'!$B$11),0))</f>
        <v>6937177.330947455</v>
      </c>
      <c r="CZ12" s="38">
        <f>IF(CZ1&gt;$A$1,"",IF(CZ1&lt;='OTROS DATOS'!$B$8*12,IF(CZ1&lt;='OTROS DATOS'!$B$13*12,'OTROS DATOS'!$B$11+'OTROS DATOS'!$B$15,'OTROS DATOS'!$B$11),0))</f>
        <v>6937177.330947455</v>
      </c>
      <c r="DA12" s="38">
        <f>IF(DA1&gt;$A$1,"",IF(DA1&lt;='OTROS DATOS'!$B$8*12,IF(DA1&lt;='OTROS DATOS'!$B$13*12,'OTROS DATOS'!$B$11+'OTROS DATOS'!$B$15,'OTROS DATOS'!$B$11),0))</f>
        <v>6937177.330947455</v>
      </c>
      <c r="DB12" s="38">
        <f>IF(DB1&gt;$A$1,"",IF(DB1&lt;='OTROS DATOS'!$B$8*12,IF(DB1&lt;='OTROS DATOS'!$B$13*12,'OTROS DATOS'!$B$11+'OTROS DATOS'!$B$15,'OTROS DATOS'!$B$11),0))</f>
        <v>6937177.330947455</v>
      </c>
      <c r="DC12" s="38">
        <f>IF(DC1&gt;$A$1,"",IF(DC1&lt;='OTROS DATOS'!$B$8*12,IF(DC1&lt;='OTROS DATOS'!$B$13*12,'OTROS DATOS'!$B$11+'OTROS DATOS'!$B$15,'OTROS DATOS'!$B$11),0))</f>
        <v>6937177.330947455</v>
      </c>
      <c r="DD12" s="38">
        <f>IF(DD1&gt;$A$1,"",IF(DD1&lt;='OTROS DATOS'!$B$8*12,IF(DD1&lt;='OTROS DATOS'!$B$13*12,'OTROS DATOS'!$B$11+'OTROS DATOS'!$B$15,'OTROS DATOS'!$B$11),0))</f>
        <v>6937177.330947455</v>
      </c>
      <c r="DE12" s="38">
        <f>IF(DE1&gt;$A$1,"",IF(DE1&lt;='OTROS DATOS'!$B$8*12,IF(DE1&lt;='OTROS DATOS'!$B$13*12,'OTROS DATOS'!$B$11+'OTROS DATOS'!$B$15,'OTROS DATOS'!$B$11),0))</f>
        <v>6937177.330947455</v>
      </c>
      <c r="DF12" s="38">
        <f>IF(DF1&gt;$A$1,"",IF(DF1&lt;='OTROS DATOS'!$B$8*12,IF(DF1&lt;='OTROS DATOS'!$B$13*12,'OTROS DATOS'!$B$11+'OTROS DATOS'!$B$15,'OTROS DATOS'!$B$11),0))</f>
        <v>6937177.330947455</v>
      </c>
      <c r="DG12" s="38">
        <f>IF(DG1&gt;$A$1,"",IF(DG1&lt;='OTROS DATOS'!$B$8*12,IF(DG1&lt;='OTROS DATOS'!$B$13*12,'OTROS DATOS'!$B$11+'OTROS DATOS'!$B$15,'OTROS DATOS'!$B$11),0))</f>
        <v>6937177.330947455</v>
      </c>
      <c r="DH12" s="38">
        <f>IF(DH1&gt;$A$1,"",IF(DH1&lt;='OTROS DATOS'!$B$8*12,IF(DH1&lt;='OTROS DATOS'!$B$13*12,'OTROS DATOS'!$B$11+'OTROS DATOS'!$B$15,'OTROS DATOS'!$B$11),0))</f>
        <v>6937177.330947455</v>
      </c>
      <c r="DI12" s="38">
        <f>IF(DI1&gt;$A$1,"",IF(DI1&lt;='OTROS DATOS'!$B$8*12,IF(DI1&lt;='OTROS DATOS'!$B$13*12,'OTROS DATOS'!$B$11+'OTROS DATOS'!$B$15,'OTROS DATOS'!$B$11),0))</f>
        <v>6937177.330947455</v>
      </c>
      <c r="DJ12" s="38">
        <f>IF(DJ1&gt;$A$1,"",IF(DJ1&lt;='OTROS DATOS'!$B$8*12,IF(DJ1&lt;='OTROS DATOS'!$B$13*12,'OTROS DATOS'!$B$11+'OTROS DATOS'!$B$15,'OTROS DATOS'!$B$11),0))</f>
        <v>6937177.330947455</v>
      </c>
      <c r="DK12" s="38">
        <f>IF(DK1&gt;$A$1,"",IF(DK1&lt;='OTROS DATOS'!$B$8*12,IF(DK1&lt;='OTROS DATOS'!$B$13*12,'OTROS DATOS'!$B$11+'OTROS DATOS'!$B$15,'OTROS DATOS'!$B$11),0))</f>
        <v>6937177.330947455</v>
      </c>
      <c r="DL12" s="38">
        <f>IF(DL1&gt;$A$1,"",IF(DL1&lt;='OTROS DATOS'!$B$8*12,IF(DL1&lt;='OTROS DATOS'!$B$13*12,'OTROS DATOS'!$B$11+'OTROS DATOS'!$B$15,'OTROS DATOS'!$B$11),0))</f>
        <v>6937177.330947455</v>
      </c>
      <c r="DM12" s="38">
        <f>IF(DM1&gt;$A$1,"",IF(DM1&lt;='OTROS DATOS'!$B$8*12,IF(DM1&lt;='OTROS DATOS'!$B$13*12,'OTROS DATOS'!$B$11+'OTROS DATOS'!$B$15,'OTROS DATOS'!$B$11),0))</f>
        <v>6937177.330947455</v>
      </c>
      <c r="DN12" s="38">
        <f>IF(DN1&gt;$A$1,"",IF(DN1&lt;='OTROS DATOS'!$B$8*12,IF(DN1&lt;='OTROS DATOS'!$B$13*12,'OTROS DATOS'!$B$11+'OTROS DATOS'!$B$15,'OTROS DATOS'!$B$11),0))</f>
        <v>6937177.330947455</v>
      </c>
      <c r="DO12" s="38">
        <f>IF(DO1&gt;$A$1,"",IF(DO1&lt;='OTROS DATOS'!$B$8*12,IF(DO1&lt;='OTROS DATOS'!$B$13*12,'OTROS DATOS'!$B$11+'OTROS DATOS'!$B$15,'OTROS DATOS'!$B$11),0))</f>
        <v>6937177.330947455</v>
      </c>
      <c r="DP12" s="38">
        <f>IF(DP1&gt;$A$1,"",IF(DP1&lt;='OTROS DATOS'!$B$8*12,IF(DP1&lt;='OTROS DATOS'!$B$13*12,'OTROS DATOS'!$B$11+'OTROS DATOS'!$B$15,'OTROS DATOS'!$B$11),0))</f>
        <v>6937177.330947455</v>
      </c>
      <c r="DQ12" s="38">
        <f>IF(DQ1&gt;$A$1,"",IF(DQ1&lt;='OTROS DATOS'!$B$8*12,IF(DQ1&lt;='OTROS DATOS'!$B$13*12,'OTROS DATOS'!$B$11+'OTROS DATOS'!$B$15,'OTROS DATOS'!$B$11),0))</f>
        <v>6937177.330947455</v>
      </c>
      <c r="DR12" s="38">
        <f>IF(DR1&gt;$A$1,"",IF(DR1&lt;='OTROS DATOS'!$B$8*12,IF(DR1&lt;='OTROS DATOS'!$B$13*12,'OTROS DATOS'!$B$11+'OTROS DATOS'!$B$15,'OTROS DATOS'!$B$11),0))</f>
        <v>6937177.330947455</v>
      </c>
      <c r="DS12" s="38">
        <f>IF(DS1&gt;$A$1,"",IF(DS1&lt;='OTROS DATOS'!$B$8*12,IF(DS1&lt;='OTROS DATOS'!$B$13*12,'OTROS DATOS'!$B$11+'OTROS DATOS'!$B$15,'OTROS DATOS'!$B$11),0))</f>
        <v>6937177.330947455</v>
      </c>
      <c r="DT12" s="38" t="str">
        <f>IF(DT1&gt;$A$1,"",IF(DT1&lt;='OTROS DATOS'!$B$8*12,IF(DT1&lt;='OTROS DATOS'!$B$13*12,'OTROS DATOS'!$B$11+'OTROS DATOS'!$B$15,'OTROS DATOS'!$B$11),0))</f>
        <v/>
      </c>
      <c r="DU12" s="38" t="str">
        <f>IF(DU1&gt;$A$1,"",IF(DU1&lt;='OTROS DATOS'!$B$8*12,IF(DU1&lt;='OTROS DATOS'!$B$13*12,'OTROS DATOS'!$B$11+'OTROS DATOS'!$B$15,'OTROS DATOS'!$B$11),0))</f>
        <v/>
      </c>
      <c r="DV12" s="38" t="str">
        <f>IF(DV1&gt;$A$1,"",IF(DV1&lt;='OTROS DATOS'!$B$8*12,IF(DV1&lt;='OTROS DATOS'!$B$13*12,'OTROS DATOS'!$B$11+'OTROS DATOS'!$B$15,'OTROS DATOS'!$B$11),0))</f>
        <v/>
      </c>
      <c r="DW12" s="38" t="str">
        <f>IF(DW1&gt;$A$1,"",IF(DW1&lt;='OTROS DATOS'!$B$8*12,IF(DW1&lt;='OTROS DATOS'!$B$13*12,'OTROS DATOS'!$B$11+'OTROS DATOS'!$B$15,'OTROS DATOS'!$B$11),0))</f>
        <v/>
      </c>
      <c r="DX12" s="38" t="str">
        <f>IF(DX1&gt;$A$1,"",IF(DX1&lt;='OTROS DATOS'!$B$8*12,IF(DX1&lt;='OTROS DATOS'!$B$13*12,'OTROS DATOS'!$B$11+'OTROS DATOS'!$B$15,'OTROS DATOS'!$B$11),0))</f>
        <v/>
      </c>
      <c r="DY12" s="38" t="str">
        <f>IF(DY1&gt;$A$1,"",IF(DY1&lt;='OTROS DATOS'!$B$8*12,IF(DY1&lt;='OTROS DATOS'!$B$13*12,'OTROS DATOS'!$B$11+'OTROS DATOS'!$B$15,'OTROS DATOS'!$B$11),0))</f>
        <v/>
      </c>
      <c r="DZ12" s="38" t="str">
        <f>IF(DZ1&gt;$A$1,"",IF(DZ1&lt;='OTROS DATOS'!$B$8*12,IF(DZ1&lt;='OTROS DATOS'!$B$13*12,'OTROS DATOS'!$B$11+'OTROS DATOS'!$B$15,'OTROS DATOS'!$B$11),0))</f>
        <v/>
      </c>
      <c r="EA12" s="38" t="str">
        <f>IF(EA1&gt;$A$1,"",IF(EA1&lt;='OTROS DATOS'!$B$8*12,IF(EA1&lt;='OTROS DATOS'!$B$13*12,'OTROS DATOS'!$B$11+'OTROS DATOS'!$B$15,'OTROS DATOS'!$B$11),0))</f>
        <v/>
      </c>
      <c r="EB12" s="38" t="str">
        <f>IF(EB1&gt;$A$1,"",IF(EB1&lt;='OTROS DATOS'!$B$8*12,IF(EB1&lt;='OTROS DATOS'!$B$13*12,'OTROS DATOS'!$B$11+'OTROS DATOS'!$B$15,'OTROS DATOS'!$B$11),0))</f>
        <v/>
      </c>
      <c r="EC12" s="38" t="str">
        <f>IF(EC1&gt;$A$1,"",IF(EC1&lt;='OTROS DATOS'!$B$8*12,IF(EC1&lt;='OTROS DATOS'!$B$13*12,'OTROS DATOS'!$B$11+'OTROS DATOS'!$B$15,'OTROS DATOS'!$B$11),0))</f>
        <v/>
      </c>
      <c r="ED12" s="38" t="str">
        <f>IF(ED1&gt;$A$1,"",IF(ED1&lt;='OTROS DATOS'!$B$8*12,IF(ED1&lt;='OTROS DATOS'!$B$13*12,'OTROS DATOS'!$B$11+'OTROS DATOS'!$B$15,'OTROS DATOS'!$B$11),0))</f>
        <v/>
      </c>
      <c r="EE12" s="38" t="str">
        <f>IF(EE1&gt;$A$1,"",IF(EE1&lt;='OTROS DATOS'!$B$8*12,IF(EE1&lt;='OTROS DATOS'!$B$13*12,'OTROS DATOS'!$B$11+'OTROS DATOS'!$B$15,'OTROS DATOS'!$B$11),0))</f>
        <v/>
      </c>
      <c r="EF12" s="38" t="str">
        <f>IF(EF1&gt;$A$1,"",IF(EF1&lt;='OTROS DATOS'!$B$8*12,IF(EF1&lt;='OTROS DATOS'!$B$13*12,'OTROS DATOS'!$B$11+'OTROS DATOS'!$B$15,'OTROS DATOS'!$B$11),0))</f>
        <v/>
      </c>
      <c r="EG12" s="38" t="str">
        <f>IF(EG1&gt;$A$1,"",IF(EG1&lt;='OTROS DATOS'!$B$8*12,IF(EG1&lt;='OTROS DATOS'!$B$13*12,'OTROS DATOS'!$B$11+'OTROS DATOS'!$B$15,'OTROS DATOS'!$B$11),0))</f>
        <v/>
      </c>
      <c r="EH12" s="38" t="str">
        <f>IF(EH1&gt;$A$1,"",IF(EH1&lt;='OTROS DATOS'!$B$8*12,IF(EH1&lt;='OTROS DATOS'!$B$13*12,'OTROS DATOS'!$B$11+'OTROS DATOS'!$B$15,'OTROS DATOS'!$B$11),0))</f>
        <v/>
      </c>
      <c r="EI12" s="38" t="str">
        <f>IF(EI1&gt;$A$1,"",IF(EI1&lt;='OTROS DATOS'!$B$8*12,IF(EI1&lt;='OTROS DATOS'!$B$13*12,'OTROS DATOS'!$B$11+'OTROS DATOS'!$B$15,'OTROS DATOS'!$B$11),0))</f>
        <v/>
      </c>
      <c r="EJ12" s="38" t="str">
        <f>IF(EJ1&gt;$A$1,"",IF(EJ1&lt;='OTROS DATOS'!$B$8*12,IF(EJ1&lt;='OTROS DATOS'!$B$13*12,'OTROS DATOS'!$B$11+'OTROS DATOS'!$B$15,'OTROS DATOS'!$B$11),0))</f>
        <v/>
      </c>
      <c r="EK12" s="38" t="str">
        <f>IF(EK1&gt;$A$1,"",IF(EK1&lt;='OTROS DATOS'!$B$8*12,IF(EK1&lt;='OTROS DATOS'!$B$13*12,'OTROS DATOS'!$B$11+'OTROS DATOS'!$B$15,'OTROS DATOS'!$B$11),0))</f>
        <v/>
      </c>
      <c r="EL12" s="38" t="str">
        <f>IF(EL1&gt;$A$1,"",IF(EL1&lt;='OTROS DATOS'!$B$8*12,IF(EL1&lt;='OTROS DATOS'!$B$13*12,'OTROS DATOS'!$B$11+'OTROS DATOS'!$B$15,'OTROS DATOS'!$B$11),0))</f>
        <v/>
      </c>
      <c r="EM12" s="38" t="str">
        <f>IF(EM1&gt;$A$1,"",IF(EM1&lt;='OTROS DATOS'!$B$8*12,IF(EM1&lt;='OTROS DATOS'!$B$13*12,'OTROS DATOS'!$B$11+'OTROS DATOS'!$B$15,'OTROS DATOS'!$B$11),0))</f>
        <v/>
      </c>
      <c r="EN12" s="38" t="str">
        <f>IF(EN1&gt;$A$1,"",IF(EN1&lt;='OTROS DATOS'!$B$8*12,IF(EN1&lt;='OTROS DATOS'!$B$13*12,'OTROS DATOS'!$B$11+'OTROS DATOS'!$B$15,'OTROS DATOS'!$B$11),0))</f>
        <v/>
      </c>
      <c r="EO12" s="38" t="str">
        <f>IF(EO1&gt;$A$1,"",IF(EO1&lt;='OTROS DATOS'!$B$8*12,IF(EO1&lt;='OTROS DATOS'!$B$13*12,'OTROS DATOS'!$B$11+'OTROS DATOS'!$B$15,'OTROS DATOS'!$B$11),0))</f>
        <v/>
      </c>
      <c r="EP12" s="38" t="str">
        <f>IF(EP1&gt;$A$1,"",IF(EP1&lt;='OTROS DATOS'!$B$8*12,IF(EP1&lt;='OTROS DATOS'!$B$13*12,'OTROS DATOS'!$B$11+'OTROS DATOS'!$B$15,'OTROS DATOS'!$B$11),0))</f>
        <v/>
      </c>
      <c r="EQ12" s="38" t="str">
        <f>IF(EQ1&gt;$A$1,"",IF(EQ1&lt;='OTROS DATOS'!$B$8*12,IF(EQ1&lt;='OTROS DATOS'!$B$13*12,'OTROS DATOS'!$B$11+'OTROS DATOS'!$B$15,'OTROS DATOS'!$B$11),0))</f>
        <v/>
      </c>
      <c r="ER12" s="38" t="str">
        <f>IF(ER1&gt;$A$1,"",IF(ER1&lt;='OTROS DATOS'!$B$8*12,IF(ER1&lt;='OTROS DATOS'!$B$13*12,'OTROS DATOS'!$B$11+'OTROS DATOS'!$B$15,'OTROS DATOS'!$B$11),0))</f>
        <v/>
      </c>
      <c r="ES12" s="38" t="str">
        <f>IF(ES1&gt;$A$1,"",IF(ES1&lt;='OTROS DATOS'!$B$8*12,IF(ES1&lt;='OTROS DATOS'!$B$13*12,'OTROS DATOS'!$B$11+'OTROS DATOS'!$B$15,'OTROS DATOS'!$B$11),0))</f>
        <v/>
      </c>
      <c r="ET12" s="38" t="str">
        <f>IF(ET1&gt;$A$1,"",IF(ET1&lt;='OTROS DATOS'!$B$8*12,IF(ET1&lt;='OTROS DATOS'!$B$13*12,'OTROS DATOS'!$B$11+'OTROS DATOS'!$B$15,'OTROS DATOS'!$B$11),0))</f>
        <v/>
      </c>
      <c r="EU12" s="38" t="str">
        <f>IF(EU1&gt;$A$1,"",IF(EU1&lt;='OTROS DATOS'!$B$8*12,IF(EU1&lt;='OTROS DATOS'!$B$13*12,'OTROS DATOS'!$B$11+'OTROS DATOS'!$B$15,'OTROS DATOS'!$B$11),0))</f>
        <v/>
      </c>
      <c r="EV12" s="38" t="str">
        <f>IF(EV1&gt;$A$1,"",IF(EV1&lt;='OTROS DATOS'!$B$8*12,IF(EV1&lt;='OTROS DATOS'!$B$13*12,'OTROS DATOS'!$B$11+'OTROS DATOS'!$B$15,'OTROS DATOS'!$B$11),0))</f>
        <v/>
      </c>
      <c r="EW12" s="38" t="str">
        <f>IF(EW1&gt;$A$1,"",IF(EW1&lt;='OTROS DATOS'!$B$8*12,IF(EW1&lt;='OTROS DATOS'!$B$13*12,'OTROS DATOS'!$B$11+'OTROS DATOS'!$B$15,'OTROS DATOS'!$B$11),0))</f>
        <v/>
      </c>
      <c r="EX12" s="38" t="str">
        <f>IF(EX1&gt;$A$1,"",IF(EX1&lt;='OTROS DATOS'!$B$8*12,IF(EX1&lt;='OTROS DATOS'!$B$13*12,'OTROS DATOS'!$B$11+'OTROS DATOS'!$B$15,'OTROS DATOS'!$B$11),0))</f>
        <v/>
      </c>
      <c r="EY12" s="38" t="str">
        <f>IF(EY1&gt;$A$1,"",IF(EY1&lt;='OTROS DATOS'!$B$8*12,IF(EY1&lt;='OTROS DATOS'!$B$13*12,'OTROS DATOS'!$B$11+'OTROS DATOS'!$B$15,'OTROS DATOS'!$B$11),0))</f>
        <v/>
      </c>
      <c r="EZ12" s="38" t="str">
        <f>IF(EZ1&gt;$A$1,"",IF(EZ1&lt;='OTROS DATOS'!$B$8*12,IF(EZ1&lt;='OTROS DATOS'!$B$13*12,'OTROS DATOS'!$B$11+'OTROS DATOS'!$B$15,'OTROS DATOS'!$B$11),0))</f>
        <v/>
      </c>
      <c r="FA12" s="38" t="str">
        <f>IF(FA1&gt;$A$1,"",IF(FA1&lt;='OTROS DATOS'!$B$8*12,IF(FA1&lt;='OTROS DATOS'!$B$13*12,'OTROS DATOS'!$B$11+'OTROS DATOS'!$B$15,'OTROS DATOS'!$B$11),0))</f>
        <v/>
      </c>
      <c r="FB12" s="38" t="str">
        <f>IF(FB1&gt;$A$1,"",IF(FB1&lt;='OTROS DATOS'!$B$8*12,IF(FB1&lt;='OTROS DATOS'!$B$13*12,'OTROS DATOS'!$B$11+'OTROS DATOS'!$B$15,'OTROS DATOS'!$B$11),0))</f>
        <v/>
      </c>
      <c r="FC12" s="38" t="str">
        <f>IF(FC1&gt;$A$1,"",IF(FC1&lt;='OTROS DATOS'!$B$8*12,IF(FC1&lt;='OTROS DATOS'!$B$13*12,'OTROS DATOS'!$B$11+'OTROS DATOS'!$B$15,'OTROS DATOS'!$B$11),0))</f>
        <v/>
      </c>
      <c r="FD12" s="38" t="str">
        <f>IF(FD1&gt;$A$1,"",IF(FD1&lt;='OTROS DATOS'!$B$8*12,IF(FD1&lt;='OTROS DATOS'!$B$13*12,'OTROS DATOS'!$B$11+'OTROS DATOS'!$B$15,'OTROS DATOS'!$B$11),0))</f>
        <v/>
      </c>
      <c r="FE12" s="38" t="str">
        <f>IF(FE1&gt;$A$1,"",IF(FE1&lt;='OTROS DATOS'!$B$8*12,IF(FE1&lt;='OTROS DATOS'!$B$13*12,'OTROS DATOS'!$B$11+'OTROS DATOS'!$B$15,'OTROS DATOS'!$B$11),0))</f>
        <v/>
      </c>
      <c r="FF12" s="38" t="str">
        <f>IF(FF1&gt;$A$1,"",IF(FF1&lt;='OTROS DATOS'!$B$8*12,IF(FF1&lt;='OTROS DATOS'!$B$13*12,'OTROS DATOS'!$B$11+'OTROS DATOS'!$B$15,'OTROS DATOS'!$B$11),0))</f>
        <v/>
      </c>
      <c r="FG12" s="38" t="str">
        <f>IF(FG1&gt;$A$1,"",IF(FG1&lt;='OTROS DATOS'!$B$8*12,IF(FG1&lt;='OTROS DATOS'!$B$13*12,'OTROS DATOS'!$B$11+'OTROS DATOS'!$B$15,'OTROS DATOS'!$B$11),0))</f>
        <v/>
      </c>
      <c r="FH12" s="38" t="str">
        <f>IF(FH1&gt;$A$1,"",IF(FH1&lt;='OTROS DATOS'!$B$8*12,IF(FH1&lt;='OTROS DATOS'!$B$13*12,'OTROS DATOS'!$B$11+'OTROS DATOS'!$B$15,'OTROS DATOS'!$B$11),0))</f>
        <v/>
      </c>
      <c r="FI12" s="38" t="str">
        <f>IF(FI1&gt;$A$1,"",IF(FI1&lt;='OTROS DATOS'!$B$8*12,IF(FI1&lt;='OTROS DATOS'!$B$13*12,'OTROS DATOS'!$B$11+'OTROS DATOS'!$B$15,'OTROS DATOS'!$B$11),0))</f>
        <v/>
      </c>
      <c r="FJ12" s="38" t="str">
        <f>IF(FJ1&gt;$A$1,"",IF(FJ1&lt;='OTROS DATOS'!$B$8*12,IF(FJ1&lt;='OTROS DATOS'!$B$13*12,'OTROS DATOS'!$B$11+'OTROS DATOS'!$B$15,'OTROS DATOS'!$B$11),0))</f>
        <v/>
      </c>
      <c r="FK12" s="38" t="str">
        <f>IF(FK1&gt;$A$1,"",IF(FK1&lt;='OTROS DATOS'!$B$8*12,IF(FK1&lt;='OTROS DATOS'!$B$13*12,'OTROS DATOS'!$B$11+'OTROS DATOS'!$B$15,'OTROS DATOS'!$B$11),0))</f>
        <v/>
      </c>
      <c r="FL12" s="38" t="str">
        <f>IF(FL1&gt;$A$1,"",IF(FL1&lt;='OTROS DATOS'!$B$8*12,IF(FL1&lt;='OTROS DATOS'!$B$13*12,'OTROS DATOS'!$B$11+'OTROS DATOS'!$B$15,'OTROS DATOS'!$B$11),0))</f>
        <v/>
      </c>
      <c r="FM12" s="38" t="str">
        <f>IF(FM1&gt;$A$1,"",IF(FM1&lt;='OTROS DATOS'!$B$8*12,IF(FM1&lt;='OTROS DATOS'!$B$13*12,'OTROS DATOS'!$B$11+'OTROS DATOS'!$B$15,'OTROS DATOS'!$B$11),0))</f>
        <v/>
      </c>
      <c r="FN12" s="38" t="str">
        <f>IF(FN1&gt;$A$1,"",IF(FN1&lt;='OTROS DATOS'!$B$8*12,IF(FN1&lt;='OTROS DATOS'!$B$13*12,'OTROS DATOS'!$B$11+'OTROS DATOS'!$B$15,'OTROS DATOS'!$B$11),0))</f>
        <v/>
      </c>
      <c r="FO12" s="38" t="str">
        <f>IF(FO1&gt;$A$1,"",IF(FO1&lt;='OTROS DATOS'!$B$8*12,IF(FO1&lt;='OTROS DATOS'!$B$13*12,'OTROS DATOS'!$B$11+'OTROS DATOS'!$B$15,'OTROS DATOS'!$B$11),0))</f>
        <v/>
      </c>
      <c r="FP12" s="38" t="str">
        <f>IF(FP1&gt;$A$1,"",IF(FP1&lt;='OTROS DATOS'!$B$8*12,IF(FP1&lt;='OTROS DATOS'!$B$13*12,'OTROS DATOS'!$B$11+'OTROS DATOS'!$B$15,'OTROS DATOS'!$B$11),0))</f>
        <v/>
      </c>
      <c r="FQ12" s="38" t="str">
        <f>IF(FQ1&gt;$A$1,"",IF(FQ1&lt;='OTROS DATOS'!$B$8*12,IF(FQ1&lt;='OTROS DATOS'!$B$13*12,'OTROS DATOS'!$B$11+'OTROS DATOS'!$B$15,'OTROS DATOS'!$B$11),0))</f>
        <v/>
      </c>
      <c r="FR12" s="38" t="str">
        <f>IF(FR1&gt;$A$1,"",IF(FR1&lt;='OTROS DATOS'!$B$8*12,IF(FR1&lt;='OTROS DATOS'!$B$13*12,'OTROS DATOS'!$B$11+'OTROS DATOS'!$B$15,'OTROS DATOS'!$B$11),0))</f>
        <v/>
      </c>
      <c r="FS12" s="38" t="str">
        <f>IF(FS1&gt;$A$1,"",IF(FS1&lt;='OTROS DATOS'!$B$8*12,IF(FS1&lt;='OTROS DATOS'!$B$13*12,'OTROS DATOS'!$B$11+'OTROS DATOS'!$B$15,'OTROS DATOS'!$B$11),0))</f>
        <v/>
      </c>
      <c r="FT12" s="38" t="str">
        <f>IF(FT1&gt;$A$1,"",IF(FT1&lt;='OTROS DATOS'!$B$8*12,IF(FT1&lt;='OTROS DATOS'!$B$13*12,'OTROS DATOS'!$B$11+'OTROS DATOS'!$B$15,'OTROS DATOS'!$B$11),0))</f>
        <v/>
      </c>
      <c r="FU12" s="38" t="str">
        <f>IF(FU1&gt;$A$1,"",IF(FU1&lt;='OTROS DATOS'!$B$8*12,IF(FU1&lt;='OTROS DATOS'!$B$13*12,'OTROS DATOS'!$B$11+'OTROS DATOS'!$B$15,'OTROS DATOS'!$B$11),0))</f>
        <v/>
      </c>
      <c r="FV12" s="38" t="str">
        <f>IF(FV1&gt;$A$1,"",IF(FV1&lt;='OTROS DATOS'!$B$8*12,IF(FV1&lt;='OTROS DATOS'!$B$13*12,'OTROS DATOS'!$B$11+'OTROS DATOS'!$B$15,'OTROS DATOS'!$B$11),0))</f>
        <v/>
      </c>
      <c r="FW12" s="38" t="str">
        <f>IF(FW1&gt;$A$1,"",IF(FW1&lt;='OTROS DATOS'!$B$8*12,IF(FW1&lt;='OTROS DATOS'!$B$13*12,'OTROS DATOS'!$B$11+'OTROS DATOS'!$B$15,'OTROS DATOS'!$B$11),0))</f>
        <v/>
      </c>
      <c r="FX12" s="38" t="str">
        <f>IF(FX1&gt;$A$1,"",IF(FX1&lt;='OTROS DATOS'!$B$8*12,IF(FX1&lt;='OTROS DATOS'!$B$13*12,'OTROS DATOS'!$B$11+'OTROS DATOS'!$B$15,'OTROS DATOS'!$B$11),0))</f>
        <v/>
      </c>
      <c r="FY12" s="38" t="str">
        <f>IF(FY1&gt;$A$1,"",IF(FY1&lt;='OTROS DATOS'!$B$8*12,IF(FY1&lt;='OTROS DATOS'!$B$13*12,'OTROS DATOS'!$B$11+'OTROS DATOS'!$B$15,'OTROS DATOS'!$B$11),0))</f>
        <v/>
      </c>
      <c r="FZ12" s="38" t="str">
        <f>IF(FZ1&gt;$A$1,"",IF(FZ1&lt;='OTROS DATOS'!$B$8*12,IF(FZ1&lt;='OTROS DATOS'!$B$13*12,'OTROS DATOS'!$B$11+'OTROS DATOS'!$B$15,'OTROS DATOS'!$B$11),0))</f>
        <v/>
      </c>
      <c r="GA12" s="38" t="str">
        <f>IF(GA1&gt;$A$1,"",IF(GA1&lt;='OTROS DATOS'!$B$8*12,IF(GA1&lt;='OTROS DATOS'!$B$13*12,'OTROS DATOS'!$B$11+'OTROS DATOS'!$B$15,'OTROS DATOS'!$B$11),0))</f>
        <v/>
      </c>
      <c r="GB12" s="38" t="str">
        <f>IF(GB1&gt;$A$1,"",IF(GB1&lt;='OTROS DATOS'!$B$8*12,IF(GB1&lt;='OTROS DATOS'!$B$13*12,'OTROS DATOS'!$B$11+'OTROS DATOS'!$B$15,'OTROS DATOS'!$B$11),0))</f>
        <v/>
      </c>
      <c r="GC12" s="38" t="str">
        <f>IF(GC1&gt;$A$1,"",IF(GC1&lt;='OTROS DATOS'!$B$8*12,IF(GC1&lt;='OTROS DATOS'!$B$13*12,'OTROS DATOS'!$B$11+'OTROS DATOS'!$B$15,'OTROS DATOS'!$B$11),0))</f>
        <v/>
      </c>
      <c r="GD12" s="38" t="str">
        <f>IF(GD1&gt;$A$1,"",IF(GD1&lt;='OTROS DATOS'!$B$8*12,IF(GD1&lt;='OTROS DATOS'!$B$13*12,'OTROS DATOS'!$B$11+'OTROS DATOS'!$B$15,'OTROS DATOS'!$B$11),0))</f>
        <v/>
      </c>
      <c r="GE12" s="38" t="str">
        <f>IF(GE1&gt;$A$1,"",IF(GE1&lt;='OTROS DATOS'!$B$8*12,IF(GE1&lt;='OTROS DATOS'!$B$13*12,'OTROS DATOS'!$B$11+'OTROS DATOS'!$B$15,'OTROS DATOS'!$B$11),0))</f>
        <v/>
      </c>
      <c r="GF12" s="38" t="str">
        <f>IF(GF1&gt;$A$1,"",IF(GF1&lt;='OTROS DATOS'!$B$8*12,IF(GF1&lt;='OTROS DATOS'!$B$13*12,'OTROS DATOS'!$B$11+'OTROS DATOS'!$B$15,'OTROS DATOS'!$B$11),0))</f>
        <v/>
      </c>
      <c r="GG12" s="38" t="str">
        <f>IF(GG1&gt;$A$1,"",IF(GG1&lt;='OTROS DATOS'!$B$8*12,IF(GG1&lt;='OTROS DATOS'!$B$13*12,'OTROS DATOS'!$B$11+'OTROS DATOS'!$B$15,'OTROS DATOS'!$B$11),0))</f>
        <v/>
      </c>
      <c r="GH12" s="38" t="str">
        <f>IF(GH1&gt;$A$1,"",IF(GH1&lt;='OTROS DATOS'!$B$8*12,IF(GH1&lt;='OTROS DATOS'!$B$13*12,'OTROS DATOS'!$B$11+'OTROS DATOS'!$B$15,'OTROS DATOS'!$B$11),0))</f>
        <v/>
      </c>
      <c r="GI12" s="38" t="str">
        <f>IF(GI1&gt;$A$1,"",IF(GI1&lt;='OTROS DATOS'!$B$8*12,IF(GI1&lt;='OTROS DATOS'!$B$13*12,'OTROS DATOS'!$B$11+'OTROS DATOS'!$B$15,'OTROS DATOS'!$B$11),0))</f>
        <v/>
      </c>
      <c r="GJ12" s="38" t="str">
        <f>IF(GJ1&gt;$A$1,"",IF(GJ1&lt;='OTROS DATOS'!$B$8*12,IF(GJ1&lt;='OTROS DATOS'!$B$13*12,'OTROS DATOS'!$B$11+'OTROS DATOS'!$B$15,'OTROS DATOS'!$B$11),0))</f>
        <v/>
      </c>
      <c r="GK12" s="38" t="str">
        <f>IF(GK1&gt;$A$1,"",IF(GK1&lt;='OTROS DATOS'!$B$8*12,IF(GK1&lt;='OTROS DATOS'!$B$13*12,'OTROS DATOS'!$B$11+'OTROS DATOS'!$B$15,'OTROS DATOS'!$B$11),0))</f>
        <v/>
      </c>
      <c r="GL12" s="38" t="str">
        <f>IF(GL1&gt;$A$1,"",IF(GL1&lt;='OTROS DATOS'!$B$8*12,IF(GL1&lt;='OTROS DATOS'!$B$13*12,'OTROS DATOS'!$B$11+'OTROS DATOS'!$B$15,'OTROS DATOS'!$B$11),0))</f>
        <v/>
      </c>
      <c r="GM12" s="38" t="str">
        <f>IF(GM1&gt;$A$1,"",IF(GM1&lt;='OTROS DATOS'!$B$8*12,IF(GM1&lt;='OTROS DATOS'!$B$13*12,'OTROS DATOS'!$B$11+'OTROS DATOS'!$B$15,'OTROS DATOS'!$B$11),0))</f>
        <v/>
      </c>
      <c r="GN12" s="38" t="str">
        <f>IF(GN1&gt;$A$1,"",IF(GN1&lt;='OTROS DATOS'!$B$8*12,IF(GN1&lt;='OTROS DATOS'!$B$13*12,'OTROS DATOS'!$B$11+'OTROS DATOS'!$B$15,'OTROS DATOS'!$B$11),0))</f>
        <v/>
      </c>
      <c r="GO12" s="38" t="str">
        <f>IF(GO1&gt;$A$1,"",IF(GO1&lt;='OTROS DATOS'!$B$8*12,IF(GO1&lt;='OTROS DATOS'!$B$13*12,'OTROS DATOS'!$B$11+'OTROS DATOS'!$B$15,'OTROS DATOS'!$B$11),0))</f>
        <v/>
      </c>
      <c r="GP12" s="38" t="str">
        <f>IF(GP1&gt;$A$1,"",IF(GP1&lt;='OTROS DATOS'!$B$8*12,IF(GP1&lt;='OTROS DATOS'!$B$13*12,'OTROS DATOS'!$B$11+'OTROS DATOS'!$B$15,'OTROS DATOS'!$B$11),0))</f>
        <v/>
      </c>
      <c r="GQ12" s="38" t="str">
        <f>IF(GQ1&gt;$A$1,"",IF(GQ1&lt;='OTROS DATOS'!$B$8*12,IF(GQ1&lt;='OTROS DATOS'!$B$13*12,'OTROS DATOS'!$B$11+'OTROS DATOS'!$B$15,'OTROS DATOS'!$B$11),0))</f>
        <v/>
      </c>
      <c r="GR12" s="38" t="str">
        <f>IF(GR1&gt;$A$1,"",IF(GR1&lt;='OTROS DATOS'!$B$8*12,IF(GR1&lt;='OTROS DATOS'!$B$13*12,'OTROS DATOS'!$B$11+'OTROS DATOS'!$B$15,'OTROS DATOS'!$B$11),0))</f>
        <v/>
      </c>
      <c r="GS12" s="38" t="str">
        <f>IF(GS1&gt;$A$1,"",IF(GS1&lt;='OTROS DATOS'!$B$8*12,IF(GS1&lt;='OTROS DATOS'!$B$13*12,'OTROS DATOS'!$B$11+'OTROS DATOS'!$B$15,'OTROS DATOS'!$B$11),0))</f>
        <v/>
      </c>
      <c r="GT12" s="38" t="str">
        <f>IF(GT1&gt;$A$1,"",IF(GT1&lt;='OTROS DATOS'!$B$8*12,IF(GT1&lt;='OTROS DATOS'!$B$13*12,'OTROS DATOS'!$B$11+'OTROS DATOS'!$B$15,'OTROS DATOS'!$B$11),0))</f>
        <v/>
      </c>
      <c r="GU12" s="38" t="str">
        <f>IF(GU1&gt;$A$1,"",IF(GU1&lt;='OTROS DATOS'!$B$8*12,IF(GU1&lt;='OTROS DATOS'!$B$13*12,'OTROS DATOS'!$B$11+'OTROS DATOS'!$B$15,'OTROS DATOS'!$B$11),0))</f>
        <v/>
      </c>
      <c r="GV12" s="38" t="str">
        <f>IF(GV1&gt;$A$1,"",IF(GV1&lt;='OTROS DATOS'!$B$8*12,IF(GV1&lt;='OTROS DATOS'!$B$13*12,'OTROS DATOS'!$B$11+'OTROS DATOS'!$B$15,'OTROS DATOS'!$B$11),0))</f>
        <v/>
      </c>
      <c r="GW12" s="38" t="str">
        <f>IF(GW1&gt;$A$1,"",IF(GW1&lt;='OTROS DATOS'!$B$8*12,IF(GW1&lt;='OTROS DATOS'!$B$13*12,'OTROS DATOS'!$B$11+'OTROS DATOS'!$B$15,'OTROS DATOS'!$B$11),0))</f>
        <v/>
      </c>
      <c r="GX12" s="38" t="str">
        <f>IF(GX1&gt;$A$1,"",IF(GX1&lt;='OTROS DATOS'!$B$8*12,IF(GX1&lt;='OTROS DATOS'!$B$13*12,'OTROS DATOS'!$B$11+'OTROS DATOS'!$B$15,'OTROS DATOS'!$B$11),0))</f>
        <v/>
      </c>
      <c r="GY12" s="38" t="str">
        <f>IF(GY1&gt;$A$1,"",IF(GY1&lt;='OTROS DATOS'!$B$8*12,IF(GY1&lt;='OTROS DATOS'!$B$13*12,'OTROS DATOS'!$B$11+'OTROS DATOS'!$B$15,'OTROS DATOS'!$B$11),0))</f>
        <v/>
      </c>
      <c r="GZ12" s="38" t="str">
        <f>IF(GZ1&gt;$A$1,"",IF(GZ1&lt;='OTROS DATOS'!$B$8*12,IF(GZ1&lt;='OTROS DATOS'!$B$13*12,'OTROS DATOS'!$B$11+'OTROS DATOS'!$B$15,'OTROS DATOS'!$B$11),0))</f>
        <v/>
      </c>
      <c r="HA12" s="38" t="str">
        <f>IF(HA1&gt;$A$1,"",IF(HA1&lt;='OTROS DATOS'!$B$8*12,IF(HA1&lt;='OTROS DATOS'!$B$13*12,'OTROS DATOS'!$B$11+'OTROS DATOS'!$B$15,'OTROS DATOS'!$B$11),0))</f>
        <v/>
      </c>
      <c r="HB12" s="38" t="str">
        <f>IF(HB1&gt;$A$1,"",IF(HB1&lt;='OTROS DATOS'!$B$8*12,IF(HB1&lt;='OTROS DATOS'!$B$13*12,'OTROS DATOS'!$B$11+'OTROS DATOS'!$B$15,'OTROS DATOS'!$B$11),0))</f>
        <v/>
      </c>
      <c r="HC12" s="38" t="str">
        <f>IF(HC1&gt;$A$1,"",IF(HC1&lt;='OTROS DATOS'!$B$8*12,IF(HC1&lt;='OTROS DATOS'!$B$13*12,'OTROS DATOS'!$B$11+'OTROS DATOS'!$B$15,'OTROS DATOS'!$B$11),0))</f>
        <v/>
      </c>
      <c r="HD12" s="38" t="str">
        <f>IF(HD1&gt;$A$1,"",IF(HD1&lt;='OTROS DATOS'!$B$8*12,IF(HD1&lt;='OTROS DATOS'!$B$13*12,'OTROS DATOS'!$B$11+'OTROS DATOS'!$B$15,'OTROS DATOS'!$B$11),0))</f>
        <v/>
      </c>
      <c r="HE12" s="38" t="str">
        <f>IF(HE1&gt;$A$1,"",IF(HE1&lt;='OTROS DATOS'!$B$8*12,IF(HE1&lt;='OTROS DATOS'!$B$13*12,'OTROS DATOS'!$B$11+'OTROS DATOS'!$B$15,'OTROS DATOS'!$B$11),0))</f>
        <v/>
      </c>
      <c r="HF12" s="38" t="str">
        <f>IF(HF1&gt;$A$1,"",IF(HF1&lt;='OTROS DATOS'!$B$8*12,IF(HF1&lt;='OTROS DATOS'!$B$13*12,'OTROS DATOS'!$B$11+'OTROS DATOS'!$B$15,'OTROS DATOS'!$B$11),0))</f>
        <v/>
      </c>
      <c r="HG12" s="38" t="str">
        <f>IF(HG1&gt;$A$1,"",IF(HG1&lt;='OTROS DATOS'!$B$8*12,IF(HG1&lt;='OTROS DATOS'!$B$13*12,'OTROS DATOS'!$B$11+'OTROS DATOS'!$B$15,'OTROS DATOS'!$B$11),0))</f>
        <v/>
      </c>
      <c r="HH12" s="38" t="str">
        <f>IF(HH1&gt;$A$1,"",IF(HH1&lt;='OTROS DATOS'!$B$8*12,IF(HH1&lt;='OTROS DATOS'!$B$13*12,'OTROS DATOS'!$B$11+'OTROS DATOS'!$B$15,'OTROS DATOS'!$B$11),0))</f>
        <v/>
      </c>
      <c r="HI12" s="38" t="str">
        <f>IF(HI1&gt;$A$1,"",IF(HI1&lt;='OTROS DATOS'!$B$8*12,IF(HI1&lt;='OTROS DATOS'!$B$13*12,'OTROS DATOS'!$B$11+'OTROS DATOS'!$B$15,'OTROS DATOS'!$B$11),0))</f>
        <v/>
      </c>
      <c r="HJ12" s="38" t="str">
        <f>IF(HJ1&gt;$A$1,"",IF(HJ1&lt;='OTROS DATOS'!$B$8*12,IF(HJ1&lt;='OTROS DATOS'!$B$13*12,'OTROS DATOS'!$B$11+'OTROS DATOS'!$B$15,'OTROS DATOS'!$B$11),0))</f>
        <v/>
      </c>
      <c r="HK12" s="38" t="str">
        <f>IF(HK1&gt;$A$1,"",IF(HK1&lt;='OTROS DATOS'!$B$8*12,IF(HK1&lt;='OTROS DATOS'!$B$13*12,'OTROS DATOS'!$B$11+'OTROS DATOS'!$B$15,'OTROS DATOS'!$B$11),0))</f>
        <v/>
      </c>
      <c r="HL12" s="38" t="str">
        <f>IF(HL1&gt;$A$1,"",IF(HL1&lt;='OTROS DATOS'!$B$8*12,IF(HL1&lt;='OTROS DATOS'!$B$13*12,'OTROS DATOS'!$B$11+'OTROS DATOS'!$B$15,'OTROS DATOS'!$B$11),0))</f>
        <v/>
      </c>
      <c r="HM12" s="38" t="str">
        <f>IF(HM1&gt;$A$1,"",IF(HM1&lt;='OTROS DATOS'!$B$8*12,IF(HM1&lt;='OTROS DATOS'!$B$13*12,'OTROS DATOS'!$B$11+'OTROS DATOS'!$B$15,'OTROS DATOS'!$B$11),0))</f>
        <v/>
      </c>
      <c r="HN12" s="38" t="str">
        <f>IF(HN1&gt;$A$1,"",IF(HN1&lt;='OTROS DATOS'!$B$8*12,IF(HN1&lt;='OTROS DATOS'!$B$13*12,'OTROS DATOS'!$B$11+'OTROS DATOS'!$B$15,'OTROS DATOS'!$B$11),0))</f>
        <v/>
      </c>
      <c r="HO12" s="38" t="str">
        <f>IF(HO1&gt;$A$1,"",IF(HO1&lt;='OTROS DATOS'!$B$8*12,IF(HO1&lt;='OTROS DATOS'!$B$13*12,'OTROS DATOS'!$B$11+'OTROS DATOS'!$B$15,'OTROS DATOS'!$B$11),0))</f>
        <v/>
      </c>
      <c r="HP12" s="38" t="str">
        <f>IF(HP1&gt;$A$1,"",IF(HP1&lt;='OTROS DATOS'!$B$8*12,IF(HP1&lt;='OTROS DATOS'!$B$13*12,'OTROS DATOS'!$B$11+'OTROS DATOS'!$B$15,'OTROS DATOS'!$B$11),0))</f>
        <v/>
      </c>
      <c r="HQ12" s="38" t="str">
        <f>IF(HQ1&gt;$A$1,"",IF(HQ1&lt;='OTROS DATOS'!$B$8*12,IF(HQ1&lt;='OTROS DATOS'!$B$13*12,'OTROS DATOS'!$B$11+'OTROS DATOS'!$B$15,'OTROS DATOS'!$B$11),0))</f>
        <v/>
      </c>
      <c r="HR12" s="38" t="str">
        <f>IF(HR1&gt;$A$1,"",IF(HR1&lt;='OTROS DATOS'!$B$8*12,IF(HR1&lt;='OTROS DATOS'!$B$13*12,'OTROS DATOS'!$B$11+'OTROS DATOS'!$B$15,'OTROS DATOS'!$B$11),0))</f>
        <v/>
      </c>
      <c r="HS12" s="38" t="str">
        <f>IF(HS1&gt;$A$1,"",IF(HS1&lt;='OTROS DATOS'!$B$8*12,IF(HS1&lt;='OTROS DATOS'!$B$13*12,'OTROS DATOS'!$B$11+'OTROS DATOS'!$B$15,'OTROS DATOS'!$B$11),0))</f>
        <v/>
      </c>
      <c r="HT12" s="38" t="str">
        <f>IF(HT1&gt;$A$1,"",IF(HT1&lt;='OTROS DATOS'!$B$8*12,IF(HT1&lt;='OTROS DATOS'!$B$13*12,'OTROS DATOS'!$B$11+'OTROS DATOS'!$B$15,'OTROS DATOS'!$B$11),0))</f>
        <v/>
      </c>
      <c r="HU12" s="38" t="str">
        <f>IF(HU1&gt;$A$1,"",IF(HU1&lt;='OTROS DATOS'!$B$8*12,IF(HU1&lt;='OTROS DATOS'!$B$13*12,'OTROS DATOS'!$B$11+'OTROS DATOS'!$B$15,'OTROS DATOS'!$B$11),0))</f>
        <v/>
      </c>
      <c r="HV12" s="38" t="str">
        <f>IF(HV1&gt;$A$1,"",IF(HV1&lt;='OTROS DATOS'!$B$8*12,IF(HV1&lt;='OTROS DATOS'!$B$13*12,'OTROS DATOS'!$B$11+'OTROS DATOS'!$B$15,'OTROS DATOS'!$B$11),0))</f>
        <v/>
      </c>
      <c r="HW12" s="38" t="str">
        <f>IF(HW1&gt;$A$1,"",IF(HW1&lt;='OTROS DATOS'!$B$8*12,IF(HW1&lt;='OTROS DATOS'!$B$13*12,'OTROS DATOS'!$B$11+'OTROS DATOS'!$B$15,'OTROS DATOS'!$B$11),0))</f>
        <v/>
      </c>
      <c r="HX12" s="38" t="str">
        <f>IF(HX1&gt;$A$1,"",IF(HX1&lt;='OTROS DATOS'!$B$8*12,IF(HX1&lt;='OTROS DATOS'!$B$13*12,'OTROS DATOS'!$B$11+'OTROS DATOS'!$B$15,'OTROS DATOS'!$B$11),0))</f>
        <v/>
      </c>
      <c r="HY12" s="38" t="str">
        <f>IF(HY1&gt;$A$1,"",IF(HY1&lt;='OTROS DATOS'!$B$8*12,IF(HY1&lt;='OTROS DATOS'!$B$13*12,'OTROS DATOS'!$B$11+'OTROS DATOS'!$B$15,'OTROS DATOS'!$B$11),0))</f>
        <v/>
      </c>
      <c r="HZ12" s="38" t="str">
        <f>IF(HZ1&gt;$A$1,"",IF(HZ1&lt;='OTROS DATOS'!$B$8*12,IF(HZ1&lt;='OTROS DATOS'!$B$13*12,'OTROS DATOS'!$B$11+'OTROS DATOS'!$B$15,'OTROS DATOS'!$B$11),0))</f>
        <v/>
      </c>
      <c r="IA12" s="38" t="str">
        <f>IF(IA1&gt;$A$1,"",IF(IA1&lt;='OTROS DATOS'!$B$8*12,IF(IA1&lt;='OTROS DATOS'!$B$13*12,'OTROS DATOS'!$B$11+'OTROS DATOS'!$B$15,'OTROS DATOS'!$B$11),0))</f>
        <v/>
      </c>
      <c r="IB12" s="38" t="str">
        <f>IF(IB1&gt;$A$1,"",IF(IB1&lt;='OTROS DATOS'!$B$8*12,IF(IB1&lt;='OTROS DATOS'!$B$13*12,'OTROS DATOS'!$B$11+'OTROS DATOS'!$B$15,'OTROS DATOS'!$B$11),0))</f>
        <v/>
      </c>
      <c r="IC12" s="38" t="str">
        <f>IF(IC1&gt;$A$1,"",IF(IC1&lt;='OTROS DATOS'!$B$8*12,IF(IC1&lt;='OTROS DATOS'!$B$13*12,'OTROS DATOS'!$B$11+'OTROS DATOS'!$B$15,'OTROS DATOS'!$B$11),0))</f>
        <v/>
      </c>
      <c r="ID12" s="38" t="str">
        <f>IF(ID1&gt;$A$1,"",IF(ID1&lt;='OTROS DATOS'!$B$8*12,IF(ID1&lt;='OTROS DATOS'!$B$13*12,'OTROS DATOS'!$B$11+'OTROS DATOS'!$B$15,'OTROS DATOS'!$B$11),0))</f>
        <v/>
      </c>
      <c r="IE12" s="38" t="str">
        <f>IF(IE1&gt;$A$1,"",IF(IE1&lt;='OTROS DATOS'!$B$8*12,IF(IE1&lt;='OTROS DATOS'!$B$13*12,'OTROS DATOS'!$B$11+'OTROS DATOS'!$B$15,'OTROS DATOS'!$B$11),0))</f>
        <v/>
      </c>
      <c r="IF12" s="38" t="str">
        <f>IF(IF1&gt;$A$1,"",IF(IF1&lt;='OTROS DATOS'!$B$8*12,IF(IF1&lt;='OTROS DATOS'!$B$13*12,'OTROS DATOS'!$B$11+'OTROS DATOS'!$B$15,'OTROS DATOS'!$B$11),0))</f>
        <v/>
      </c>
      <c r="IG12" s="38" t="str">
        <f>IF(IG1&gt;$A$1,"",IF(IG1&lt;='OTROS DATOS'!$B$8*12,IF(IG1&lt;='OTROS DATOS'!$B$13*12,'OTROS DATOS'!$B$11+'OTROS DATOS'!$B$15,'OTROS DATOS'!$B$11),0))</f>
        <v/>
      </c>
      <c r="IH12" s="38" t="str">
        <f>IF(IH1&gt;$A$1,"",IF(IH1&lt;='OTROS DATOS'!$B$8*12,IF(IH1&lt;='OTROS DATOS'!$B$13*12,'OTROS DATOS'!$B$11+'OTROS DATOS'!$B$15,'OTROS DATOS'!$B$11),0))</f>
        <v/>
      </c>
      <c r="II12" s="48" t="str">
        <f>IF(II1&gt;$A$1,"",IF(II1&lt;='OTROS DATOS'!$B$8*12,IF(II1&lt;='OTROS DATOS'!$B$13*12,'OTROS DATOS'!$B$11+'OTROS DATOS'!$B$15,'OTROS DATOS'!$B$11),0))</f>
        <v/>
      </c>
    </row>
    <row r="13" spans="1:266" ht="15" thickBot="1" x14ac:dyDescent="0.35">
      <c r="A13" s="59" t="s">
        <v>10</v>
      </c>
      <c r="B13" s="80" t="s">
        <v>16</v>
      </c>
      <c r="C13" s="86"/>
      <c r="D13" s="52">
        <f>IF(D1&gt;$A$1,"",+D11-D12)</f>
        <v>-8192138.3045151401</v>
      </c>
      <c r="E13" s="52">
        <f>IF(E1&gt;$A$1,"",+E11-E12)</f>
        <v>-8197453.6037758058</v>
      </c>
      <c r="F13" s="52">
        <f t="shared" ref="F13:BQ13" si="16">IF(F1&gt;$A$1,"",+F11-F12)</f>
        <v>-11562888.327362902</v>
      </c>
      <c r="G13" s="52">
        <f t="shared" si="16"/>
        <v>-4523640.8883126937</v>
      </c>
      <c r="H13" s="52">
        <f t="shared" si="16"/>
        <v>2630125.8572185077</v>
      </c>
      <c r="I13" s="52">
        <f t="shared" si="16"/>
        <v>9899808.4983949251</v>
      </c>
      <c r="J13" s="52">
        <f t="shared" si="16"/>
        <v>10082609.210262191</v>
      </c>
      <c r="K13" s="52">
        <f t="shared" si="16"/>
        <v>10267015.118347995</v>
      </c>
      <c r="L13" s="52">
        <f t="shared" si="16"/>
        <v>13453039.942014404</v>
      </c>
      <c r="M13" s="52">
        <f t="shared" si="16"/>
        <v>13640697.515973501</v>
      </c>
      <c r="N13" s="52">
        <f t="shared" si="16"/>
        <v>13830001.791247137</v>
      </c>
      <c r="O13" s="52">
        <f t="shared" si="16"/>
        <v>14020966.83613456</v>
      </c>
      <c r="P13" s="52">
        <f t="shared" si="16"/>
        <v>14213606.837188106</v>
      </c>
      <c r="Q13" s="52">
        <f t="shared" si="16"/>
        <v>14407936.100196909</v>
      </c>
      <c r="R13" s="52">
        <f t="shared" si="16"/>
        <v>14603969.05117875</v>
      </c>
      <c r="S13" s="52">
        <f t="shared" si="16"/>
        <v>14801720.237380084</v>
      </c>
      <c r="T13" s="52">
        <f t="shared" si="16"/>
        <v>15001204.328284372</v>
      </c>
      <c r="U13" s="52">
        <f t="shared" si="16"/>
        <v>15202436.116628699</v>
      </c>
      <c r="V13" s="52">
        <f t="shared" si="16"/>
        <v>15405430.519428805</v>
      </c>
      <c r="W13" s="52">
        <f t="shared" si="16"/>
        <v>15610202.579012554</v>
      </c>
      <c r="X13" s="52">
        <f t="shared" si="16"/>
        <v>15816767.464062039</v>
      </c>
      <c r="Y13" s="52">
        <f t="shared" si="16"/>
        <v>16025140.470664147</v>
      </c>
      <c r="Z13" s="52">
        <f t="shared" si="16"/>
        <v>16235337.023369934</v>
      </c>
      <c r="AA13" s="52">
        <f t="shared" si="16"/>
        <v>16447372.676262636</v>
      </c>
      <c r="AB13" s="52">
        <f t="shared" si="16"/>
        <v>16661263.114034623</v>
      </c>
      <c r="AC13" s="52">
        <f t="shared" si="16"/>
        <v>16877024.153073113</v>
      </c>
      <c r="AD13" s="52">
        <f t="shared" si="16"/>
        <v>17094671.742554981</v>
      </c>
      <c r="AE13" s="52">
        <f t="shared" si="16"/>
        <v>17314221.96555049</v>
      </c>
      <c r="AF13" s="52">
        <f t="shared" si="16"/>
        <v>17535691.040136226</v>
      </c>
      <c r="AG13" s="52">
        <f t="shared" si="16"/>
        <v>17759095.320517171</v>
      </c>
      <c r="AH13" s="52">
        <f t="shared" si="16"/>
        <v>17984451.298158091</v>
      </c>
      <c r="AI13" s="52">
        <f t="shared" si="16"/>
        <v>18211775.602924202</v>
      </c>
      <c r="AJ13" s="52">
        <f t="shared" si="16"/>
        <v>18441085.004231259</v>
      </c>
      <c r="AK13" s="52">
        <f t="shared" si="16"/>
        <v>18672396.412205238</v>
      </c>
      <c r="AL13" s="52">
        <f t="shared" si="16"/>
        <v>18905726.878851473</v>
      </c>
      <c r="AM13" s="52">
        <f t="shared" si="16"/>
        <v>19141093.599233467</v>
      </c>
      <c r="AN13" s="52">
        <f t="shared" si="16"/>
        <v>19378513.912661497</v>
      </c>
      <c r="AO13" s="52">
        <f t="shared" si="16"/>
        <v>19618005.303890999</v>
      </c>
      <c r="AP13" s="52">
        <f t="shared" si="16"/>
        <v>19859585.404330801</v>
      </c>
      <c r="AQ13" s="52">
        <f t="shared" si="16"/>
        <v>20103271.993261371</v>
      </c>
      <c r="AR13" s="52">
        <f t="shared" si="16"/>
        <v>20349082.999063138</v>
      </c>
      <c r="AS13" s="52">
        <f t="shared" si="16"/>
        <v>20597036.500454891</v>
      </c>
      <c r="AT13" s="52">
        <f t="shared" si="16"/>
        <v>20847150.727742471</v>
      </c>
      <c r="AU13" s="52">
        <f t="shared" si="16"/>
        <v>21099444.064077709</v>
      </c>
      <c r="AV13" s="52">
        <f t="shared" si="16"/>
        <v>21353935.046727773</v>
      </c>
      <c r="AW13" s="52">
        <f t="shared" si="16"/>
        <v>21610642.368355002</v>
      </c>
      <c r="AX13" s="52">
        <f t="shared" si="16"/>
        <v>21869584.878307283</v>
      </c>
      <c r="AY13" s="52">
        <f t="shared" si="16"/>
        <v>22130781.5839191</v>
      </c>
      <c r="AZ13" s="52">
        <f t="shared" si="16"/>
        <v>22394251.65182329</v>
      </c>
      <c r="BA13" s="52">
        <f t="shared" si="16"/>
        <v>22660014.409273636</v>
      </c>
      <c r="BB13" s="52">
        <f t="shared" si="16"/>
        <v>22928089.345478382</v>
      </c>
      <c r="BC13" s="52">
        <f t="shared" si="16"/>
        <v>23198496.112944707</v>
      </c>
      <c r="BD13" s="52">
        <f t="shared" si="16"/>
        <v>23471254.528834373</v>
      </c>
      <c r="BE13" s="52">
        <f t="shared" si="16"/>
        <v>23746384.576330483</v>
      </c>
      <c r="BF13" s="52">
        <f t="shared" si="16"/>
        <v>24023906.406015541</v>
      </c>
      <c r="BG13" s="52">
        <f t="shared" si="16"/>
        <v>24303840.337260842</v>
      </c>
      <c r="BH13" s="52">
        <f t="shared" si="16"/>
        <v>24586206.859627467</v>
      </c>
      <c r="BI13" s="52">
        <f t="shared" si="16"/>
        <v>24871026.634278573</v>
      </c>
      <c r="BJ13" s="52">
        <f t="shared" si="16"/>
        <v>25158320.495403651</v>
      </c>
      <c r="BK13" s="52">
        <f t="shared" si="16"/>
        <v>25448109.451654222</v>
      </c>
      <c r="BL13" s="52">
        <f t="shared" si="16"/>
        <v>25740414.687591605</v>
      </c>
      <c r="BM13" s="52">
        <f t="shared" si="16"/>
        <v>26035257.565146517</v>
      </c>
      <c r="BN13" s="52">
        <f t="shared" si="16"/>
        <v>26332659.625090752</v>
      </c>
      <c r="BO13" s="52">
        <f t="shared" si="16"/>
        <v>26632642.588520955</v>
      </c>
      <c r="BP13" s="52">
        <f t="shared" si="16"/>
        <v>26935228.358354654</v>
      </c>
      <c r="BQ13" s="52">
        <f t="shared" si="16"/>
        <v>27240439.020838622</v>
      </c>
      <c r="BR13" s="52">
        <f t="shared" ref="BR13:EC13" si="17">IF(BR1&gt;$A$1,"",+BR11-BR12)</f>
        <v>27548296.847069796</v>
      </c>
      <c r="BS13" s="52">
        <f t="shared" si="17"/>
        <v>27858824.294528421</v>
      </c>
      <c r="BT13" s="52">
        <f t="shared" si="17"/>
        <v>28172044.008624252</v>
      </c>
      <c r="BU13" s="52">
        <f t="shared" si="17"/>
        <v>28487978.824255172</v>
      </c>
      <c r="BV13" s="52">
        <f t="shared" si="17"/>
        <v>28806651.767378855</v>
      </c>
      <c r="BW13" s="52">
        <f t="shared" si="17"/>
        <v>29128086.056597237</v>
      </c>
      <c r="BX13" s="52">
        <f t="shared" si="17"/>
        <v>29452305.104754206</v>
      </c>
      <c r="BY13" s="52">
        <f t="shared" si="17"/>
        <v>29779332.520546366</v>
      </c>
      <c r="BZ13" s="52">
        <f t="shared" si="17"/>
        <v>30109192.110147107</v>
      </c>
      <c r="CA13" s="52">
        <f t="shared" si="17"/>
        <v>30441907.878844034</v>
      </c>
      <c r="CB13" s="52">
        <f t="shared" si="17"/>
        <v>30777504.032689948</v>
      </c>
      <c r="CC13" s="52">
        <f t="shared" si="17"/>
        <v>31116004.9801674</v>
      </c>
      <c r="CD13" s="52">
        <f t="shared" si="17"/>
        <v>31457435.333867002</v>
      </c>
      <c r="CE13" s="52">
        <f t="shared" si="17"/>
        <v>31801819.912179474</v>
      </c>
      <c r="CF13" s="52">
        <f t="shared" si="17"/>
        <v>32149183.741001781</v>
      </c>
      <c r="CG13" s="52">
        <f t="shared" si="17"/>
        <v>32499552.055457238</v>
      </c>
      <c r="CH13" s="52">
        <f t="shared" si="17"/>
        <v>32852950.301629785</v>
      </c>
      <c r="CI13" s="52">
        <f t="shared" si="17"/>
        <v>33209404.138312627</v>
      </c>
      <c r="CJ13" s="52">
        <f t="shared" si="17"/>
        <v>33568939.438771188</v>
      </c>
      <c r="CK13" s="52">
        <f t="shared" si="17"/>
        <v>33931582.292520732</v>
      </c>
      <c r="CL13" s="52">
        <f t="shared" si="17"/>
        <v>34297359.007118464</v>
      </c>
      <c r="CM13" s="52">
        <f t="shared" si="17"/>
        <v>34666296.10997051</v>
      </c>
      <c r="CN13" s="52">
        <f t="shared" si="17"/>
        <v>35038420.350153834</v>
      </c>
      <c r="CO13" s="52">
        <f t="shared" si="17"/>
        <v>35413758.700252905</v>
      </c>
      <c r="CP13" s="52">
        <f t="shared" si="17"/>
        <v>35792338.358211949</v>
      </c>
      <c r="CQ13" s="52">
        <f t="shared" si="17"/>
        <v>36174186.749202013</v>
      </c>
      <c r="CR13" s="52">
        <f t="shared" si="17"/>
        <v>36559331.527503625</v>
      </c>
      <c r="CS13" s="52">
        <f t="shared" si="17"/>
        <v>36947800.578404963</v>
      </c>
      <c r="CT13" s="52">
        <f t="shared" si="17"/>
        <v>37339622.020115748</v>
      </c>
      <c r="CU13" s="52">
        <f t="shared" si="17"/>
        <v>37734824.205696583</v>
      </c>
      <c r="CV13" s="52">
        <f t="shared" si="17"/>
        <v>38133435.725004569</v>
      </c>
      <c r="CW13" s="52">
        <f t="shared" si="17"/>
        <v>38535485.406654716</v>
      </c>
      <c r="CX13" s="52">
        <f t="shared" si="17"/>
        <v>38941002.319997624</v>
      </c>
      <c r="CY13" s="52">
        <f t="shared" si="17"/>
        <v>39350015.777113318</v>
      </c>
      <c r="CZ13" s="52">
        <f t="shared" si="17"/>
        <v>39762555.334821627</v>
      </c>
      <c r="DA13" s="52">
        <f t="shared" si="17"/>
        <v>40178650.796709225</v>
      </c>
      <c r="DB13" s="52">
        <f t="shared" si="17"/>
        <v>40598332.215173051</v>
      </c>
      <c r="DC13" s="52">
        <f t="shared" si="17"/>
        <v>41021629.893480793</v>
      </c>
      <c r="DD13" s="52">
        <f t="shared" si="17"/>
        <v>41448574.387848407</v>
      </c>
      <c r="DE13" s="52">
        <f t="shared" si="17"/>
        <v>41879196.509534433</v>
      </c>
      <c r="DF13" s="52">
        <f t="shared" si="17"/>
        <v>42313527.326951981</v>
      </c>
      <c r="DG13" s="52">
        <f t="shared" si="17"/>
        <v>42751598.167797685</v>
      </c>
      <c r="DH13" s="52">
        <f t="shared" si="17"/>
        <v>43193440.621198565</v>
      </c>
      <c r="DI13" s="52">
        <f t="shared" si="17"/>
        <v>43639086.539876267</v>
      </c>
      <c r="DJ13" s="52">
        <f t="shared" si="17"/>
        <v>44088568.042329311</v>
      </c>
      <c r="DK13" s="52">
        <f t="shared" si="17"/>
        <v>44541917.51503326</v>
      </c>
      <c r="DL13" s="52">
        <f t="shared" si="17"/>
        <v>44999167.614658982</v>
      </c>
      <c r="DM13" s="52">
        <f t="shared" si="17"/>
        <v>45460351.270309195</v>
      </c>
      <c r="DN13" s="52">
        <f t="shared" si="17"/>
        <v>45925501.685773417</v>
      </c>
      <c r="DO13" s="52">
        <f t="shared" si="17"/>
        <v>46394652.341801524</v>
      </c>
      <c r="DP13" s="52">
        <f t="shared" si="17"/>
        <v>46867836.998395875</v>
      </c>
      <c r="DQ13" s="52">
        <f t="shared" si="17"/>
        <v>47345089.697122663</v>
      </c>
      <c r="DR13" s="52">
        <f t="shared" si="17"/>
        <v>47826444.763441831</v>
      </c>
      <c r="DS13" s="52">
        <f t="shared" si="17"/>
        <v>48311936.809056446</v>
      </c>
      <c r="DT13" s="52" t="str">
        <f t="shared" si="17"/>
        <v/>
      </c>
      <c r="DU13" s="52" t="str">
        <f t="shared" si="17"/>
        <v/>
      </c>
      <c r="DV13" s="52" t="str">
        <f t="shared" si="17"/>
        <v/>
      </c>
      <c r="DW13" s="52" t="str">
        <f t="shared" si="17"/>
        <v/>
      </c>
      <c r="DX13" s="52" t="str">
        <f t="shared" si="17"/>
        <v/>
      </c>
      <c r="DY13" s="52" t="str">
        <f t="shared" si="17"/>
        <v/>
      </c>
      <c r="DZ13" s="52" t="str">
        <f t="shared" si="17"/>
        <v/>
      </c>
      <c r="EA13" s="52" t="str">
        <f t="shared" si="17"/>
        <v/>
      </c>
      <c r="EB13" s="52" t="str">
        <f t="shared" si="17"/>
        <v/>
      </c>
      <c r="EC13" s="52" t="str">
        <f t="shared" si="17"/>
        <v/>
      </c>
      <c r="ED13" s="52" t="str">
        <f t="shared" ref="ED13:GO13" si="18">IF(ED1&gt;$A$1,"",+ED11-ED12)</f>
        <v/>
      </c>
      <c r="EE13" s="52" t="str">
        <f t="shared" si="18"/>
        <v/>
      </c>
      <c r="EF13" s="52" t="str">
        <f t="shared" si="18"/>
        <v/>
      </c>
      <c r="EG13" s="52" t="str">
        <f t="shared" si="18"/>
        <v/>
      </c>
      <c r="EH13" s="52" t="str">
        <f t="shared" si="18"/>
        <v/>
      </c>
      <c r="EI13" s="52" t="str">
        <f t="shared" si="18"/>
        <v/>
      </c>
      <c r="EJ13" s="52" t="str">
        <f t="shared" si="18"/>
        <v/>
      </c>
      <c r="EK13" s="52" t="str">
        <f t="shared" si="18"/>
        <v/>
      </c>
      <c r="EL13" s="52" t="str">
        <f t="shared" si="18"/>
        <v/>
      </c>
      <c r="EM13" s="52" t="str">
        <f t="shared" si="18"/>
        <v/>
      </c>
      <c r="EN13" s="52" t="str">
        <f t="shared" si="18"/>
        <v/>
      </c>
      <c r="EO13" s="52" t="str">
        <f t="shared" si="18"/>
        <v/>
      </c>
      <c r="EP13" s="52" t="str">
        <f t="shared" si="18"/>
        <v/>
      </c>
      <c r="EQ13" s="52" t="str">
        <f t="shared" si="18"/>
        <v/>
      </c>
      <c r="ER13" s="52" t="str">
        <f t="shared" si="18"/>
        <v/>
      </c>
      <c r="ES13" s="52" t="str">
        <f t="shared" si="18"/>
        <v/>
      </c>
      <c r="ET13" s="52" t="str">
        <f t="shared" si="18"/>
        <v/>
      </c>
      <c r="EU13" s="52" t="str">
        <f t="shared" si="18"/>
        <v/>
      </c>
      <c r="EV13" s="52" t="str">
        <f t="shared" si="18"/>
        <v/>
      </c>
      <c r="EW13" s="52" t="str">
        <f t="shared" si="18"/>
        <v/>
      </c>
      <c r="EX13" s="52" t="str">
        <f t="shared" si="18"/>
        <v/>
      </c>
      <c r="EY13" s="52" t="str">
        <f t="shared" si="18"/>
        <v/>
      </c>
      <c r="EZ13" s="52" t="str">
        <f t="shared" si="18"/>
        <v/>
      </c>
      <c r="FA13" s="52" t="str">
        <f t="shared" si="18"/>
        <v/>
      </c>
      <c r="FB13" s="52" t="str">
        <f t="shared" si="18"/>
        <v/>
      </c>
      <c r="FC13" s="52" t="str">
        <f t="shared" si="18"/>
        <v/>
      </c>
      <c r="FD13" s="52" t="str">
        <f t="shared" si="18"/>
        <v/>
      </c>
      <c r="FE13" s="52" t="str">
        <f t="shared" si="18"/>
        <v/>
      </c>
      <c r="FF13" s="52" t="str">
        <f t="shared" si="18"/>
        <v/>
      </c>
      <c r="FG13" s="52" t="str">
        <f t="shared" si="18"/>
        <v/>
      </c>
      <c r="FH13" s="52" t="str">
        <f t="shared" si="18"/>
        <v/>
      </c>
      <c r="FI13" s="52" t="str">
        <f t="shared" si="18"/>
        <v/>
      </c>
      <c r="FJ13" s="52" t="str">
        <f t="shared" si="18"/>
        <v/>
      </c>
      <c r="FK13" s="52" t="str">
        <f t="shared" si="18"/>
        <v/>
      </c>
      <c r="FL13" s="52" t="str">
        <f t="shared" si="18"/>
        <v/>
      </c>
      <c r="FM13" s="52" t="str">
        <f t="shared" si="18"/>
        <v/>
      </c>
      <c r="FN13" s="52" t="str">
        <f t="shared" si="18"/>
        <v/>
      </c>
      <c r="FO13" s="52" t="str">
        <f t="shared" si="18"/>
        <v/>
      </c>
      <c r="FP13" s="52" t="str">
        <f t="shared" si="18"/>
        <v/>
      </c>
      <c r="FQ13" s="52" t="str">
        <f t="shared" si="18"/>
        <v/>
      </c>
      <c r="FR13" s="52" t="str">
        <f t="shared" si="18"/>
        <v/>
      </c>
      <c r="FS13" s="52" t="str">
        <f t="shared" si="18"/>
        <v/>
      </c>
      <c r="FT13" s="52" t="str">
        <f t="shared" si="18"/>
        <v/>
      </c>
      <c r="FU13" s="52" t="str">
        <f t="shared" si="18"/>
        <v/>
      </c>
      <c r="FV13" s="52" t="str">
        <f t="shared" si="18"/>
        <v/>
      </c>
      <c r="FW13" s="52" t="str">
        <f t="shared" si="18"/>
        <v/>
      </c>
      <c r="FX13" s="52" t="str">
        <f t="shared" si="18"/>
        <v/>
      </c>
      <c r="FY13" s="52" t="str">
        <f t="shared" si="18"/>
        <v/>
      </c>
      <c r="FZ13" s="52" t="str">
        <f t="shared" si="18"/>
        <v/>
      </c>
      <c r="GA13" s="52" t="str">
        <f t="shared" si="18"/>
        <v/>
      </c>
      <c r="GB13" s="52" t="str">
        <f t="shared" si="18"/>
        <v/>
      </c>
      <c r="GC13" s="52" t="str">
        <f t="shared" si="18"/>
        <v/>
      </c>
      <c r="GD13" s="52" t="str">
        <f t="shared" si="18"/>
        <v/>
      </c>
      <c r="GE13" s="52" t="str">
        <f t="shared" si="18"/>
        <v/>
      </c>
      <c r="GF13" s="52" t="str">
        <f t="shared" si="18"/>
        <v/>
      </c>
      <c r="GG13" s="52" t="str">
        <f t="shared" si="18"/>
        <v/>
      </c>
      <c r="GH13" s="52" t="str">
        <f t="shared" si="18"/>
        <v/>
      </c>
      <c r="GI13" s="52" t="str">
        <f t="shared" si="18"/>
        <v/>
      </c>
      <c r="GJ13" s="52" t="str">
        <f t="shared" si="18"/>
        <v/>
      </c>
      <c r="GK13" s="52" t="str">
        <f t="shared" si="18"/>
        <v/>
      </c>
      <c r="GL13" s="52" t="str">
        <f t="shared" si="18"/>
        <v/>
      </c>
      <c r="GM13" s="52" t="str">
        <f t="shared" si="18"/>
        <v/>
      </c>
      <c r="GN13" s="52" t="str">
        <f t="shared" si="18"/>
        <v/>
      </c>
      <c r="GO13" s="52" t="str">
        <f t="shared" si="18"/>
        <v/>
      </c>
      <c r="GP13" s="52" t="str">
        <f t="shared" ref="GP13:II13" si="19">IF(GP1&gt;$A$1,"",+GP11-GP12)</f>
        <v/>
      </c>
      <c r="GQ13" s="52" t="str">
        <f t="shared" si="19"/>
        <v/>
      </c>
      <c r="GR13" s="52" t="str">
        <f t="shared" si="19"/>
        <v/>
      </c>
      <c r="GS13" s="52" t="str">
        <f t="shared" si="19"/>
        <v/>
      </c>
      <c r="GT13" s="52" t="str">
        <f t="shared" si="19"/>
        <v/>
      </c>
      <c r="GU13" s="52" t="str">
        <f t="shared" si="19"/>
        <v/>
      </c>
      <c r="GV13" s="52" t="str">
        <f t="shared" si="19"/>
        <v/>
      </c>
      <c r="GW13" s="52" t="str">
        <f t="shared" si="19"/>
        <v/>
      </c>
      <c r="GX13" s="52" t="str">
        <f t="shared" si="19"/>
        <v/>
      </c>
      <c r="GY13" s="52" t="str">
        <f t="shared" si="19"/>
        <v/>
      </c>
      <c r="GZ13" s="52" t="str">
        <f t="shared" si="19"/>
        <v/>
      </c>
      <c r="HA13" s="52" t="str">
        <f t="shared" si="19"/>
        <v/>
      </c>
      <c r="HB13" s="52" t="str">
        <f t="shared" si="19"/>
        <v/>
      </c>
      <c r="HC13" s="52" t="str">
        <f t="shared" si="19"/>
        <v/>
      </c>
      <c r="HD13" s="52" t="str">
        <f t="shared" si="19"/>
        <v/>
      </c>
      <c r="HE13" s="52" t="str">
        <f t="shared" si="19"/>
        <v/>
      </c>
      <c r="HF13" s="52" t="str">
        <f t="shared" si="19"/>
        <v/>
      </c>
      <c r="HG13" s="52" t="str">
        <f t="shared" si="19"/>
        <v/>
      </c>
      <c r="HH13" s="52" t="str">
        <f t="shared" si="19"/>
        <v/>
      </c>
      <c r="HI13" s="52" t="str">
        <f t="shared" si="19"/>
        <v/>
      </c>
      <c r="HJ13" s="52" t="str">
        <f t="shared" si="19"/>
        <v/>
      </c>
      <c r="HK13" s="52" t="str">
        <f t="shared" si="19"/>
        <v/>
      </c>
      <c r="HL13" s="52" t="str">
        <f t="shared" si="19"/>
        <v/>
      </c>
      <c r="HM13" s="52" t="str">
        <f t="shared" si="19"/>
        <v/>
      </c>
      <c r="HN13" s="52" t="str">
        <f t="shared" si="19"/>
        <v/>
      </c>
      <c r="HO13" s="52" t="str">
        <f t="shared" si="19"/>
        <v/>
      </c>
      <c r="HP13" s="52" t="str">
        <f t="shared" si="19"/>
        <v/>
      </c>
      <c r="HQ13" s="52" t="str">
        <f t="shared" si="19"/>
        <v/>
      </c>
      <c r="HR13" s="52" t="str">
        <f t="shared" si="19"/>
        <v/>
      </c>
      <c r="HS13" s="52" t="str">
        <f t="shared" si="19"/>
        <v/>
      </c>
      <c r="HT13" s="52" t="str">
        <f t="shared" si="19"/>
        <v/>
      </c>
      <c r="HU13" s="52" t="str">
        <f t="shared" si="19"/>
        <v/>
      </c>
      <c r="HV13" s="52" t="str">
        <f t="shared" si="19"/>
        <v/>
      </c>
      <c r="HW13" s="52" t="str">
        <f t="shared" si="19"/>
        <v/>
      </c>
      <c r="HX13" s="52" t="str">
        <f t="shared" si="19"/>
        <v/>
      </c>
      <c r="HY13" s="52" t="str">
        <f t="shared" si="19"/>
        <v/>
      </c>
      <c r="HZ13" s="52" t="str">
        <f t="shared" si="19"/>
        <v/>
      </c>
      <c r="IA13" s="52" t="str">
        <f t="shared" si="19"/>
        <v/>
      </c>
      <c r="IB13" s="52" t="str">
        <f t="shared" si="19"/>
        <v/>
      </c>
      <c r="IC13" s="52" t="str">
        <f t="shared" si="19"/>
        <v/>
      </c>
      <c r="ID13" s="52" t="str">
        <f t="shared" si="19"/>
        <v/>
      </c>
      <c r="IE13" s="52" t="str">
        <f t="shared" si="19"/>
        <v/>
      </c>
      <c r="IF13" s="52" t="str">
        <f t="shared" si="19"/>
        <v/>
      </c>
      <c r="IG13" s="52" t="str">
        <f t="shared" si="19"/>
        <v/>
      </c>
      <c r="IH13" s="52" t="str">
        <f t="shared" si="19"/>
        <v/>
      </c>
      <c r="II13" s="53" t="str">
        <f t="shared" si="19"/>
        <v/>
      </c>
    </row>
    <row r="14" spans="1:266" ht="15" thickBot="1" x14ac:dyDescent="0.35">
      <c r="A14" s="59" t="s">
        <v>13</v>
      </c>
      <c r="B14" s="79" t="s">
        <v>219</v>
      </c>
      <c r="C14" s="87"/>
      <c r="D14" s="38">
        <f ca="1">IF(D1&gt;$A$1,"",DEUDA!C16)</f>
        <v>12024762.643008854</v>
      </c>
      <c r="E14" s="38">
        <f ca="1">IF(E1&gt;$A$1,"",DEUDA!D16)</f>
        <v>12011142.044145236</v>
      </c>
      <c r="F14" s="38">
        <f ca="1">IF(F1&gt;$A$1,"",DEUDA!E16)</f>
        <v>11997396.858160127</v>
      </c>
      <c r="G14" s="38">
        <f ca="1">IF(G1&gt;$A$1,"",DEUDA!F16)</f>
        <v>11983525.926924787</v>
      </c>
      <c r="H14" s="38">
        <f ca="1">IF(H1&gt;$A$1,"",DEUDA!G16)</f>
        <v>11969528.081333887</v>
      </c>
      <c r="I14" s="38">
        <f ca="1">IF(I1&gt;$A$1,"",DEUDA!H16)</f>
        <v>11955402.141199075</v>
      </c>
      <c r="J14" s="38">
        <f ca="1">IF(J1&gt;$A$1,"",DEUDA!I16)</f>
        <v>11941146.915141551</v>
      </c>
      <c r="K14" s="38">
        <f ca="1">IF(K1&gt;$A$1,"",DEUDA!J16)</f>
        <v>11926761.200483531</v>
      </c>
      <c r="L14" s="38">
        <f ca="1">IF(L1&gt;$A$1,"",DEUDA!K16)</f>
        <v>11912243.783138646</v>
      </c>
      <c r="M14" s="38">
        <f ca="1">IF(M1&gt;$A$1,"",DEUDA!L16)</f>
        <v>11897593.437501252</v>
      </c>
      <c r="N14" s="38">
        <f ca="1">IF(N1&gt;$A$1,"",DEUDA!M16)</f>
        <v>11882808.926334634</v>
      </c>
      <c r="O14" s="38">
        <f ca="1">IF(O1&gt;$A$1,"",DEUDA!N16)</f>
        <v>11867889.000658115</v>
      </c>
      <c r="P14" s="38">
        <f ca="1">IF(P1&gt;$A$1,"",DEUDA!O16)</f>
        <v>11852832.399633003</v>
      </c>
      <c r="Q14" s="38">
        <f ca="1">IF(Q1&gt;$A$1,"",DEUDA!P16)</f>
        <v>11837637.85044745</v>
      </c>
      <c r="R14" s="38">
        <f ca="1">IF(R1&gt;$A$1,"",DEUDA!Q16)</f>
        <v>11822304.068200123</v>
      </c>
      <c r="S14" s="38">
        <f ca="1">IF(S1&gt;$A$1,"",DEUDA!R16)</f>
        <v>11806829.755782746</v>
      </c>
      <c r="T14" s="38">
        <f ca="1">IF(T1&gt;$A$1,"",DEUDA!S16)</f>
        <v>11791213.603761462</v>
      </c>
      <c r="U14" s="38">
        <f ca="1">IF(U1&gt;$A$1,"",DEUDA!T16)</f>
        <v>11775454.290257005</v>
      </c>
      <c r="V14" s="38">
        <f ca="1">IF(V1&gt;$A$1,"",DEUDA!U16)</f>
        <v>11759550.480823677</v>
      </c>
      <c r="W14" s="38">
        <f ca="1">IF(W1&gt;$A$1,"",DEUDA!V16)</f>
        <v>11743500.828327145</v>
      </c>
      <c r="X14" s="38">
        <f ca="1">IF(X1&gt;$A$1,"",DEUDA!W16)</f>
        <v>11727303.972820982</v>
      </c>
      <c r="Y14" s="38">
        <f ca="1">IF(Y1&gt;$A$1,"",DEUDA!X16)</f>
        <v>11710958.541421996</v>
      </c>
      <c r="Z14" s="38">
        <f ca="1">IF(Z1&gt;$A$1,"",DEUDA!Y16)</f>
        <v>11694463.148184318</v>
      </c>
      <c r="AA14" s="38">
        <f ca="1">IF(AA1&gt;$A$1,"",DEUDA!Z16)</f>
        <v>11677816.393972227</v>
      </c>
      <c r="AB14" s="38">
        <f ca="1">IF(AB1&gt;$A$1,"",DEUDA!AA16)</f>
        <v>11661016.866331698</v>
      </c>
      <c r="AC14" s="38">
        <f ca="1">IF(AC1&gt;$A$1,"",DEUDA!AB16)</f>
        <v>11644063.139360689</v>
      </c>
      <c r="AD14" s="38">
        <f ca="1">IF(AD1&gt;$A$1,"",DEUDA!AC16)</f>
        <v>11626953.773578104</v>
      </c>
      <c r="AE14" s="38">
        <f ca="1">IF(AE1&gt;$A$1,"",DEUDA!AD16)</f>
        <v>11609687.315791465</v>
      </c>
      <c r="AF14" s="38">
        <f ca="1">IF(AF1&gt;$A$1,"",DEUDA!AE16)</f>
        <v>11592262.298963271</v>
      </c>
      <c r="AG14" s="38">
        <f ca="1">IF(AG1&gt;$A$1,"",DEUDA!AF16)</f>
        <v>11574677.242075989</v>
      </c>
      <c r="AH14" s="38">
        <f ca="1">IF(AH1&gt;$A$1,"",DEUDA!AG16)</f>
        <v>11556930.649995718</v>
      </c>
      <c r="AI14" s="38">
        <f ca="1">IF(AI1&gt;$A$1,"",DEUDA!AH16)</f>
        <v>11539021.013334496</v>
      </c>
      <c r="AJ14" s="38">
        <f ca="1">IF(AJ1&gt;$A$1,"",DEUDA!AI16)</f>
        <v>11520946.808311203</v>
      </c>
      <c r="AK14" s="38">
        <f ca="1">IF(AK1&gt;$A$1,"",DEUDA!AJ16)</f>
        <v>11502706.496611102</v>
      </c>
      <c r="AL14" s="38">
        <f ca="1">IF(AL1&gt;$A$1,"",DEUDA!AK16)</f>
        <v>11484298.525243942</v>
      </c>
      <c r="AM14" s="38">
        <f ca="1">IF(AM1&gt;$A$1,"",DEUDA!AL16)</f>
        <v>11465721.326400667</v>
      </c>
      <c r="AN14" s="38">
        <f ca="1">IF(AN1&gt;$A$1,"",DEUDA!AM16)</f>
        <v>11446973.317308694</v>
      </c>
      <c r="AO14" s="38">
        <f ca="1">IF(AO1&gt;$A$1,"",DEUDA!AN16)</f>
        <v>11428052.900085691</v>
      </c>
      <c r="AP14" s="38">
        <f ca="1">IF(AP1&gt;$A$1,"",DEUDA!AO16)</f>
        <v>11408958.461591968</v>
      </c>
      <c r="AQ14" s="38">
        <f ca="1">IF(AQ1&gt;$A$1,"",DEUDA!AP16)</f>
        <v>11389688.373281311</v>
      </c>
      <c r="AR14" s="38">
        <f ca="1">IF(AR1&gt;$A$1,"",DEUDA!AQ16)</f>
        <v>11370240.991050377</v>
      </c>
      <c r="AS14" s="38">
        <f ca="1">IF(AS1&gt;$A$1,"",DEUDA!AR16)</f>
        <v>11350614.655086555</v>
      </c>
      <c r="AT14" s="38">
        <f ca="1">IF(AT1&gt;$A$1,"",DEUDA!AS16)</f>
        <v>11330807.68971429</v>
      </c>
      <c r="AU14" s="38">
        <f ca="1">IF(AU1&gt;$A$1,"",DEUDA!AT16)</f>
        <v>11310818.403239897</v>
      </c>
      <c r="AV14" s="38">
        <f ca="1">IF(AV1&gt;$A$1,"",DEUDA!AU16)</f>
        <v>11290645.087794784</v>
      </c>
      <c r="AW14" s="38">
        <f ca="1">IF(AW1&gt;$A$1,"",DEUDA!AV16)</f>
        <v>11270286.01917712</v>
      </c>
      <c r="AX14" s="38">
        <f ca="1">IF(AX1&gt;$A$1,"",DEUDA!AW16)</f>
        <v>11249739.456691917</v>
      </c>
      <c r="AY14" s="38">
        <f ca="1">IF(AY1&gt;$A$1,"",DEUDA!AX16)</f>
        <v>11229003.642989483</v>
      </c>
      <c r="AZ14" s="38">
        <f ca="1">IF(AZ1&gt;$A$1,"",DEUDA!AY16)</f>
        <v>11208076.803902268</v>
      </c>
      <c r="BA14" s="38">
        <f ca="1">IF(BA1&gt;$A$1,"",DEUDA!AZ16)</f>
        <v>11186957.148280088</v>
      </c>
      <c r="BB14" s="38">
        <f ca="1">IF(BB1&gt;$A$1,"",DEUDA!BA16)</f>
        <v>11165642.867823649</v>
      </c>
      <c r="BC14" s="38">
        <f ca="1">IF(BC1&gt;$A$1,"",DEUDA!BB16)</f>
        <v>11144132.136916425</v>
      </c>
      <c r="BD14" s="38">
        <f ca="1">IF(BD1&gt;$A$1,"",DEUDA!BC16)</f>
        <v>11122423.112454858</v>
      </c>
      <c r="BE14" s="38">
        <f ca="1">IF(BE1&gt;$A$1,"",DEUDA!BD16)</f>
        <v>11100513.933676811</v>
      </c>
      <c r="BF14" s="38">
        <f ca="1">IF(BF1&gt;$A$1,"",DEUDA!BE16)</f>
        <v>11078402.721988333</v>
      </c>
      <c r="BG14" s="38">
        <f ca="1">IF(BG1&gt;$A$1,"",DEUDA!BF16)</f>
        <v>11056087.580788648</v>
      </c>
      <c r="BH14" s="38">
        <f ca="1">IF(BH1&gt;$A$1,"",DEUDA!BG16)</f>
        <v>11033566.59529341</v>
      </c>
      <c r="BI14" s="38">
        <f ca="1">IF(BI1&gt;$A$1,"",DEUDA!BH16)</f>
        <v>11010837.832356161</v>
      </c>
      <c r="BJ14" s="38">
        <f ca="1">IF(BJ1&gt;$A$1,"",DEUDA!BI16)</f>
        <v>10987899.340287993</v>
      </c>
      <c r="BK14" s="38">
        <f ca="1">IF(BK1&gt;$A$1,"",DEUDA!BJ16)</f>
        <v>10964749.14867539</v>
      </c>
      <c r="BL14" s="38">
        <f ca="1">IF(BL1&gt;$A$1,"",DEUDA!BK16)</f>
        <v>10941385.268196249</v>
      </c>
      <c r="BM14" s="38">
        <f ca="1">IF(BM1&gt;$A$1,"",DEUDA!BL16)</f>
        <v>10917805.690434027</v>
      </c>
      <c r="BN14" s="38">
        <f ca="1">IF(BN1&gt;$A$1,"",DEUDA!BM16)</f>
        <v>10894008.387690019</v>
      </c>
      <c r="BO14" s="38">
        <f ca="1">IF(BO1&gt;$A$1,"",DEUDA!BN16)</f>
        <v>10869991.312793758</v>
      </c>
      <c r="BP14" s="38">
        <f ca="1">IF(BP1&gt;$A$1,"",DEUDA!BO16)</f>
        <v>10845752.398911471</v>
      </c>
      <c r="BQ14" s="38">
        <f ca="1">IF(BQ1&gt;$A$1,"",DEUDA!BP16)</f>
        <v>10821289.559352636</v>
      </c>
      <c r="BR14" s="38">
        <f ca="1">IF(BR1&gt;$A$1,"",DEUDA!BQ16)</f>
        <v>10796600.687374558</v>
      </c>
      <c r="BS14" s="38">
        <f ca="1">IF(BS1&gt;$A$1,"",DEUDA!BR16)</f>
        <v>10771683.655984992</v>
      </c>
      <c r="BT14" s="38">
        <f ca="1">IF(BT1&gt;$A$1,"",DEUDA!BS16)</f>
        <v>10746536.317742757</v>
      </c>
      <c r="BU14" s="38">
        <f ca="1">IF(BU1&gt;$A$1,"",DEUDA!BT16)</f>
        <v>10721156.504556343</v>
      </c>
      <c r="BV14" s="38">
        <f ca="1">IF(BV1&gt;$A$1,"",DEUDA!BU16)</f>
        <v>10695542.027480483</v>
      </c>
      <c r="BW14" s="38">
        <f ca="1">IF(BW1&gt;$A$1,"",DEUDA!BV16)</f>
        <v>10669690.676510666</v>
      </c>
      <c r="BX14" s="38">
        <f ca="1">IF(BX1&gt;$A$1,"",DEUDA!BW16)</f>
        <v>10643600.220375575</v>
      </c>
      <c r="BY14" s="38">
        <f ca="1">IF(BY1&gt;$A$1,"",DEUDA!BX16)</f>
        <v>10617268.406327423</v>
      </c>
      <c r="BZ14" s="38">
        <f ca="1">IF(BZ1&gt;$A$1,"",DEUDA!BY16)</f>
        <v>10590692.959930163</v>
      </c>
      <c r="CA14" s="38">
        <f ca="1">IF(CA1&gt;$A$1,"",DEUDA!BZ16)</f>
        <v>10563871.584845569</v>
      </c>
      <c r="CB14" s="38">
        <f ca="1">IF(CB1&gt;$A$1,"",DEUDA!CA16)</f>
        <v>10536801.962617133</v>
      </c>
      <c r="CC14" s="38">
        <f ca="1">IF(CC1&gt;$A$1,"",DEUDA!CB16)</f>
        <v>10509481.752451792</v>
      </c>
      <c r="CD14" s="38">
        <f ca="1">IF(CD1&gt;$A$1,"",DEUDA!CC16)</f>
        <v>10481908.590999432</v>
      </c>
      <c r="CE14" s="38">
        <f ca="1">IF(CE1&gt;$A$1,"",DEUDA!CD16)</f>
        <v>10454080.09213016</v>
      </c>
      <c r="CF14" s="38">
        <f ca="1">IF(CF1&gt;$A$1,"",DEUDA!CE16)</f>
        <v>10425993.846709322</v>
      </c>
      <c r="CG14" s="38">
        <f ca="1">IF(CG1&gt;$A$1,"",DEUDA!CF16)</f>
        <v>10397647.422370244</v>
      </c>
      <c r="CH14" s="38">
        <f ca="1">IF(CH1&gt;$A$1,"",DEUDA!CG16)</f>
        <v>10369038.363284655</v>
      </c>
      <c r="CI14" s="38">
        <f ca="1">IF(CI1&gt;$A$1,"",DEUDA!CH16)</f>
        <v>10340164.189930797</v>
      </c>
      <c r="CJ14" s="38">
        <f ca="1">IF(CJ1&gt;$A$1,"",DEUDA!CI16)</f>
        <v>10311022.398859177</v>
      </c>
      <c r="CK14" s="38">
        <f ca="1">IF(CK1&gt;$A$1,"",DEUDA!CJ16)</f>
        <v>10281610.46245594</v>
      </c>
      <c r="CL14" s="38">
        <f ca="1">IF(CL1&gt;$A$1,"",DEUDA!CK16)</f>
        <v>10251925.828703837</v>
      </c>
      <c r="CM14" s="38">
        <f ca="1">IF(CM1&gt;$A$1,"",DEUDA!CL16)</f>
        <v>10221965.920940779</v>
      </c>
      <c r="CN14" s="38">
        <f ca="1">IF(CN1&gt;$A$1,"",DEUDA!CM16)</f>
        <v>10191728.137615925</v>
      </c>
      <c r="CO14" s="38">
        <f ca="1">IF(CO1&gt;$A$1,"",DEUDA!CN16)</f>
        <v>10161209.852043299</v>
      </c>
      <c r="CP14" s="38">
        <f ca="1">IF(CP1&gt;$A$1,"",DEUDA!CO16)</f>
        <v>10130408.412152907</v>
      </c>
      <c r="CQ14" s="38">
        <f ca="1">IF(CQ1&gt;$A$1,"",DEUDA!CP16)</f>
        <v>10099321.140239315</v>
      </c>
      <c r="CR14" s="38">
        <f ca="1">IF(CR1&gt;$A$1,"",DEUDA!CQ16)</f>
        <v>10067945.332707679</v>
      </c>
      <c r="CS14" s="38">
        <f ca="1">IF(CS1&gt;$A$1,"",DEUDA!CR16)</f>
        <v>10036278.259817189</v>
      </c>
      <c r="CT14" s="38">
        <f ca="1">IF(CT1&gt;$A$1,"",DEUDA!CS16)</f>
        <v>10004317.165421899</v>
      </c>
      <c r="CU14" s="38">
        <f ca="1">IF(CU1&gt;$A$1,"",DEUDA!CT16)</f>
        <v>9972059.2667089365</v>
      </c>
      <c r="CV14" s="38">
        <f ca="1">IF(CV1&gt;$A$1,"",DEUDA!CU16)</f>
        <v>9939501.7539340295</v>
      </c>
      <c r="CW14" s="38">
        <f ca="1">IF(CW1&gt;$A$1,"",DEUDA!CV16)</f>
        <v>9906641.7901543416</v>
      </c>
      <c r="CX14" s="38">
        <f ca="1">IF(CX1&gt;$A$1,"",DEUDA!CW16)</f>
        <v>9873476.5109586045</v>
      </c>
      <c r="CY14" s="38">
        <f ca="1">IF(CY1&gt;$A$1,"",DEUDA!CX16)</f>
        <v>9840003.0241944846</v>
      </c>
      <c r="CZ14" s="38">
        <f ca="1">IF(CZ1&gt;$A$1,"",DEUDA!CY16)</f>
        <v>9806218.4096931778</v>
      </c>
      <c r="DA14" s="38">
        <f ca="1">IF(DA1&gt;$A$1,"",DEUDA!CZ16)</f>
        <v>9772119.7189911976</v>
      </c>
      <c r="DB14" s="38">
        <f ca="1">IF(DB1&gt;$A$1,"",DEUDA!DA16)</f>
        <v>9737703.9750493318</v>
      </c>
      <c r="DC14" s="38">
        <f ca="1">IF(DC1&gt;$A$1,"",DEUDA!DB16)</f>
        <v>9702968.171968719</v>
      </c>
      <c r="DD14" s="38">
        <f ca="1">IF(DD1&gt;$A$1,"",DEUDA!DC16)</f>
        <v>9667909.274704054</v>
      </c>
      <c r="DE14" s="38">
        <f ca="1">IF(DE1&gt;$A$1,"",DEUDA!DD16)</f>
        <v>9632524.2187738363</v>
      </c>
      <c r="DF14" s="38">
        <f ca="1">IF(DF1&gt;$A$1,"",DEUDA!DE16)</f>
        <v>9596809.9099676926</v>
      </c>
      <c r="DG14" s="38">
        <f ca="1">IF(DG1&gt;$A$1,"",DEUDA!DF16)</f>
        <v>9560763.2240506895</v>
      </c>
      <c r="DH14" s="38">
        <f ca="1">IF(DH1&gt;$A$1,"",DEUDA!DG16)</f>
        <v>9524381.0064646378</v>
      </c>
      <c r="DI14" s="38">
        <f ca="1">IF(DI1&gt;$A$1,"",DEUDA!DH16)</f>
        <v>9487660.0720263459</v>
      </c>
      <c r="DJ14" s="38">
        <f ca="1">IF(DJ1&gt;$A$1,"",DEUDA!DI16)</f>
        <v>9450597.2046227846</v>
      </c>
      <c r="DK14" s="38">
        <f ca="1">IF(DK1&gt;$A$1,"",DEUDA!DJ16)</f>
        <v>9413189.156903144</v>
      </c>
      <c r="DL14" s="38">
        <f ca="1">IF(DL1&gt;$A$1,"",DEUDA!DK16)</f>
        <v>9375432.6499677412</v>
      </c>
      <c r="DM14" s="38">
        <f ca="1">IF(DM1&gt;$A$1,"",DEUDA!DL16)</f>
        <v>9337324.3730537463</v>
      </c>
      <c r="DN14" s="38">
        <f ca="1">IF(DN1&gt;$A$1,"",DEUDA!DM16)</f>
        <v>9298860.9832176864</v>
      </c>
      <c r="DO14" s="38">
        <f ca="1">IF(DO1&gt;$A$1,"",DEUDA!DN16)</f>
        <v>9260039.1050147265</v>
      </c>
      <c r="DP14" s="38">
        <f ca="1">IF(DP1&gt;$A$1,"",DEUDA!DO16)</f>
        <v>9220855.330174638</v>
      </c>
      <c r="DQ14" s="38">
        <f ca="1">IF(DQ1&gt;$A$1,"",DEUDA!DP16)</f>
        <v>9181306.2172744758</v>
      </c>
      <c r="DR14" s="38">
        <f ca="1">IF(DR1&gt;$A$1,"",DEUDA!DQ16)</f>
        <v>9141388.2914078832</v>
      </c>
      <c r="DS14" s="38">
        <f ca="1">IF(DS1&gt;$A$1,"",DEUDA!DR16)</f>
        <v>9101098.043851031</v>
      </c>
      <c r="DT14" s="38" t="str">
        <f>IF(DT1&gt;$A$1,"",DEUDA!DS16)</f>
        <v/>
      </c>
      <c r="DU14" s="38" t="str">
        <f>IF(DU1&gt;$A$1,"",DEUDA!DT16)</f>
        <v/>
      </c>
      <c r="DV14" s="38" t="str">
        <f>IF(DV1&gt;$A$1,"",DEUDA!DU16)</f>
        <v/>
      </c>
      <c r="DW14" s="38" t="str">
        <f>IF(DW1&gt;$A$1,"",DEUDA!DV16)</f>
        <v/>
      </c>
      <c r="DX14" s="38" t="str">
        <f>IF(DX1&gt;$A$1,"",DEUDA!DW16)</f>
        <v/>
      </c>
      <c r="DY14" s="38" t="str">
        <f>IF(DY1&gt;$A$1,"",DEUDA!DX16)</f>
        <v/>
      </c>
      <c r="DZ14" s="38" t="str">
        <f>IF(DZ1&gt;$A$1,"",DEUDA!DY16)</f>
        <v/>
      </c>
      <c r="EA14" s="38" t="str">
        <f>IF(EA1&gt;$A$1,"",DEUDA!DZ16)</f>
        <v/>
      </c>
      <c r="EB14" s="38" t="str">
        <f>IF(EB1&gt;$A$1,"",DEUDA!EA16)</f>
        <v/>
      </c>
      <c r="EC14" s="38" t="str">
        <f>IF(EC1&gt;$A$1,"",DEUDA!EB16)</f>
        <v/>
      </c>
      <c r="ED14" s="38" t="str">
        <f>IF(ED1&gt;$A$1,"",DEUDA!EC16)</f>
        <v/>
      </c>
      <c r="EE14" s="38" t="str">
        <f>IF(EE1&gt;$A$1,"",DEUDA!ED16)</f>
        <v/>
      </c>
      <c r="EF14" s="38" t="str">
        <f>IF(EF1&gt;$A$1,"",DEUDA!EE16)</f>
        <v/>
      </c>
      <c r="EG14" s="38" t="str">
        <f>IF(EG1&gt;$A$1,"",DEUDA!EF16)</f>
        <v/>
      </c>
      <c r="EH14" s="38" t="str">
        <f>IF(EH1&gt;$A$1,"",DEUDA!EG16)</f>
        <v/>
      </c>
      <c r="EI14" s="38" t="str">
        <f>IF(EI1&gt;$A$1,"",DEUDA!EH16)</f>
        <v/>
      </c>
      <c r="EJ14" s="38" t="str">
        <f>IF(EJ1&gt;$A$1,"",DEUDA!EI16)</f>
        <v/>
      </c>
      <c r="EK14" s="38" t="str">
        <f>IF(EK1&gt;$A$1,"",DEUDA!EJ16)</f>
        <v/>
      </c>
      <c r="EL14" s="38" t="str">
        <f>IF(EL1&gt;$A$1,"",DEUDA!EK16)</f>
        <v/>
      </c>
      <c r="EM14" s="38" t="str">
        <f>IF(EM1&gt;$A$1,"",DEUDA!EL16)</f>
        <v/>
      </c>
      <c r="EN14" s="38" t="str">
        <f>IF(EN1&gt;$A$1,"",DEUDA!EM16)</f>
        <v/>
      </c>
      <c r="EO14" s="38" t="str">
        <f>IF(EO1&gt;$A$1,"",DEUDA!EN16)</f>
        <v/>
      </c>
      <c r="EP14" s="38" t="str">
        <f>IF(EP1&gt;$A$1,"",DEUDA!EO16)</f>
        <v/>
      </c>
      <c r="EQ14" s="38" t="str">
        <f>IF(EQ1&gt;$A$1,"",DEUDA!EP16)</f>
        <v/>
      </c>
      <c r="ER14" s="38" t="str">
        <f>IF(ER1&gt;$A$1,"",DEUDA!EQ16)</f>
        <v/>
      </c>
      <c r="ES14" s="38" t="str">
        <f>IF(ES1&gt;$A$1,"",DEUDA!ER16)</f>
        <v/>
      </c>
      <c r="ET14" s="38" t="str">
        <f>IF(ET1&gt;$A$1,"",DEUDA!ES16)</f>
        <v/>
      </c>
      <c r="EU14" s="38" t="str">
        <f>IF(EU1&gt;$A$1,"",DEUDA!ET16)</f>
        <v/>
      </c>
      <c r="EV14" s="38" t="str">
        <f>IF(EV1&gt;$A$1,"",DEUDA!EU16)</f>
        <v/>
      </c>
      <c r="EW14" s="38" t="str">
        <f>IF(EW1&gt;$A$1,"",DEUDA!EV16)</f>
        <v/>
      </c>
      <c r="EX14" s="38" t="str">
        <f>IF(EX1&gt;$A$1,"",DEUDA!EW16)</f>
        <v/>
      </c>
      <c r="EY14" s="38" t="str">
        <f>IF(EY1&gt;$A$1,"",DEUDA!EX16)</f>
        <v/>
      </c>
      <c r="EZ14" s="38" t="str">
        <f>IF(EZ1&gt;$A$1,"",DEUDA!EY16)</f>
        <v/>
      </c>
      <c r="FA14" s="38" t="str">
        <f>IF(FA1&gt;$A$1,"",DEUDA!EZ16)</f>
        <v/>
      </c>
      <c r="FB14" s="38" t="str">
        <f>IF(FB1&gt;$A$1,"",DEUDA!FA16)</f>
        <v/>
      </c>
      <c r="FC14" s="38" t="str">
        <f>IF(FC1&gt;$A$1,"",DEUDA!FB16)</f>
        <v/>
      </c>
      <c r="FD14" s="38" t="str">
        <f>IF(FD1&gt;$A$1,"",DEUDA!FC16)</f>
        <v/>
      </c>
      <c r="FE14" s="38" t="str">
        <f>IF(FE1&gt;$A$1,"",DEUDA!FD16)</f>
        <v/>
      </c>
      <c r="FF14" s="38" t="str">
        <f>IF(FF1&gt;$A$1,"",DEUDA!FE16)</f>
        <v/>
      </c>
      <c r="FG14" s="38" t="str">
        <f>IF(FG1&gt;$A$1,"",DEUDA!FF16)</f>
        <v/>
      </c>
      <c r="FH14" s="38" t="str">
        <f>IF(FH1&gt;$A$1,"",DEUDA!FG16)</f>
        <v/>
      </c>
      <c r="FI14" s="38" t="str">
        <f>IF(FI1&gt;$A$1,"",DEUDA!FH16)</f>
        <v/>
      </c>
      <c r="FJ14" s="38" t="str">
        <f>IF(FJ1&gt;$A$1,"",DEUDA!FI16)</f>
        <v/>
      </c>
      <c r="FK14" s="38" t="str">
        <f>IF(FK1&gt;$A$1,"",DEUDA!FJ16)</f>
        <v/>
      </c>
      <c r="FL14" s="38" t="str">
        <f>IF(FL1&gt;$A$1,"",DEUDA!FK16)</f>
        <v/>
      </c>
      <c r="FM14" s="38" t="str">
        <f>IF(FM1&gt;$A$1,"",DEUDA!FL16)</f>
        <v/>
      </c>
      <c r="FN14" s="38" t="str">
        <f>IF(FN1&gt;$A$1,"",DEUDA!FM16)</f>
        <v/>
      </c>
      <c r="FO14" s="38" t="str">
        <f>IF(FO1&gt;$A$1,"",DEUDA!FN16)</f>
        <v/>
      </c>
      <c r="FP14" s="38" t="str">
        <f>IF(FP1&gt;$A$1,"",DEUDA!FO16)</f>
        <v/>
      </c>
      <c r="FQ14" s="38" t="str">
        <f>IF(FQ1&gt;$A$1,"",DEUDA!FP16)</f>
        <v/>
      </c>
      <c r="FR14" s="38" t="str">
        <f>IF(FR1&gt;$A$1,"",DEUDA!FQ16)</f>
        <v/>
      </c>
      <c r="FS14" s="38" t="str">
        <f>IF(FS1&gt;$A$1,"",DEUDA!FR16)</f>
        <v/>
      </c>
      <c r="FT14" s="38" t="str">
        <f>IF(FT1&gt;$A$1,"",DEUDA!FS16)</f>
        <v/>
      </c>
      <c r="FU14" s="38" t="str">
        <f>IF(FU1&gt;$A$1,"",DEUDA!FT16)</f>
        <v/>
      </c>
      <c r="FV14" s="38" t="str">
        <f>IF(FV1&gt;$A$1,"",DEUDA!FU16)</f>
        <v/>
      </c>
      <c r="FW14" s="38" t="str">
        <f>IF(FW1&gt;$A$1,"",DEUDA!FV16)</f>
        <v/>
      </c>
      <c r="FX14" s="38" t="str">
        <f>IF(FX1&gt;$A$1,"",DEUDA!FW16)</f>
        <v/>
      </c>
      <c r="FY14" s="38" t="str">
        <f>IF(FY1&gt;$A$1,"",DEUDA!FX16)</f>
        <v/>
      </c>
      <c r="FZ14" s="38" t="str">
        <f>IF(FZ1&gt;$A$1,"",DEUDA!FY16)</f>
        <v/>
      </c>
      <c r="GA14" s="38" t="str">
        <f>IF(GA1&gt;$A$1,"",DEUDA!FZ16)</f>
        <v/>
      </c>
      <c r="GB14" s="38" t="str">
        <f>IF(GB1&gt;$A$1,"",DEUDA!GA16)</f>
        <v/>
      </c>
      <c r="GC14" s="38" t="str">
        <f>IF(GC1&gt;$A$1,"",DEUDA!GB16)</f>
        <v/>
      </c>
      <c r="GD14" s="38" t="str">
        <f>IF(GD1&gt;$A$1,"",DEUDA!GC16)</f>
        <v/>
      </c>
      <c r="GE14" s="38" t="str">
        <f>IF(GE1&gt;$A$1,"",DEUDA!GD16)</f>
        <v/>
      </c>
      <c r="GF14" s="38" t="str">
        <f>IF(GF1&gt;$A$1,"",DEUDA!GE16)</f>
        <v/>
      </c>
      <c r="GG14" s="38" t="str">
        <f>IF(GG1&gt;$A$1,"",DEUDA!GF16)</f>
        <v/>
      </c>
      <c r="GH14" s="38" t="str">
        <f>IF(GH1&gt;$A$1,"",DEUDA!GG16)</f>
        <v/>
      </c>
      <c r="GI14" s="38" t="str">
        <f>IF(GI1&gt;$A$1,"",DEUDA!GH16)</f>
        <v/>
      </c>
      <c r="GJ14" s="38" t="str">
        <f>IF(GJ1&gt;$A$1,"",DEUDA!GI16)</f>
        <v/>
      </c>
      <c r="GK14" s="38" t="str">
        <f>IF(GK1&gt;$A$1,"",DEUDA!GJ16)</f>
        <v/>
      </c>
      <c r="GL14" s="38" t="str">
        <f>IF(GL1&gt;$A$1,"",DEUDA!GK16)</f>
        <v/>
      </c>
      <c r="GM14" s="38" t="str">
        <f>IF(GM1&gt;$A$1,"",DEUDA!GL16)</f>
        <v/>
      </c>
      <c r="GN14" s="38" t="str">
        <f>IF(GN1&gt;$A$1,"",DEUDA!GM16)</f>
        <v/>
      </c>
      <c r="GO14" s="38" t="str">
        <f>IF(GO1&gt;$A$1,"",DEUDA!GN16)</f>
        <v/>
      </c>
      <c r="GP14" s="38" t="str">
        <f>IF(GP1&gt;$A$1,"",DEUDA!GO16)</f>
        <v/>
      </c>
      <c r="GQ14" s="38" t="str">
        <f>IF(GQ1&gt;$A$1,"",DEUDA!GP16)</f>
        <v/>
      </c>
      <c r="GR14" s="38" t="str">
        <f>IF(GR1&gt;$A$1,"",DEUDA!GQ16)</f>
        <v/>
      </c>
      <c r="GS14" s="38" t="str">
        <f>IF(GS1&gt;$A$1,"",DEUDA!GR16)</f>
        <v/>
      </c>
      <c r="GT14" s="38" t="str">
        <f>IF(GT1&gt;$A$1,"",DEUDA!GS16)</f>
        <v/>
      </c>
      <c r="GU14" s="38" t="str">
        <f>IF(GU1&gt;$A$1,"",DEUDA!GT16)</f>
        <v/>
      </c>
      <c r="GV14" s="38" t="str">
        <f>IF(GV1&gt;$A$1,"",DEUDA!GU16)</f>
        <v/>
      </c>
      <c r="GW14" s="38" t="str">
        <f>IF(GW1&gt;$A$1,"",DEUDA!GV16)</f>
        <v/>
      </c>
      <c r="GX14" s="38" t="str">
        <f>IF(GX1&gt;$A$1,"",DEUDA!GW16)</f>
        <v/>
      </c>
      <c r="GY14" s="38" t="str">
        <f>IF(GY1&gt;$A$1,"",DEUDA!GX16)</f>
        <v/>
      </c>
      <c r="GZ14" s="38" t="str">
        <f>IF(GZ1&gt;$A$1,"",DEUDA!GY16)</f>
        <v/>
      </c>
      <c r="HA14" s="38" t="str">
        <f>IF(HA1&gt;$A$1,"",DEUDA!GZ16)</f>
        <v/>
      </c>
      <c r="HB14" s="38" t="str">
        <f>IF(HB1&gt;$A$1,"",DEUDA!HA16)</f>
        <v/>
      </c>
      <c r="HC14" s="38" t="str">
        <f>IF(HC1&gt;$A$1,"",DEUDA!HB16)</f>
        <v/>
      </c>
      <c r="HD14" s="38" t="str">
        <f>IF(HD1&gt;$A$1,"",DEUDA!HC16)</f>
        <v/>
      </c>
      <c r="HE14" s="38" t="str">
        <f>IF(HE1&gt;$A$1,"",DEUDA!HD16)</f>
        <v/>
      </c>
      <c r="HF14" s="38" t="str">
        <f>IF(HF1&gt;$A$1,"",DEUDA!HE16)</f>
        <v/>
      </c>
      <c r="HG14" s="38" t="str">
        <f>IF(HG1&gt;$A$1,"",DEUDA!HF16)</f>
        <v/>
      </c>
      <c r="HH14" s="38" t="str">
        <f>IF(HH1&gt;$A$1,"",DEUDA!HG16)</f>
        <v/>
      </c>
      <c r="HI14" s="38" t="str">
        <f>IF(HI1&gt;$A$1,"",DEUDA!HH16)</f>
        <v/>
      </c>
      <c r="HJ14" s="38" t="str">
        <f>IF(HJ1&gt;$A$1,"",DEUDA!HI16)</f>
        <v/>
      </c>
      <c r="HK14" s="38" t="str">
        <f>IF(HK1&gt;$A$1,"",DEUDA!HJ16)</f>
        <v/>
      </c>
      <c r="HL14" s="38" t="str">
        <f>IF(HL1&gt;$A$1,"",DEUDA!HK16)</f>
        <v/>
      </c>
      <c r="HM14" s="38" t="str">
        <f>IF(HM1&gt;$A$1,"",DEUDA!HL16)</f>
        <v/>
      </c>
      <c r="HN14" s="38" t="str">
        <f>IF(HN1&gt;$A$1,"",DEUDA!HM16)</f>
        <v/>
      </c>
      <c r="HO14" s="38" t="str">
        <f>IF(HO1&gt;$A$1,"",DEUDA!HN16)</f>
        <v/>
      </c>
      <c r="HP14" s="38" t="str">
        <f>IF(HP1&gt;$A$1,"",DEUDA!HO16)</f>
        <v/>
      </c>
      <c r="HQ14" s="38" t="str">
        <f>IF(HQ1&gt;$A$1,"",DEUDA!HP16)</f>
        <v/>
      </c>
      <c r="HR14" s="38" t="str">
        <f>IF(HR1&gt;$A$1,"",DEUDA!HQ16)</f>
        <v/>
      </c>
      <c r="HS14" s="38" t="str">
        <f>IF(HS1&gt;$A$1,"",DEUDA!HR16)</f>
        <v/>
      </c>
      <c r="HT14" s="38" t="str">
        <f>IF(HT1&gt;$A$1,"",DEUDA!HS16)</f>
        <v/>
      </c>
      <c r="HU14" s="38" t="str">
        <f>IF(HU1&gt;$A$1,"",DEUDA!HT16)</f>
        <v/>
      </c>
      <c r="HV14" s="38" t="str">
        <f>IF(HV1&gt;$A$1,"",DEUDA!HU16)</f>
        <v/>
      </c>
      <c r="HW14" s="38" t="str">
        <f>IF(HW1&gt;$A$1,"",DEUDA!HV16)</f>
        <v/>
      </c>
      <c r="HX14" s="38" t="str">
        <f>IF(HX1&gt;$A$1,"",DEUDA!HW16)</f>
        <v/>
      </c>
      <c r="HY14" s="38" t="str">
        <f>IF(HY1&gt;$A$1,"",DEUDA!HX16)</f>
        <v/>
      </c>
      <c r="HZ14" s="38" t="str">
        <f>IF(HZ1&gt;$A$1,"",DEUDA!HY16)</f>
        <v/>
      </c>
      <c r="IA14" s="38" t="str">
        <f>IF(IA1&gt;$A$1,"",DEUDA!HZ16)</f>
        <v/>
      </c>
      <c r="IB14" s="38" t="str">
        <f>IF(IB1&gt;$A$1,"",DEUDA!IA16)</f>
        <v/>
      </c>
      <c r="IC14" s="38" t="str">
        <f>IF(IC1&gt;$A$1,"",DEUDA!IB16)</f>
        <v/>
      </c>
      <c r="ID14" s="38" t="str">
        <f>IF(ID1&gt;$A$1,"",DEUDA!IC16)</f>
        <v/>
      </c>
      <c r="IE14" s="38" t="str">
        <f>IF(IE1&gt;$A$1,"",DEUDA!ID16)</f>
        <v/>
      </c>
      <c r="IF14" s="38" t="str">
        <f>IF(IF1&gt;$A$1,"",DEUDA!IE16)</f>
        <v/>
      </c>
      <c r="IG14" s="38" t="str">
        <f>IF(IG1&gt;$A$1,"",DEUDA!IF16)</f>
        <v/>
      </c>
      <c r="IH14" s="38" t="str">
        <f>IF(IH1&gt;$A$1,"",DEUDA!IG16)</f>
        <v/>
      </c>
      <c r="II14" s="48" t="str">
        <f>IF(II1&gt;$A$1,"",DEUDA!IH16)</f>
        <v/>
      </c>
    </row>
    <row r="15" spans="1:266" ht="15" thickBot="1" x14ac:dyDescent="0.35">
      <c r="A15" s="59" t="s">
        <v>10</v>
      </c>
      <c r="B15" s="80" t="s">
        <v>17</v>
      </c>
      <c r="C15" s="86"/>
      <c r="D15" s="52">
        <f ca="1">IF(D1&gt;$A$1,"",D13-D14)</f>
        <v>-20216900.947523996</v>
      </c>
      <c r="E15" s="52">
        <f t="shared" ref="E15:BP15" ca="1" si="20">IF(E1&gt;$A$1,"",E13-E14)</f>
        <v>-20208595.647921041</v>
      </c>
      <c r="F15" s="52">
        <f t="shared" ca="1" si="20"/>
        <v>-23560285.185523029</v>
      </c>
      <c r="G15" s="52">
        <f t="shared" ca="1" si="20"/>
        <v>-16507166.815237481</v>
      </c>
      <c r="H15" s="52">
        <f t="shared" ca="1" si="20"/>
        <v>-9339402.2241153792</v>
      </c>
      <c r="I15" s="52">
        <f t="shared" ca="1" si="20"/>
        <v>-2055593.6428041495</v>
      </c>
      <c r="J15" s="52">
        <f t="shared" ca="1" si="20"/>
        <v>-1858537.7048793603</v>
      </c>
      <c r="K15" s="52">
        <f t="shared" ca="1" si="20"/>
        <v>-1659746.0821355358</v>
      </c>
      <c r="L15" s="52">
        <f t="shared" ca="1" si="20"/>
        <v>1540796.1588757578</v>
      </c>
      <c r="M15" s="52">
        <f t="shared" ca="1" si="20"/>
        <v>1743104.0784722492</v>
      </c>
      <c r="N15" s="52">
        <f t="shared" ca="1" si="20"/>
        <v>1947192.8649125025</v>
      </c>
      <c r="O15" s="52">
        <f t="shared" ca="1" si="20"/>
        <v>2153077.835476445</v>
      </c>
      <c r="P15" s="52">
        <f t="shared" ca="1" si="20"/>
        <v>2360774.4375551026</v>
      </c>
      <c r="Q15" s="52">
        <f t="shared" ca="1" si="20"/>
        <v>2570298.2497494593</v>
      </c>
      <c r="R15" s="52">
        <f t="shared" ca="1" si="20"/>
        <v>2781664.9829786271</v>
      </c>
      <c r="S15" s="52">
        <f t="shared" ca="1" si="20"/>
        <v>2994890.4815973379</v>
      </c>
      <c r="T15" s="52">
        <f t="shared" ca="1" si="20"/>
        <v>3209990.7245229091</v>
      </c>
      <c r="U15" s="52">
        <f t="shared" ca="1" si="20"/>
        <v>3426981.826371694</v>
      </c>
      <c r="V15" s="52">
        <f t="shared" ca="1" si="20"/>
        <v>3645880.0386051275</v>
      </c>
      <c r="W15" s="52">
        <f t="shared" ca="1" si="20"/>
        <v>3866701.7506854087</v>
      </c>
      <c r="X15" s="52">
        <f t="shared" ca="1" si="20"/>
        <v>4089463.4912410565</v>
      </c>
      <c r="Y15" s="52">
        <f t="shared" ca="1" si="20"/>
        <v>4314181.9292421509</v>
      </c>
      <c r="Z15" s="52">
        <f t="shared" ca="1" si="20"/>
        <v>4540873.8751856163</v>
      </c>
      <c r="AA15" s="52">
        <f t="shared" ca="1" si="20"/>
        <v>4769556.2822904084</v>
      </c>
      <c r="AB15" s="52">
        <f t="shared" ca="1" si="20"/>
        <v>5000246.2477029245</v>
      </c>
      <c r="AC15" s="52">
        <f t="shared" ca="1" si="20"/>
        <v>5232961.0137124248</v>
      </c>
      <c r="AD15" s="52">
        <f t="shared" ca="1" si="20"/>
        <v>5467717.9689768776</v>
      </c>
      <c r="AE15" s="52">
        <f t="shared" ca="1" si="20"/>
        <v>5704534.6497590244</v>
      </c>
      <c r="AF15" s="52">
        <f t="shared" ca="1" si="20"/>
        <v>5943428.7411729544</v>
      </c>
      <c r="AG15" s="52">
        <f t="shared" ca="1" si="20"/>
        <v>6184418.0784411822</v>
      </c>
      <c r="AH15" s="52">
        <f t="shared" ca="1" si="20"/>
        <v>6427520.6481623724</v>
      </c>
      <c r="AI15" s="52">
        <f t="shared" ca="1" si="20"/>
        <v>6672754.5895897057</v>
      </c>
      <c r="AJ15" s="52">
        <f t="shared" ca="1" si="20"/>
        <v>6920138.1959200557</v>
      </c>
      <c r="AK15" s="52">
        <f t="shared" ca="1" si="20"/>
        <v>7169689.9155941363</v>
      </c>
      <c r="AL15" s="52">
        <f t="shared" ca="1" si="20"/>
        <v>7421428.3536075316</v>
      </c>
      <c r="AM15" s="52">
        <f t="shared" ca="1" si="20"/>
        <v>7675372.2728327997</v>
      </c>
      <c r="AN15" s="52">
        <f t="shared" ca="1" si="20"/>
        <v>7931540.5953528024</v>
      </c>
      <c r="AO15" s="52">
        <f t="shared" ca="1" si="20"/>
        <v>8189952.403805308</v>
      </c>
      <c r="AP15" s="52">
        <f t="shared" ca="1" si="20"/>
        <v>8450626.9427388329</v>
      </c>
      <c r="AQ15" s="52">
        <f t="shared" ca="1" si="20"/>
        <v>8713583.6199800596</v>
      </c>
      <c r="AR15" s="52">
        <f t="shared" ca="1" si="20"/>
        <v>8978842.0080127604</v>
      </c>
      <c r="AS15" s="52">
        <f t="shared" ca="1" si="20"/>
        <v>9246421.8453683369</v>
      </c>
      <c r="AT15" s="52">
        <f t="shared" ca="1" si="20"/>
        <v>9516343.0380281806</v>
      </c>
      <c r="AU15" s="52">
        <f t="shared" ca="1" si="20"/>
        <v>9788625.6608378123</v>
      </c>
      <c r="AV15" s="52">
        <f t="shared" ca="1" si="20"/>
        <v>10063289.958932988</v>
      </c>
      <c r="AW15" s="52">
        <f t="shared" ca="1" si="20"/>
        <v>10340356.349177882</v>
      </c>
      <c r="AX15" s="52">
        <f t="shared" ca="1" si="20"/>
        <v>10619845.421615366</v>
      </c>
      <c r="AY15" s="52">
        <f t="shared" ca="1" si="20"/>
        <v>10901777.940929618</v>
      </c>
      <c r="AZ15" s="52">
        <f t="shared" ca="1" si="20"/>
        <v>11186174.847921021</v>
      </c>
      <c r="BA15" s="52">
        <f t="shared" ca="1" si="20"/>
        <v>11473057.260993548</v>
      </c>
      <c r="BB15" s="52">
        <f t="shared" ca="1" si="20"/>
        <v>11762446.477654733</v>
      </c>
      <c r="BC15" s="52">
        <f t="shared" ca="1" si="20"/>
        <v>12054363.976028282</v>
      </c>
      <c r="BD15" s="52">
        <f t="shared" ca="1" si="20"/>
        <v>12348831.416379515</v>
      </c>
      <c r="BE15" s="52">
        <f t="shared" ca="1" si="20"/>
        <v>12645870.642653672</v>
      </c>
      <c r="BF15" s="52">
        <f t="shared" ca="1" si="20"/>
        <v>12945503.684027208</v>
      </c>
      <c r="BG15" s="52">
        <f t="shared" ca="1" si="20"/>
        <v>13247752.756472195</v>
      </c>
      <c r="BH15" s="52">
        <f t="shared" ca="1" si="20"/>
        <v>13552640.264334057</v>
      </c>
      <c r="BI15" s="52">
        <f t="shared" ca="1" si="20"/>
        <v>13860188.801922413</v>
      </c>
      <c r="BJ15" s="52">
        <f t="shared" ca="1" si="20"/>
        <v>14170421.155115658</v>
      </c>
      <c r="BK15" s="52">
        <f t="shared" ca="1" si="20"/>
        <v>14483360.302978832</v>
      </c>
      <c r="BL15" s="52">
        <f t="shared" ca="1" si="20"/>
        <v>14799029.419395356</v>
      </c>
      <c r="BM15" s="52">
        <f t="shared" ca="1" si="20"/>
        <v>15117451.87471249</v>
      </c>
      <c r="BN15" s="52">
        <f t="shared" ca="1" si="20"/>
        <v>15438651.237400733</v>
      </c>
      <c r="BO15" s="52">
        <f t="shared" ca="1" si="20"/>
        <v>15762651.275727198</v>
      </c>
      <c r="BP15" s="52">
        <f t="shared" ca="1" si="20"/>
        <v>16089475.959443184</v>
      </c>
      <c r="BQ15" s="52">
        <f t="shared" ref="BQ15:EB15" ca="1" si="21">IF(BQ1&gt;$A$1,"",BQ13-BQ14)</f>
        <v>16419149.461485986</v>
      </c>
      <c r="BR15" s="52">
        <f t="shared" ca="1" si="21"/>
        <v>16751696.159695238</v>
      </c>
      <c r="BS15" s="52">
        <f t="shared" ca="1" si="21"/>
        <v>17087140.638543427</v>
      </c>
      <c r="BT15" s="52">
        <f t="shared" ca="1" si="21"/>
        <v>17425507.690881494</v>
      </c>
      <c r="BU15" s="52">
        <f t="shared" ca="1" si="21"/>
        <v>17766822.319698829</v>
      </c>
      <c r="BV15" s="52">
        <f t="shared" ca="1" si="21"/>
        <v>18111109.739898372</v>
      </c>
      <c r="BW15" s="52">
        <f t="shared" ca="1" si="21"/>
        <v>18458395.380086571</v>
      </c>
      <c r="BX15" s="52">
        <f t="shared" ca="1" si="21"/>
        <v>18808704.884378631</v>
      </c>
      <c r="BY15" s="52">
        <f t="shared" ca="1" si="21"/>
        <v>19162064.114218943</v>
      </c>
      <c r="BZ15" s="52">
        <f t="shared" ca="1" si="21"/>
        <v>19518499.150216945</v>
      </c>
      <c r="CA15" s="52">
        <f t="shared" ca="1" si="21"/>
        <v>19878036.293998465</v>
      </c>
      <c r="CB15" s="52">
        <f t="shared" ca="1" si="21"/>
        <v>20240702.070072815</v>
      </c>
      <c r="CC15" s="52">
        <f t="shared" ca="1" si="21"/>
        <v>20606523.227715608</v>
      </c>
      <c r="CD15" s="52">
        <f t="shared" ca="1" si="21"/>
        <v>20975526.74286757</v>
      </c>
      <c r="CE15" s="52">
        <f t="shared" ca="1" si="21"/>
        <v>21347739.820049316</v>
      </c>
      <c r="CF15" s="52">
        <f t="shared" ca="1" si="21"/>
        <v>21723189.894292459</v>
      </c>
      <c r="CG15" s="52">
        <f t="shared" ca="1" si="21"/>
        <v>22101904.633086994</v>
      </c>
      <c r="CH15" s="52">
        <f t="shared" ca="1" si="21"/>
        <v>22483911.938345131</v>
      </c>
      <c r="CI15" s="52">
        <f t="shared" ca="1" si="21"/>
        <v>22869239.94838183</v>
      </c>
      <c r="CJ15" s="52">
        <f t="shared" ca="1" si="21"/>
        <v>23257917.039912011</v>
      </c>
      <c r="CK15" s="52">
        <f t="shared" ca="1" si="21"/>
        <v>23649971.830064792</v>
      </c>
      <c r="CL15" s="52">
        <f t="shared" ca="1" si="21"/>
        <v>24045433.178414628</v>
      </c>
      <c r="CM15" s="52">
        <f t="shared" ca="1" si="21"/>
        <v>24444330.189029731</v>
      </c>
      <c r="CN15" s="52">
        <f t="shared" ca="1" si="21"/>
        <v>24846692.212537907</v>
      </c>
      <c r="CO15" s="52">
        <f t="shared" ca="1" si="21"/>
        <v>25252548.848209605</v>
      </c>
      <c r="CP15" s="52">
        <f t="shared" ca="1" si="21"/>
        <v>25661929.946059041</v>
      </c>
      <c r="CQ15" s="52">
        <f t="shared" ca="1" si="21"/>
        <v>26074865.6089627</v>
      </c>
      <c r="CR15" s="52">
        <f t="shared" ca="1" si="21"/>
        <v>26491386.194795944</v>
      </c>
      <c r="CS15" s="52">
        <f t="shared" ca="1" si="21"/>
        <v>26911522.318587773</v>
      </c>
      <c r="CT15" s="52">
        <f t="shared" ca="1" si="21"/>
        <v>27335304.854693849</v>
      </c>
      <c r="CU15" s="52">
        <f t="shared" ca="1" si="21"/>
        <v>27762764.938987646</v>
      </c>
      <c r="CV15" s="52">
        <f t="shared" ca="1" si="21"/>
        <v>28193933.971070539</v>
      </c>
      <c r="CW15" s="52">
        <f t="shared" ca="1" si="21"/>
        <v>28628843.616500374</v>
      </c>
      <c r="CX15" s="52">
        <f t="shared" ca="1" si="21"/>
        <v>29067525.809039019</v>
      </c>
      <c r="CY15" s="52">
        <f t="shared" ca="1" si="21"/>
        <v>29510012.752918832</v>
      </c>
      <c r="CZ15" s="52">
        <f t="shared" ca="1" si="21"/>
        <v>29956336.925128449</v>
      </c>
      <c r="DA15" s="52">
        <f t="shared" ca="1" si="21"/>
        <v>30406531.077718027</v>
      </c>
      <c r="DB15" s="52">
        <f t="shared" ca="1" si="21"/>
        <v>30860628.240123719</v>
      </c>
      <c r="DC15" s="52">
        <f t="shared" ca="1" si="21"/>
        <v>31318661.721512072</v>
      </c>
      <c r="DD15" s="52">
        <f t="shared" ca="1" si="21"/>
        <v>31780665.113144353</v>
      </c>
      <c r="DE15" s="52">
        <f t="shared" ca="1" si="21"/>
        <v>32246672.290760599</v>
      </c>
      <c r="DF15" s="52">
        <f t="shared" ca="1" si="21"/>
        <v>32716717.41698429</v>
      </c>
      <c r="DG15" s="52">
        <f t="shared" ca="1" si="21"/>
        <v>33190834.943746995</v>
      </c>
      <c r="DH15" s="52">
        <f t="shared" ca="1" si="21"/>
        <v>33669059.614733927</v>
      </c>
      <c r="DI15" s="52">
        <f t="shared" ca="1" si="21"/>
        <v>34151426.467849925</v>
      </c>
      <c r="DJ15" s="52">
        <f t="shared" ca="1" si="21"/>
        <v>34637970.837706529</v>
      </c>
      <c r="DK15" s="52">
        <f t="shared" ca="1" si="21"/>
        <v>35128728.358130112</v>
      </c>
      <c r="DL15" s="52">
        <f t="shared" ca="1" si="21"/>
        <v>35623734.964691237</v>
      </c>
      <c r="DM15" s="52">
        <f t="shared" ca="1" si="21"/>
        <v>36123026.89725545</v>
      </c>
      <c r="DN15" s="52">
        <f t="shared" ca="1" si="21"/>
        <v>36626640.702555731</v>
      </c>
      <c r="DO15" s="52">
        <f t="shared" ca="1" si="21"/>
        <v>37134613.236786798</v>
      </c>
      <c r="DP15" s="52">
        <f t="shared" ca="1" si="21"/>
        <v>37646981.668221235</v>
      </c>
      <c r="DQ15" s="52">
        <f t="shared" ca="1" si="21"/>
        <v>38163783.479848191</v>
      </c>
      <c r="DR15" s="52">
        <f t="shared" ca="1" si="21"/>
        <v>38685056.472033948</v>
      </c>
      <c r="DS15" s="52">
        <f t="shared" ca="1" si="21"/>
        <v>39210838.765205413</v>
      </c>
      <c r="DT15" s="52" t="str">
        <f t="shared" si="21"/>
        <v/>
      </c>
      <c r="DU15" s="52" t="str">
        <f t="shared" si="21"/>
        <v/>
      </c>
      <c r="DV15" s="52" t="str">
        <f t="shared" si="21"/>
        <v/>
      </c>
      <c r="DW15" s="52" t="str">
        <f t="shared" si="21"/>
        <v/>
      </c>
      <c r="DX15" s="52" t="str">
        <f t="shared" si="21"/>
        <v/>
      </c>
      <c r="DY15" s="52" t="str">
        <f t="shared" si="21"/>
        <v/>
      </c>
      <c r="DZ15" s="52" t="str">
        <f t="shared" si="21"/>
        <v/>
      </c>
      <c r="EA15" s="52" t="str">
        <f t="shared" si="21"/>
        <v/>
      </c>
      <c r="EB15" s="52" t="str">
        <f t="shared" si="21"/>
        <v/>
      </c>
      <c r="EC15" s="52" t="str">
        <f t="shared" ref="EC15:GN15" si="22">IF(EC1&gt;$A$1,"",EC13-EC14)</f>
        <v/>
      </c>
      <c r="ED15" s="52" t="str">
        <f t="shared" si="22"/>
        <v/>
      </c>
      <c r="EE15" s="52" t="str">
        <f t="shared" si="22"/>
        <v/>
      </c>
      <c r="EF15" s="52" t="str">
        <f t="shared" si="22"/>
        <v/>
      </c>
      <c r="EG15" s="52" t="str">
        <f t="shared" si="22"/>
        <v/>
      </c>
      <c r="EH15" s="52" t="str">
        <f t="shared" si="22"/>
        <v/>
      </c>
      <c r="EI15" s="52" t="str">
        <f t="shared" si="22"/>
        <v/>
      </c>
      <c r="EJ15" s="52" t="str">
        <f t="shared" si="22"/>
        <v/>
      </c>
      <c r="EK15" s="52" t="str">
        <f t="shared" si="22"/>
        <v/>
      </c>
      <c r="EL15" s="52" t="str">
        <f t="shared" si="22"/>
        <v/>
      </c>
      <c r="EM15" s="52" t="str">
        <f t="shared" si="22"/>
        <v/>
      </c>
      <c r="EN15" s="52" t="str">
        <f t="shared" si="22"/>
        <v/>
      </c>
      <c r="EO15" s="52" t="str">
        <f t="shared" si="22"/>
        <v/>
      </c>
      <c r="EP15" s="52" t="str">
        <f t="shared" si="22"/>
        <v/>
      </c>
      <c r="EQ15" s="52" t="str">
        <f t="shared" si="22"/>
        <v/>
      </c>
      <c r="ER15" s="52" t="str">
        <f t="shared" si="22"/>
        <v/>
      </c>
      <c r="ES15" s="52" t="str">
        <f t="shared" si="22"/>
        <v/>
      </c>
      <c r="ET15" s="52" t="str">
        <f t="shared" si="22"/>
        <v/>
      </c>
      <c r="EU15" s="52" t="str">
        <f t="shared" si="22"/>
        <v/>
      </c>
      <c r="EV15" s="52" t="str">
        <f t="shared" si="22"/>
        <v/>
      </c>
      <c r="EW15" s="52" t="str">
        <f t="shared" si="22"/>
        <v/>
      </c>
      <c r="EX15" s="52" t="str">
        <f t="shared" si="22"/>
        <v/>
      </c>
      <c r="EY15" s="52" t="str">
        <f t="shared" si="22"/>
        <v/>
      </c>
      <c r="EZ15" s="52" t="str">
        <f t="shared" si="22"/>
        <v/>
      </c>
      <c r="FA15" s="52" t="str">
        <f t="shared" si="22"/>
        <v/>
      </c>
      <c r="FB15" s="52" t="str">
        <f t="shared" si="22"/>
        <v/>
      </c>
      <c r="FC15" s="52" t="str">
        <f t="shared" si="22"/>
        <v/>
      </c>
      <c r="FD15" s="52" t="str">
        <f t="shared" si="22"/>
        <v/>
      </c>
      <c r="FE15" s="52" t="str">
        <f t="shared" si="22"/>
        <v/>
      </c>
      <c r="FF15" s="52" t="str">
        <f t="shared" si="22"/>
        <v/>
      </c>
      <c r="FG15" s="52" t="str">
        <f t="shared" si="22"/>
        <v/>
      </c>
      <c r="FH15" s="52" t="str">
        <f t="shared" si="22"/>
        <v/>
      </c>
      <c r="FI15" s="52" t="str">
        <f t="shared" si="22"/>
        <v/>
      </c>
      <c r="FJ15" s="52" t="str">
        <f t="shared" si="22"/>
        <v/>
      </c>
      <c r="FK15" s="52" t="str">
        <f t="shared" si="22"/>
        <v/>
      </c>
      <c r="FL15" s="52" t="str">
        <f t="shared" si="22"/>
        <v/>
      </c>
      <c r="FM15" s="52" t="str">
        <f t="shared" si="22"/>
        <v/>
      </c>
      <c r="FN15" s="52" t="str">
        <f t="shared" si="22"/>
        <v/>
      </c>
      <c r="FO15" s="52" t="str">
        <f t="shared" si="22"/>
        <v/>
      </c>
      <c r="FP15" s="52" t="str">
        <f t="shared" si="22"/>
        <v/>
      </c>
      <c r="FQ15" s="52" t="str">
        <f t="shared" si="22"/>
        <v/>
      </c>
      <c r="FR15" s="52" t="str">
        <f t="shared" si="22"/>
        <v/>
      </c>
      <c r="FS15" s="52" t="str">
        <f t="shared" si="22"/>
        <v/>
      </c>
      <c r="FT15" s="52" t="str">
        <f t="shared" si="22"/>
        <v/>
      </c>
      <c r="FU15" s="52" t="str">
        <f t="shared" si="22"/>
        <v/>
      </c>
      <c r="FV15" s="52" t="str">
        <f t="shared" si="22"/>
        <v/>
      </c>
      <c r="FW15" s="52" t="str">
        <f t="shared" si="22"/>
        <v/>
      </c>
      <c r="FX15" s="52" t="str">
        <f t="shared" si="22"/>
        <v/>
      </c>
      <c r="FY15" s="52" t="str">
        <f t="shared" si="22"/>
        <v/>
      </c>
      <c r="FZ15" s="52" t="str">
        <f t="shared" si="22"/>
        <v/>
      </c>
      <c r="GA15" s="52" t="str">
        <f t="shared" si="22"/>
        <v/>
      </c>
      <c r="GB15" s="52" t="str">
        <f t="shared" si="22"/>
        <v/>
      </c>
      <c r="GC15" s="52" t="str">
        <f t="shared" si="22"/>
        <v/>
      </c>
      <c r="GD15" s="52" t="str">
        <f t="shared" si="22"/>
        <v/>
      </c>
      <c r="GE15" s="52" t="str">
        <f t="shared" si="22"/>
        <v/>
      </c>
      <c r="GF15" s="52" t="str">
        <f t="shared" si="22"/>
        <v/>
      </c>
      <c r="GG15" s="52" t="str">
        <f t="shared" si="22"/>
        <v/>
      </c>
      <c r="GH15" s="52" t="str">
        <f t="shared" si="22"/>
        <v/>
      </c>
      <c r="GI15" s="52" t="str">
        <f t="shared" si="22"/>
        <v/>
      </c>
      <c r="GJ15" s="52" t="str">
        <f t="shared" si="22"/>
        <v/>
      </c>
      <c r="GK15" s="52" t="str">
        <f t="shared" si="22"/>
        <v/>
      </c>
      <c r="GL15" s="52" t="str">
        <f t="shared" si="22"/>
        <v/>
      </c>
      <c r="GM15" s="52" t="str">
        <f t="shared" si="22"/>
        <v/>
      </c>
      <c r="GN15" s="52" t="str">
        <f t="shared" si="22"/>
        <v/>
      </c>
      <c r="GO15" s="52" t="str">
        <f t="shared" ref="GO15:II15" si="23">IF(GO1&gt;$A$1,"",GO13-GO14)</f>
        <v/>
      </c>
      <c r="GP15" s="52" t="str">
        <f t="shared" si="23"/>
        <v/>
      </c>
      <c r="GQ15" s="52" t="str">
        <f t="shared" si="23"/>
        <v/>
      </c>
      <c r="GR15" s="52" t="str">
        <f t="shared" si="23"/>
        <v/>
      </c>
      <c r="GS15" s="52" t="str">
        <f t="shared" si="23"/>
        <v/>
      </c>
      <c r="GT15" s="52" t="str">
        <f t="shared" si="23"/>
        <v/>
      </c>
      <c r="GU15" s="52" t="str">
        <f t="shared" si="23"/>
        <v/>
      </c>
      <c r="GV15" s="52" t="str">
        <f t="shared" si="23"/>
        <v/>
      </c>
      <c r="GW15" s="52" t="str">
        <f t="shared" si="23"/>
        <v/>
      </c>
      <c r="GX15" s="52" t="str">
        <f t="shared" si="23"/>
        <v/>
      </c>
      <c r="GY15" s="52" t="str">
        <f t="shared" si="23"/>
        <v/>
      </c>
      <c r="GZ15" s="52" t="str">
        <f t="shared" si="23"/>
        <v/>
      </c>
      <c r="HA15" s="52" t="str">
        <f t="shared" si="23"/>
        <v/>
      </c>
      <c r="HB15" s="52" t="str">
        <f t="shared" si="23"/>
        <v/>
      </c>
      <c r="HC15" s="52" t="str">
        <f t="shared" si="23"/>
        <v/>
      </c>
      <c r="HD15" s="52" t="str">
        <f t="shared" si="23"/>
        <v/>
      </c>
      <c r="HE15" s="52" t="str">
        <f t="shared" si="23"/>
        <v/>
      </c>
      <c r="HF15" s="52" t="str">
        <f t="shared" si="23"/>
        <v/>
      </c>
      <c r="HG15" s="52" t="str">
        <f t="shared" si="23"/>
        <v/>
      </c>
      <c r="HH15" s="52" t="str">
        <f t="shared" si="23"/>
        <v/>
      </c>
      <c r="HI15" s="52" t="str">
        <f t="shared" si="23"/>
        <v/>
      </c>
      <c r="HJ15" s="52" t="str">
        <f t="shared" si="23"/>
        <v/>
      </c>
      <c r="HK15" s="52" t="str">
        <f t="shared" si="23"/>
        <v/>
      </c>
      <c r="HL15" s="52" t="str">
        <f t="shared" si="23"/>
        <v/>
      </c>
      <c r="HM15" s="52" t="str">
        <f t="shared" si="23"/>
        <v/>
      </c>
      <c r="HN15" s="52" t="str">
        <f t="shared" si="23"/>
        <v/>
      </c>
      <c r="HO15" s="52" t="str">
        <f t="shared" si="23"/>
        <v/>
      </c>
      <c r="HP15" s="52" t="str">
        <f t="shared" si="23"/>
        <v/>
      </c>
      <c r="HQ15" s="52" t="str">
        <f t="shared" si="23"/>
        <v/>
      </c>
      <c r="HR15" s="52" t="str">
        <f t="shared" si="23"/>
        <v/>
      </c>
      <c r="HS15" s="52" t="str">
        <f t="shared" si="23"/>
        <v/>
      </c>
      <c r="HT15" s="52" t="str">
        <f t="shared" si="23"/>
        <v/>
      </c>
      <c r="HU15" s="52" t="str">
        <f t="shared" si="23"/>
        <v/>
      </c>
      <c r="HV15" s="52" t="str">
        <f t="shared" si="23"/>
        <v/>
      </c>
      <c r="HW15" s="52" t="str">
        <f t="shared" si="23"/>
        <v/>
      </c>
      <c r="HX15" s="52" t="str">
        <f t="shared" si="23"/>
        <v/>
      </c>
      <c r="HY15" s="52" t="str">
        <f t="shared" si="23"/>
        <v/>
      </c>
      <c r="HZ15" s="52" t="str">
        <f t="shared" si="23"/>
        <v/>
      </c>
      <c r="IA15" s="52" t="str">
        <f t="shared" si="23"/>
        <v/>
      </c>
      <c r="IB15" s="52" t="str">
        <f t="shared" si="23"/>
        <v/>
      </c>
      <c r="IC15" s="52" t="str">
        <f t="shared" si="23"/>
        <v/>
      </c>
      <c r="ID15" s="52" t="str">
        <f t="shared" si="23"/>
        <v/>
      </c>
      <c r="IE15" s="52" t="str">
        <f t="shared" si="23"/>
        <v/>
      </c>
      <c r="IF15" s="52" t="str">
        <f t="shared" si="23"/>
        <v/>
      </c>
      <c r="IG15" s="52" t="str">
        <f t="shared" si="23"/>
        <v/>
      </c>
      <c r="IH15" s="52" t="str">
        <f t="shared" si="23"/>
        <v/>
      </c>
      <c r="II15" s="53" t="str">
        <f t="shared" si="23"/>
        <v/>
      </c>
    </row>
    <row r="16" spans="1:266" ht="15" thickBot="1" x14ac:dyDescent="0.35">
      <c r="A16" s="59" t="s">
        <v>13</v>
      </c>
      <c r="B16" s="79" t="s">
        <v>223</v>
      </c>
      <c r="C16" s="87"/>
      <c r="D16" s="38">
        <f ca="1">IF(D1&gt;$A$1,"",MAX(D15*IMPUESTOS!$B$2,0))</f>
        <v>0</v>
      </c>
      <c r="E16" s="38">
        <f ca="1">IF(E1&gt;$A$1,"",MAX(E15*IMPUESTOS!$B$2,0))</f>
        <v>0</v>
      </c>
      <c r="F16" s="38">
        <f ca="1">IF(F1&gt;$A$1,"",MAX(F15*IMPUESTOS!$B$2,0))</f>
        <v>0</v>
      </c>
      <c r="G16" s="38">
        <f ca="1">IF(G1&gt;$A$1,"",MAX(G15*IMPUESTOS!$B$2,0))</f>
        <v>0</v>
      </c>
      <c r="H16" s="38">
        <f ca="1">IF(H1&gt;$A$1,"",MAX(H15*IMPUESTOS!$B$2,0))</f>
        <v>0</v>
      </c>
      <c r="I16" s="38">
        <f ca="1">IF(I1&gt;$A$1,"",MAX(I15*IMPUESTOS!$B$2,0))</f>
        <v>0</v>
      </c>
      <c r="J16" s="38">
        <f ca="1">IF(J1&gt;$A$1,"",MAX(J15*IMPUESTOS!$B$2,0))</f>
        <v>0</v>
      </c>
      <c r="K16" s="38">
        <f ca="1">IF(K1&gt;$A$1,"",MAX(K15*IMPUESTOS!$B$2,0))</f>
        <v>0</v>
      </c>
      <c r="L16" s="38">
        <f ca="1">IF(L1&gt;$A$1,"",MAX(L15*IMPUESTOS!$B$2,0))</f>
        <v>539278.65560651524</v>
      </c>
      <c r="M16" s="38">
        <f ca="1">IF(M1&gt;$A$1,"",MAX(M15*IMPUESTOS!$B$2,0))</f>
        <v>610086.42746528715</v>
      </c>
      <c r="N16" s="38">
        <f ca="1">IF(N1&gt;$A$1,"",MAX(N15*IMPUESTOS!$B$2,0))</f>
        <v>681517.50271937577</v>
      </c>
      <c r="O16" s="38">
        <f ca="1">IF(O1&gt;$A$1,"",MAX(O15*IMPUESTOS!$B$2,0))</f>
        <v>753577.24241675576</v>
      </c>
      <c r="P16" s="38">
        <f ca="1">IF(P1&gt;$A$1,"",MAX(P15*IMPUESTOS!$B$2,0))</f>
        <v>826271.05314428592</v>
      </c>
      <c r="Q16" s="38">
        <f ca="1">IF(Q1&gt;$A$1,"",MAX(Q15*IMPUESTOS!$B$2,0))</f>
        <v>899604.38741231069</v>
      </c>
      <c r="R16" s="38">
        <f ca="1">IF(R1&gt;$A$1,"",MAX(R15*IMPUESTOS!$B$2,0))</f>
        <v>973582.74404251936</v>
      </c>
      <c r="S16" s="38">
        <f ca="1">IF(S1&gt;$A$1,"",MAX(S15*IMPUESTOS!$B$2,0))</f>
        <v>1048211.6685590682</v>
      </c>
      <c r="T16" s="38">
        <f ca="1">IF(T1&gt;$A$1,"",MAX(T15*IMPUESTOS!$B$2,0))</f>
        <v>1123496.7535830182</v>
      </c>
      <c r="U16" s="38">
        <f ca="1">IF(U1&gt;$A$1,"",MAX(U15*IMPUESTOS!$B$2,0))</f>
        <v>1199443.6392300928</v>
      </c>
      <c r="V16" s="38">
        <f ca="1">IF(V1&gt;$A$1,"",MAX(V15*IMPUESTOS!$B$2,0))</f>
        <v>1276058.0135117946</v>
      </c>
      <c r="W16" s="38">
        <f ca="1">IF(W1&gt;$A$1,"",MAX(W15*IMPUESTOS!$B$2,0))</f>
        <v>1353345.6127398929</v>
      </c>
      <c r="X16" s="38">
        <f ca="1">IF(X1&gt;$A$1,"",MAX(X15*IMPUESTOS!$B$2,0))</f>
        <v>1431312.2219343698</v>
      </c>
      <c r="Y16" s="38">
        <f ca="1">IF(Y1&gt;$A$1,"",MAX(Y15*IMPUESTOS!$B$2,0))</f>
        <v>1509963.6752347527</v>
      </c>
      <c r="Z16" s="38">
        <f ca="1">IF(Z1&gt;$A$1,"",MAX(Z15*IMPUESTOS!$B$2,0))</f>
        <v>1589305.8563149655</v>
      </c>
      <c r="AA16" s="38">
        <f ca="1">IF(AA1&gt;$A$1,"",MAX(AA15*IMPUESTOS!$B$2,0))</f>
        <v>1669344.6988016427</v>
      </c>
      <c r="AB16" s="38">
        <f ca="1">IF(AB1&gt;$A$1,"",MAX(AB15*IMPUESTOS!$B$2,0))</f>
        <v>1750086.1866960234</v>
      </c>
      <c r="AC16" s="38">
        <f ca="1">IF(AC1&gt;$A$1,"",MAX(AC15*IMPUESTOS!$B$2,0))</f>
        <v>1831536.3547993486</v>
      </c>
      <c r="AD16" s="38">
        <f ca="1">IF(AD1&gt;$A$1,"",MAX(AD15*IMPUESTOS!$B$2,0))</f>
        <v>1913701.2891419071</v>
      </c>
      <c r="AE16" s="38">
        <f ca="1">IF(AE1&gt;$A$1,"",MAX(AE15*IMPUESTOS!$B$2,0))</f>
        <v>1996587.1274156584</v>
      </c>
      <c r="AF16" s="38">
        <f ca="1">IF(AF1&gt;$A$1,"",MAX(AF15*IMPUESTOS!$B$2,0))</f>
        <v>2080200.0594105339</v>
      </c>
      <c r="AG16" s="38">
        <f ca="1">IF(AG1&gt;$A$1,"",MAX(AG15*IMPUESTOS!$B$2,0))</f>
        <v>2164546.3274544138</v>
      </c>
      <c r="AH16" s="38">
        <f ca="1">IF(AH1&gt;$A$1,"",MAX(AH15*IMPUESTOS!$B$2,0))</f>
        <v>2249632.2268568301</v>
      </c>
      <c r="AI16" s="38">
        <f ca="1">IF(AI1&gt;$A$1,"",MAX(AI15*IMPUESTOS!$B$2,0))</f>
        <v>2335464.1063563968</v>
      </c>
      <c r="AJ16" s="38">
        <f ca="1">IF(AJ1&gt;$A$1,"",MAX(AJ15*IMPUESTOS!$B$2,0))</f>
        <v>2422048.3685720195</v>
      </c>
      <c r="AK16" s="38">
        <f ca="1">IF(AK1&gt;$A$1,"",MAX(AK15*IMPUESTOS!$B$2,0))</f>
        <v>2509391.4704579473</v>
      </c>
      <c r="AL16" s="38">
        <f ca="1">IF(AL1&gt;$A$1,"",MAX(AL15*IMPUESTOS!$B$2,0))</f>
        <v>2597499.9237626358</v>
      </c>
      <c r="AM16" s="38">
        <f ca="1">IF(AM1&gt;$A$1,"",MAX(AM15*IMPUESTOS!$B$2,0))</f>
        <v>2686380.2954914798</v>
      </c>
      <c r="AN16" s="38">
        <f ca="1">IF(AN1&gt;$A$1,"",MAX(AN15*IMPUESTOS!$B$2,0))</f>
        <v>2776039.2083734805</v>
      </c>
      <c r="AO16" s="38">
        <f ca="1">IF(AO1&gt;$A$1,"",MAX(AO15*IMPUESTOS!$B$2,0))</f>
        <v>2866483.3413318577</v>
      </c>
      <c r="AP16" s="38">
        <f ca="1">IF(AP1&gt;$A$1,"",MAX(AP15*IMPUESTOS!$B$2,0))</f>
        <v>2957719.4299585912</v>
      </c>
      <c r="AQ16" s="38">
        <f ca="1">IF(AQ1&gt;$A$1,"",MAX(AQ15*IMPUESTOS!$B$2,0))</f>
        <v>3049754.2669930207</v>
      </c>
      <c r="AR16" s="38">
        <f ca="1">IF(AR1&gt;$A$1,"",MAX(AR15*IMPUESTOS!$B$2,0))</f>
        <v>3142594.7028044658</v>
      </c>
      <c r="AS16" s="38">
        <f ca="1">IF(AS1&gt;$A$1,"",MAX(AS15*IMPUESTOS!$B$2,0))</f>
        <v>3236247.6458789175</v>
      </c>
      <c r="AT16" s="38">
        <f ca="1">IF(AT1&gt;$A$1,"",MAX(AT15*IMPUESTOS!$B$2,0))</f>
        <v>3330720.0633098632</v>
      </c>
      <c r="AU16" s="38">
        <f ca="1">IF(AU1&gt;$A$1,"",MAX(AU15*IMPUESTOS!$B$2,0))</f>
        <v>3426018.981293234</v>
      </c>
      <c r="AV16" s="38">
        <f ca="1">IF(AV1&gt;$A$1,"",MAX(AV15*IMPUESTOS!$B$2,0))</f>
        <v>3522151.4856265457</v>
      </c>
      <c r="AW16" s="38">
        <f ca="1">IF(AW1&gt;$A$1,"",MAX(AW15*IMPUESTOS!$B$2,0))</f>
        <v>3619124.7222122587</v>
      </c>
      <c r="AX16" s="38">
        <f ca="1">IF(AX1&gt;$A$1,"",MAX(AX15*IMPUESTOS!$B$2,0))</f>
        <v>3716945.8975653779</v>
      </c>
      <c r="AY16" s="38">
        <f ca="1">IF(AY1&gt;$A$1,"",MAX(AY15*IMPUESTOS!$B$2,0))</f>
        <v>3815622.279325366</v>
      </c>
      <c r="AZ16" s="38">
        <f ca="1">IF(AZ1&gt;$A$1,"",MAX(AZ15*IMPUESTOS!$B$2,0))</f>
        <v>3915161.196772357</v>
      </c>
      <c r="BA16" s="38">
        <f ca="1">IF(BA1&gt;$A$1,"",MAX(BA15*IMPUESTOS!$B$2,0))</f>
        <v>4015570.0413477416</v>
      </c>
      <c r="BB16" s="38">
        <f ca="1">IF(BB1&gt;$A$1,"",MAX(BB15*IMPUESTOS!$B$2,0))</f>
        <v>4116856.2671791562</v>
      </c>
      <c r="BC16" s="38">
        <f ca="1">IF(BC1&gt;$A$1,"",MAX(BC15*IMPUESTOS!$B$2,0))</f>
        <v>4219027.3916098988</v>
      </c>
      <c r="BD16" s="38">
        <f ca="1">IF(BD1&gt;$A$1,"",MAX(BD15*IMPUESTOS!$B$2,0))</f>
        <v>4322090.9957328299</v>
      </c>
      <c r="BE16" s="38">
        <f ca="1">IF(BE1&gt;$A$1,"",MAX(BE15*IMPUESTOS!$B$2,0))</f>
        <v>4426054.7249287851</v>
      </c>
      <c r="BF16" s="38">
        <f ca="1">IF(BF1&gt;$A$1,"",MAX(BF15*IMPUESTOS!$B$2,0))</f>
        <v>4530926.2894095229</v>
      </c>
      <c r="BG16" s="38">
        <f ca="1">IF(BG1&gt;$A$1,"",MAX(BG15*IMPUESTOS!$B$2,0))</f>
        <v>4636713.4647652674</v>
      </c>
      <c r="BH16" s="38">
        <f ca="1">IF(BH1&gt;$A$1,"",MAX(BH15*IMPUESTOS!$B$2,0))</f>
        <v>4743424.0925169196</v>
      </c>
      <c r="BI16" s="38">
        <f ca="1">IF(BI1&gt;$A$1,"",MAX(BI15*IMPUESTOS!$B$2,0))</f>
        <v>4851066.0806728443</v>
      </c>
      <c r="BJ16" s="38">
        <f ca="1">IF(BJ1&gt;$A$1,"",MAX(BJ15*IMPUESTOS!$B$2,0))</f>
        <v>4959647.4042904805</v>
      </c>
      <c r="BK16" s="38">
        <f ca="1">IF(BK1&gt;$A$1,"",MAX(BK15*IMPUESTOS!$B$2,0))</f>
        <v>5069176.1060425909</v>
      </c>
      <c r="BL16" s="38">
        <f ca="1">IF(BL1&gt;$A$1,"",MAX(BL15*IMPUESTOS!$B$2,0))</f>
        <v>5179660.296788374</v>
      </c>
      <c r="BM16" s="38">
        <f ca="1">IF(BM1&gt;$A$1,"",MAX(BM15*IMPUESTOS!$B$2,0))</f>
        <v>5291108.1561493706</v>
      </c>
      <c r="BN16" s="38">
        <f ca="1">IF(BN1&gt;$A$1,"",MAX(BN15*IMPUESTOS!$B$2,0))</f>
        <v>5403527.9330902565</v>
      </c>
      <c r="BO16" s="38">
        <f ca="1">IF(BO1&gt;$A$1,"",MAX(BO15*IMPUESTOS!$B$2,0))</f>
        <v>5516927.9465045184</v>
      </c>
      <c r="BP16" s="38">
        <f ca="1">IF(BP1&gt;$A$1,"",MAX(BP15*IMPUESTOS!$B$2,0))</f>
        <v>5631316.5858051144</v>
      </c>
      <c r="BQ16" s="38">
        <f ca="1">IF(BQ1&gt;$A$1,"",MAX(BQ15*IMPUESTOS!$B$2,0))</f>
        <v>5746702.311520095</v>
      </c>
      <c r="BR16" s="38">
        <f ca="1">IF(BR1&gt;$A$1,"",MAX(BR15*IMPUESTOS!$B$2,0))</f>
        <v>5863093.6558933333</v>
      </c>
      <c r="BS16" s="38">
        <f ca="1">IF(BS1&gt;$A$1,"",MAX(BS15*IMPUESTOS!$B$2,0))</f>
        <v>5980499.2234901991</v>
      </c>
      <c r="BT16" s="38">
        <f ca="1">IF(BT1&gt;$A$1,"",MAX(BT15*IMPUESTOS!$B$2,0))</f>
        <v>6098927.6918085227</v>
      </c>
      <c r="BU16" s="38">
        <f ca="1">IF(BU1&gt;$A$1,"",MAX(BU15*IMPUESTOS!$B$2,0))</f>
        <v>6218387.81189459</v>
      </c>
      <c r="BV16" s="38">
        <f ca="1">IF(BV1&gt;$A$1,"",MAX(BV15*IMPUESTOS!$B$2,0))</f>
        <v>6338888.40896443</v>
      </c>
      <c r="BW16" s="38">
        <f ca="1">IF(BW1&gt;$A$1,"",MAX(BW15*IMPUESTOS!$B$2,0))</f>
        <v>6460438.3830302991</v>
      </c>
      <c r="BX16" s="38">
        <f ca="1">IF(BX1&gt;$A$1,"",MAX(BX15*IMPUESTOS!$B$2,0))</f>
        <v>6583046.7095325207</v>
      </c>
      <c r="BY16" s="38">
        <f ca="1">IF(BY1&gt;$A$1,"",MAX(BY15*IMPUESTOS!$B$2,0))</f>
        <v>6706722.4399766298</v>
      </c>
      <c r="BZ16" s="38">
        <f ca="1">IF(BZ1&gt;$A$1,"",MAX(BZ15*IMPUESTOS!$B$2,0))</f>
        <v>6831474.7025759304</v>
      </c>
      <c r="CA16" s="38">
        <f ca="1">IF(CA1&gt;$A$1,"",MAX(CA15*IMPUESTOS!$B$2,0))</f>
        <v>6957312.7028994625</v>
      </c>
      <c r="CB16" s="38">
        <f ca="1">IF(CB1&gt;$A$1,"",MAX(CB15*IMPUESTOS!$B$2,0))</f>
        <v>7084245.7245254852</v>
      </c>
      <c r="CC16" s="38">
        <f ca="1">IF(CC1&gt;$A$1,"",MAX(CC15*IMPUESTOS!$B$2,0))</f>
        <v>7212283.1297004623</v>
      </c>
      <c r="CD16" s="38">
        <f ca="1">IF(CD1&gt;$A$1,"",MAX(CD15*IMPUESTOS!$B$2,0))</f>
        <v>7341434.3600036493</v>
      </c>
      <c r="CE16" s="38">
        <f ca="1">IF(CE1&gt;$A$1,"",MAX(CE15*IMPUESTOS!$B$2,0))</f>
        <v>7471708.9370172601</v>
      </c>
      <c r="CF16" s="38">
        <f ca="1">IF(CF1&gt;$A$1,"",MAX(CF15*IMPUESTOS!$B$2,0))</f>
        <v>7603116.4630023604</v>
      </c>
      <c r="CG16" s="38">
        <f ca="1">IF(CG1&gt;$A$1,"",MAX(CG15*IMPUESTOS!$B$2,0))</f>
        <v>7735666.6215804471</v>
      </c>
      <c r="CH16" s="38">
        <f ca="1">IF(CH1&gt;$A$1,"",MAX(CH15*IMPUESTOS!$B$2,0))</f>
        <v>7869369.1784207951</v>
      </c>
      <c r="CI16" s="38">
        <f ca="1">IF(CI1&gt;$A$1,"",MAX(CI15*IMPUESTOS!$B$2,0))</f>
        <v>8004233.9819336403</v>
      </c>
      <c r="CJ16" s="38">
        <f ca="1">IF(CJ1&gt;$A$1,"",MAX(CJ15*IMPUESTOS!$B$2,0))</f>
        <v>8140270.9639692036</v>
      </c>
      <c r="CK16" s="38">
        <f ca="1">IF(CK1&gt;$A$1,"",MAX(CK15*IMPUESTOS!$B$2,0))</f>
        <v>8277490.1405226765</v>
      </c>
      <c r="CL16" s="38">
        <f ca="1">IF(CL1&gt;$A$1,"",MAX(CL15*IMPUESTOS!$B$2,0))</f>
        <v>8415901.6124451198</v>
      </c>
      <c r="CM16" s="38">
        <f ca="1">IF(CM1&gt;$A$1,"",MAX(CM15*IMPUESTOS!$B$2,0))</f>
        <v>8555515.5661604051</v>
      </c>
      <c r="CN16" s="38">
        <f ca="1">IF(CN1&gt;$A$1,"",MAX(CN15*IMPUESTOS!$B$2,0))</f>
        <v>8696342.2743882667</v>
      </c>
      <c r="CO16" s="38">
        <f ca="1">IF(CO1&gt;$A$1,"",MAX(CO15*IMPUESTOS!$B$2,0))</f>
        <v>8838392.0968733616</v>
      </c>
      <c r="CP16" s="38">
        <f ca="1">IF(CP1&gt;$A$1,"",MAX(CP15*IMPUESTOS!$B$2,0))</f>
        <v>8981675.4811206628</v>
      </c>
      <c r="CQ16" s="38">
        <f ca="1">IF(CQ1&gt;$A$1,"",MAX(CQ15*IMPUESTOS!$B$2,0))</f>
        <v>9126202.9631369449</v>
      </c>
      <c r="CR16" s="38">
        <f ca="1">IF(CR1&gt;$A$1,"",MAX(CR15*IMPUESTOS!$B$2,0))</f>
        <v>9271985.1681785788</v>
      </c>
      <c r="CS16" s="38">
        <f ca="1">IF(CS1&gt;$A$1,"",MAX(CS15*IMPUESTOS!$B$2,0))</f>
        <v>9419032.81150572</v>
      </c>
      <c r="CT16" s="38">
        <f ca="1">IF(CT1&gt;$A$1,"",MAX(CT15*IMPUESTOS!$B$2,0))</f>
        <v>9567356.6991428472</v>
      </c>
      <c r="CU16" s="38">
        <f ca="1">IF(CU1&gt;$A$1,"",MAX(CU15*IMPUESTOS!$B$2,0))</f>
        <v>9716967.7286456749</v>
      </c>
      <c r="CV16" s="38">
        <f ca="1">IF(CV1&gt;$A$1,"",MAX(CV15*IMPUESTOS!$B$2,0))</f>
        <v>9867876.8898746874</v>
      </c>
      <c r="CW16" s="38">
        <f ca="1">IF(CW1&gt;$A$1,"",MAX(CW15*IMPUESTOS!$B$2,0))</f>
        <v>10020095.265775131</v>
      </c>
      <c r="CX16" s="38">
        <f ca="1">IF(CX1&gt;$A$1,"",MAX(CX15*IMPUESTOS!$B$2,0))</f>
        <v>10173634.033163656</v>
      </c>
      <c r="CY16" s="38">
        <f ca="1">IF(CY1&gt;$A$1,"",MAX(CY15*IMPUESTOS!$B$2,0))</f>
        <v>10328504.46352159</v>
      </c>
      <c r="CZ16" s="38">
        <f ca="1">IF(CZ1&gt;$A$1,"",MAX(CZ15*IMPUESTOS!$B$2,0))</f>
        <v>10484717.923794957</v>
      </c>
      <c r="DA16" s="38">
        <f ca="1">IF(DA1&gt;$A$1,"",MAX(DA15*IMPUESTOS!$B$2,0))</f>
        <v>10642285.877201309</v>
      </c>
      <c r="DB16" s="38">
        <f ca="1">IF(DB1&gt;$A$1,"",MAX(DB15*IMPUESTOS!$B$2,0))</f>
        <v>10801219.884043301</v>
      </c>
      <c r="DC16" s="38">
        <f ca="1">IF(DC1&gt;$A$1,"",MAX(DC15*IMPUESTOS!$B$2,0))</f>
        <v>10961531.602529224</v>
      </c>
      <c r="DD16" s="38">
        <f ca="1">IF(DD1&gt;$A$1,"",MAX(DD15*IMPUESTOS!$B$2,0))</f>
        <v>11123232.789600523</v>
      </c>
      <c r="DE16" s="38">
        <f ca="1">IF(DE1&gt;$A$1,"",MAX(DE15*IMPUESTOS!$B$2,0))</f>
        <v>11286335.301766209</v>
      </c>
      <c r="DF16" s="38">
        <f ca="1">IF(DF1&gt;$A$1,"",MAX(DF15*IMPUESTOS!$B$2,0))</f>
        <v>11450851.095944501</v>
      </c>
      <c r="DG16" s="38">
        <f ca="1">IF(DG1&gt;$A$1,"",MAX(DG15*IMPUESTOS!$B$2,0))</f>
        <v>11616792.230311448</v>
      </c>
      <c r="DH16" s="38">
        <f ca="1">IF(DH1&gt;$A$1,"",MAX(DH15*IMPUESTOS!$B$2,0))</f>
        <v>11784170.865156874</v>
      </c>
      <c r="DI16" s="38">
        <f ca="1">IF(DI1&gt;$A$1,"",MAX(DI15*IMPUESTOS!$B$2,0))</f>
        <v>11952999.263747472</v>
      </c>
      <c r="DJ16" s="38">
        <f ca="1">IF(DJ1&gt;$A$1,"",MAX(DJ15*IMPUESTOS!$B$2,0))</f>
        <v>12123289.793197284</v>
      </c>
      <c r="DK16" s="38">
        <f ca="1">IF(DK1&gt;$A$1,"",MAX(DK15*IMPUESTOS!$B$2,0))</f>
        <v>12295054.925345538</v>
      </c>
      <c r="DL16" s="38">
        <f ca="1">IF(DL1&gt;$A$1,"",MAX(DL15*IMPUESTOS!$B$2,0))</f>
        <v>12468307.237641932</v>
      </c>
      <c r="DM16" s="38">
        <f ca="1">IF(DM1&gt;$A$1,"",MAX(DM15*IMPUESTOS!$B$2,0))</f>
        <v>12643059.414039407</v>
      </c>
      <c r="DN16" s="38">
        <f ca="1">IF(DN1&gt;$A$1,"",MAX(DN15*IMPUESTOS!$B$2,0))</f>
        <v>12819324.245894505</v>
      </c>
      <c r="DO16" s="38">
        <f ca="1">IF(DO1&gt;$A$1,"",MAX(DO15*IMPUESTOS!$B$2,0))</f>
        <v>12997114.632875379</v>
      </c>
      <c r="DP16" s="38">
        <f ca="1">IF(DP1&gt;$A$1,"",MAX(DP15*IMPUESTOS!$B$2,0))</f>
        <v>13176443.583877431</v>
      </c>
      <c r="DQ16" s="38">
        <f ca="1">IF(DQ1&gt;$A$1,"",MAX(DQ15*IMPUESTOS!$B$2,0))</f>
        <v>13357324.217946867</v>
      </c>
      <c r="DR16" s="38">
        <f ca="1">IF(DR1&gt;$A$1,"",MAX(DR15*IMPUESTOS!$B$2,0))</f>
        <v>13539769.76521188</v>
      </c>
      <c r="DS16" s="38">
        <f ca="1">IF(DS1&gt;$A$1,"",MAX(DS15*IMPUESTOS!$B$2,0))</f>
        <v>13723793.567821894</v>
      </c>
      <c r="DT16" s="38" t="str">
        <f>IF(DT1&gt;$A$1,"",MAX(DT15*IMPUESTOS!$B$2,0))</f>
        <v/>
      </c>
      <c r="DU16" s="38" t="str">
        <f>IF(DU1&gt;$A$1,"",MAX(DU15*IMPUESTOS!$B$2,0))</f>
        <v/>
      </c>
      <c r="DV16" s="38" t="str">
        <f>IF(DV1&gt;$A$1,"",MAX(DV15*IMPUESTOS!$B$2,0))</f>
        <v/>
      </c>
      <c r="DW16" s="38" t="str">
        <f>IF(DW1&gt;$A$1,"",MAX(DW15*IMPUESTOS!$B$2,0))</f>
        <v/>
      </c>
      <c r="DX16" s="38" t="str">
        <f>IF(DX1&gt;$A$1,"",MAX(DX15*IMPUESTOS!$B$2,0))</f>
        <v/>
      </c>
      <c r="DY16" s="38" t="str">
        <f>IF(DY1&gt;$A$1,"",MAX(DY15*IMPUESTOS!$B$2,0))</f>
        <v/>
      </c>
      <c r="DZ16" s="38" t="str">
        <f>IF(DZ1&gt;$A$1,"",MAX(DZ15*IMPUESTOS!$B$2,0))</f>
        <v/>
      </c>
      <c r="EA16" s="38" t="str">
        <f>IF(EA1&gt;$A$1,"",MAX(EA15*IMPUESTOS!$B$2,0))</f>
        <v/>
      </c>
      <c r="EB16" s="38" t="str">
        <f>IF(EB1&gt;$A$1,"",MAX(EB15*IMPUESTOS!$B$2,0))</f>
        <v/>
      </c>
      <c r="EC16" s="38" t="str">
        <f>IF(EC1&gt;$A$1,"",MAX(EC15*IMPUESTOS!$B$2,0))</f>
        <v/>
      </c>
      <c r="ED16" s="38" t="str">
        <f>IF(ED1&gt;$A$1,"",MAX(ED15*IMPUESTOS!$B$2,0))</f>
        <v/>
      </c>
      <c r="EE16" s="38" t="str">
        <f>IF(EE1&gt;$A$1,"",MAX(EE15*IMPUESTOS!$B$2,0))</f>
        <v/>
      </c>
      <c r="EF16" s="38" t="str">
        <f>IF(EF1&gt;$A$1,"",MAX(EF15*IMPUESTOS!$B$2,0))</f>
        <v/>
      </c>
      <c r="EG16" s="38" t="str">
        <f>IF(EG1&gt;$A$1,"",MAX(EG15*IMPUESTOS!$B$2,0))</f>
        <v/>
      </c>
      <c r="EH16" s="38" t="str">
        <f>IF(EH1&gt;$A$1,"",MAX(EH15*IMPUESTOS!$B$2,0))</f>
        <v/>
      </c>
      <c r="EI16" s="38" t="str">
        <f>IF(EI1&gt;$A$1,"",MAX(EI15*IMPUESTOS!$B$2,0))</f>
        <v/>
      </c>
      <c r="EJ16" s="38" t="str">
        <f>IF(EJ1&gt;$A$1,"",MAX(EJ15*IMPUESTOS!$B$2,0))</f>
        <v/>
      </c>
      <c r="EK16" s="38" t="str">
        <f>IF(EK1&gt;$A$1,"",MAX(EK15*IMPUESTOS!$B$2,0))</f>
        <v/>
      </c>
      <c r="EL16" s="38" t="str">
        <f>IF(EL1&gt;$A$1,"",MAX(EL15*IMPUESTOS!$B$2,0))</f>
        <v/>
      </c>
      <c r="EM16" s="38" t="str">
        <f>IF(EM1&gt;$A$1,"",MAX(EM15*IMPUESTOS!$B$2,0))</f>
        <v/>
      </c>
      <c r="EN16" s="38" t="str">
        <f>IF(EN1&gt;$A$1,"",MAX(EN15*IMPUESTOS!$B$2,0))</f>
        <v/>
      </c>
      <c r="EO16" s="38" t="str">
        <f>IF(EO1&gt;$A$1,"",MAX(EO15*IMPUESTOS!$B$2,0))</f>
        <v/>
      </c>
      <c r="EP16" s="38" t="str">
        <f>IF(EP1&gt;$A$1,"",MAX(EP15*IMPUESTOS!$B$2,0))</f>
        <v/>
      </c>
      <c r="EQ16" s="38" t="str">
        <f>IF(EQ1&gt;$A$1,"",MAX(EQ15*IMPUESTOS!$B$2,0))</f>
        <v/>
      </c>
      <c r="ER16" s="38" t="str">
        <f>IF(ER1&gt;$A$1,"",MAX(ER15*IMPUESTOS!$B$2,0))</f>
        <v/>
      </c>
      <c r="ES16" s="38" t="str">
        <f>IF(ES1&gt;$A$1,"",MAX(ES15*IMPUESTOS!$B$2,0))</f>
        <v/>
      </c>
      <c r="ET16" s="38" t="str">
        <f>IF(ET1&gt;$A$1,"",MAX(ET15*IMPUESTOS!$B$2,0))</f>
        <v/>
      </c>
      <c r="EU16" s="38" t="str">
        <f>IF(EU1&gt;$A$1,"",MAX(EU15*IMPUESTOS!$B$2,0))</f>
        <v/>
      </c>
      <c r="EV16" s="38" t="str">
        <f>IF(EV1&gt;$A$1,"",MAX(EV15*IMPUESTOS!$B$2,0))</f>
        <v/>
      </c>
      <c r="EW16" s="38" t="str">
        <f>IF(EW1&gt;$A$1,"",MAX(EW15*IMPUESTOS!$B$2,0))</f>
        <v/>
      </c>
      <c r="EX16" s="38" t="str">
        <f>IF(EX1&gt;$A$1,"",MAX(EX15*IMPUESTOS!$B$2,0))</f>
        <v/>
      </c>
      <c r="EY16" s="38" t="str">
        <f>IF(EY1&gt;$A$1,"",MAX(EY15*IMPUESTOS!$B$2,0))</f>
        <v/>
      </c>
      <c r="EZ16" s="38" t="str">
        <f>IF(EZ1&gt;$A$1,"",MAX(EZ15*IMPUESTOS!$B$2,0))</f>
        <v/>
      </c>
      <c r="FA16" s="38" t="str">
        <f>IF(FA1&gt;$A$1,"",MAX(FA15*IMPUESTOS!$B$2,0))</f>
        <v/>
      </c>
      <c r="FB16" s="38" t="str">
        <f>IF(FB1&gt;$A$1,"",MAX(FB15*IMPUESTOS!$B$2,0))</f>
        <v/>
      </c>
      <c r="FC16" s="38" t="str">
        <f>IF(FC1&gt;$A$1,"",MAX(FC15*IMPUESTOS!$B$2,0))</f>
        <v/>
      </c>
      <c r="FD16" s="38" t="str">
        <f>IF(FD1&gt;$A$1,"",MAX(FD15*IMPUESTOS!$B$2,0))</f>
        <v/>
      </c>
      <c r="FE16" s="38" t="str">
        <f>IF(FE1&gt;$A$1,"",MAX(FE15*IMPUESTOS!$B$2,0))</f>
        <v/>
      </c>
      <c r="FF16" s="38" t="str">
        <f>IF(FF1&gt;$A$1,"",MAX(FF15*IMPUESTOS!$B$2,0))</f>
        <v/>
      </c>
      <c r="FG16" s="38" t="str">
        <f>IF(FG1&gt;$A$1,"",MAX(FG15*IMPUESTOS!$B$2,0))</f>
        <v/>
      </c>
      <c r="FH16" s="38" t="str">
        <f>IF(FH1&gt;$A$1,"",MAX(FH15*IMPUESTOS!$B$2,0))</f>
        <v/>
      </c>
      <c r="FI16" s="38" t="str">
        <f>IF(FI1&gt;$A$1,"",MAX(FI15*IMPUESTOS!$B$2,0))</f>
        <v/>
      </c>
      <c r="FJ16" s="38" t="str">
        <f>IF(FJ1&gt;$A$1,"",MAX(FJ15*IMPUESTOS!$B$2,0))</f>
        <v/>
      </c>
      <c r="FK16" s="38" t="str">
        <f>IF(FK1&gt;$A$1,"",MAX(FK15*IMPUESTOS!$B$2,0))</f>
        <v/>
      </c>
      <c r="FL16" s="38" t="str">
        <f>IF(FL1&gt;$A$1,"",MAX(FL15*IMPUESTOS!$B$2,0))</f>
        <v/>
      </c>
      <c r="FM16" s="38" t="str">
        <f>IF(FM1&gt;$A$1,"",MAX(FM15*IMPUESTOS!$B$2,0))</f>
        <v/>
      </c>
      <c r="FN16" s="38" t="str">
        <f>IF(FN1&gt;$A$1,"",MAX(FN15*IMPUESTOS!$B$2,0))</f>
        <v/>
      </c>
      <c r="FO16" s="38" t="str">
        <f>IF(FO1&gt;$A$1,"",MAX(FO15*IMPUESTOS!$B$2,0))</f>
        <v/>
      </c>
      <c r="FP16" s="38" t="str">
        <f>IF(FP1&gt;$A$1,"",MAX(FP15*IMPUESTOS!$B$2,0))</f>
        <v/>
      </c>
      <c r="FQ16" s="38" t="str">
        <f>IF(FQ1&gt;$A$1,"",MAX(FQ15*IMPUESTOS!$B$2,0))</f>
        <v/>
      </c>
      <c r="FR16" s="38" t="str">
        <f>IF(FR1&gt;$A$1,"",MAX(FR15*IMPUESTOS!$B$2,0))</f>
        <v/>
      </c>
      <c r="FS16" s="38" t="str">
        <f>IF(FS1&gt;$A$1,"",MAX(FS15*IMPUESTOS!$B$2,0))</f>
        <v/>
      </c>
      <c r="FT16" s="38" t="str">
        <f>IF(FT1&gt;$A$1,"",MAX(FT15*IMPUESTOS!$B$2,0))</f>
        <v/>
      </c>
      <c r="FU16" s="38" t="str">
        <f>IF(FU1&gt;$A$1,"",MAX(FU15*IMPUESTOS!$B$2,0))</f>
        <v/>
      </c>
      <c r="FV16" s="38" t="str">
        <f>IF(FV1&gt;$A$1,"",MAX(FV15*IMPUESTOS!$B$2,0))</f>
        <v/>
      </c>
      <c r="FW16" s="38" t="str">
        <f>IF(FW1&gt;$A$1,"",MAX(FW15*IMPUESTOS!$B$2,0))</f>
        <v/>
      </c>
      <c r="FX16" s="38" t="str">
        <f>IF(FX1&gt;$A$1,"",MAX(FX15*IMPUESTOS!$B$2,0))</f>
        <v/>
      </c>
      <c r="FY16" s="38" t="str">
        <f>IF(FY1&gt;$A$1,"",MAX(FY15*IMPUESTOS!$B$2,0))</f>
        <v/>
      </c>
      <c r="FZ16" s="38" t="str">
        <f>IF(FZ1&gt;$A$1,"",MAX(FZ15*IMPUESTOS!$B$2,0))</f>
        <v/>
      </c>
      <c r="GA16" s="38" t="str">
        <f>IF(GA1&gt;$A$1,"",MAX(GA15*IMPUESTOS!$B$2,0))</f>
        <v/>
      </c>
      <c r="GB16" s="38" t="str">
        <f>IF(GB1&gt;$A$1,"",MAX(GB15*IMPUESTOS!$B$2,0))</f>
        <v/>
      </c>
      <c r="GC16" s="38" t="str">
        <f>IF(GC1&gt;$A$1,"",MAX(GC15*IMPUESTOS!$B$2,0))</f>
        <v/>
      </c>
      <c r="GD16" s="38" t="str">
        <f>IF(GD1&gt;$A$1,"",MAX(GD15*IMPUESTOS!$B$2,0))</f>
        <v/>
      </c>
      <c r="GE16" s="38" t="str">
        <f>IF(GE1&gt;$A$1,"",MAX(GE15*IMPUESTOS!$B$2,0))</f>
        <v/>
      </c>
      <c r="GF16" s="38" t="str">
        <f>IF(GF1&gt;$A$1,"",MAX(GF15*IMPUESTOS!$B$2,0))</f>
        <v/>
      </c>
      <c r="GG16" s="38" t="str">
        <f>IF(GG1&gt;$A$1,"",MAX(GG15*IMPUESTOS!$B$2,0))</f>
        <v/>
      </c>
      <c r="GH16" s="38" t="str">
        <f>IF(GH1&gt;$A$1,"",MAX(GH15*IMPUESTOS!$B$2,0))</f>
        <v/>
      </c>
      <c r="GI16" s="38" t="str">
        <f>IF(GI1&gt;$A$1,"",MAX(GI15*IMPUESTOS!$B$2,0))</f>
        <v/>
      </c>
      <c r="GJ16" s="38" t="str">
        <f>IF(GJ1&gt;$A$1,"",MAX(GJ15*IMPUESTOS!$B$2,0))</f>
        <v/>
      </c>
      <c r="GK16" s="38" t="str">
        <f>IF(GK1&gt;$A$1,"",MAX(GK15*IMPUESTOS!$B$2,0))</f>
        <v/>
      </c>
      <c r="GL16" s="38" t="str">
        <f>IF(GL1&gt;$A$1,"",MAX(GL15*IMPUESTOS!$B$2,0))</f>
        <v/>
      </c>
      <c r="GM16" s="38" t="str">
        <f>IF(GM1&gt;$A$1,"",MAX(GM15*IMPUESTOS!$B$2,0))</f>
        <v/>
      </c>
      <c r="GN16" s="38" t="str">
        <f>IF(GN1&gt;$A$1,"",MAX(GN15*IMPUESTOS!$B$2,0))</f>
        <v/>
      </c>
      <c r="GO16" s="38" t="str">
        <f>IF(GO1&gt;$A$1,"",MAX(GO15*IMPUESTOS!$B$2,0))</f>
        <v/>
      </c>
      <c r="GP16" s="38" t="str">
        <f>IF(GP1&gt;$A$1,"",MAX(GP15*IMPUESTOS!$B$2,0))</f>
        <v/>
      </c>
      <c r="GQ16" s="38" t="str">
        <f>IF(GQ1&gt;$A$1,"",MAX(GQ15*IMPUESTOS!$B$2,0))</f>
        <v/>
      </c>
      <c r="GR16" s="38" t="str">
        <f>IF(GR1&gt;$A$1,"",MAX(GR15*IMPUESTOS!$B$2,0))</f>
        <v/>
      </c>
      <c r="GS16" s="38" t="str">
        <f>IF(GS1&gt;$A$1,"",MAX(GS15*IMPUESTOS!$B$2,0))</f>
        <v/>
      </c>
      <c r="GT16" s="38" t="str">
        <f>IF(GT1&gt;$A$1,"",MAX(GT15*IMPUESTOS!$B$2,0))</f>
        <v/>
      </c>
      <c r="GU16" s="38" t="str">
        <f>IF(GU1&gt;$A$1,"",MAX(GU15*IMPUESTOS!$B$2,0))</f>
        <v/>
      </c>
      <c r="GV16" s="38" t="str">
        <f>IF(GV1&gt;$A$1,"",MAX(GV15*IMPUESTOS!$B$2,0))</f>
        <v/>
      </c>
      <c r="GW16" s="38" t="str">
        <f>IF(GW1&gt;$A$1,"",MAX(GW15*IMPUESTOS!$B$2,0))</f>
        <v/>
      </c>
      <c r="GX16" s="38" t="str">
        <f>IF(GX1&gt;$A$1,"",MAX(GX15*IMPUESTOS!$B$2,0))</f>
        <v/>
      </c>
      <c r="GY16" s="38" t="str">
        <f>IF(GY1&gt;$A$1,"",MAX(GY15*IMPUESTOS!$B$2,0))</f>
        <v/>
      </c>
      <c r="GZ16" s="38" t="str">
        <f>IF(GZ1&gt;$A$1,"",MAX(GZ15*IMPUESTOS!$B$2,0))</f>
        <v/>
      </c>
      <c r="HA16" s="38" t="str">
        <f>IF(HA1&gt;$A$1,"",MAX(HA15*IMPUESTOS!$B$2,0))</f>
        <v/>
      </c>
      <c r="HB16" s="38" t="str">
        <f>IF(HB1&gt;$A$1,"",MAX(HB15*IMPUESTOS!$B$2,0))</f>
        <v/>
      </c>
      <c r="HC16" s="38" t="str">
        <f>IF(HC1&gt;$A$1,"",MAX(HC15*IMPUESTOS!$B$2,0))</f>
        <v/>
      </c>
      <c r="HD16" s="38" t="str">
        <f>IF(HD1&gt;$A$1,"",MAX(HD15*IMPUESTOS!$B$2,0))</f>
        <v/>
      </c>
      <c r="HE16" s="38" t="str">
        <f>IF(HE1&gt;$A$1,"",MAX(HE15*IMPUESTOS!$B$2,0))</f>
        <v/>
      </c>
      <c r="HF16" s="38" t="str">
        <f>IF(HF1&gt;$A$1,"",MAX(HF15*IMPUESTOS!$B$2,0))</f>
        <v/>
      </c>
      <c r="HG16" s="38" t="str">
        <f>IF(HG1&gt;$A$1,"",MAX(HG15*IMPUESTOS!$B$2,0))</f>
        <v/>
      </c>
      <c r="HH16" s="38" t="str">
        <f>IF(HH1&gt;$A$1,"",MAX(HH15*IMPUESTOS!$B$2,0))</f>
        <v/>
      </c>
      <c r="HI16" s="38" t="str">
        <f>IF(HI1&gt;$A$1,"",MAX(HI15*IMPUESTOS!$B$2,0))</f>
        <v/>
      </c>
      <c r="HJ16" s="38" t="str">
        <f>IF(HJ1&gt;$A$1,"",MAX(HJ15*IMPUESTOS!$B$2,0))</f>
        <v/>
      </c>
      <c r="HK16" s="38" t="str">
        <f>IF(HK1&gt;$A$1,"",MAX(HK15*IMPUESTOS!$B$2,0))</f>
        <v/>
      </c>
      <c r="HL16" s="38" t="str">
        <f>IF(HL1&gt;$A$1,"",MAX(HL15*IMPUESTOS!$B$2,0))</f>
        <v/>
      </c>
      <c r="HM16" s="38" t="str">
        <f>IF(HM1&gt;$A$1,"",MAX(HM15*IMPUESTOS!$B$2,0))</f>
        <v/>
      </c>
      <c r="HN16" s="38" t="str">
        <f>IF(HN1&gt;$A$1,"",MAX(HN15*IMPUESTOS!$B$2,0))</f>
        <v/>
      </c>
      <c r="HO16" s="38" t="str">
        <f>IF(HO1&gt;$A$1,"",MAX(HO15*IMPUESTOS!$B$2,0))</f>
        <v/>
      </c>
      <c r="HP16" s="38" t="str">
        <f>IF(HP1&gt;$A$1,"",MAX(HP15*IMPUESTOS!$B$2,0))</f>
        <v/>
      </c>
      <c r="HQ16" s="38" t="str">
        <f>IF(HQ1&gt;$A$1,"",MAX(HQ15*IMPUESTOS!$B$2,0))</f>
        <v/>
      </c>
      <c r="HR16" s="38" t="str">
        <f>IF(HR1&gt;$A$1,"",MAX(HR15*IMPUESTOS!$B$2,0))</f>
        <v/>
      </c>
      <c r="HS16" s="38" t="str">
        <f>IF(HS1&gt;$A$1,"",MAX(HS15*IMPUESTOS!$B$2,0))</f>
        <v/>
      </c>
      <c r="HT16" s="38" t="str">
        <f>IF(HT1&gt;$A$1,"",MAX(HT15*IMPUESTOS!$B$2,0))</f>
        <v/>
      </c>
      <c r="HU16" s="38" t="str">
        <f>IF(HU1&gt;$A$1,"",MAX(HU15*IMPUESTOS!$B$2,0))</f>
        <v/>
      </c>
      <c r="HV16" s="38" t="str">
        <f>IF(HV1&gt;$A$1,"",MAX(HV15*IMPUESTOS!$B$2,0))</f>
        <v/>
      </c>
      <c r="HW16" s="38" t="str">
        <f>IF(HW1&gt;$A$1,"",MAX(HW15*IMPUESTOS!$B$2,0))</f>
        <v/>
      </c>
      <c r="HX16" s="38" t="str">
        <f>IF(HX1&gt;$A$1,"",MAX(HX15*IMPUESTOS!$B$2,0))</f>
        <v/>
      </c>
      <c r="HY16" s="38" t="str">
        <f>IF(HY1&gt;$A$1,"",MAX(HY15*IMPUESTOS!$B$2,0))</f>
        <v/>
      </c>
      <c r="HZ16" s="38" t="str">
        <f>IF(HZ1&gt;$A$1,"",MAX(HZ15*IMPUESTOS!$B$2,0))</f>
        <v/>
      </c>
      <c r="IA16" s="38" t="str">
        <f>IF(IA1&gt;$A$1,"",MAX(IA15*IMPUESTOS!$B$2,0))</f>
        <v/>
      </c>
      <c r="IB16" s="38" t="str">
        <f>IF(IB1&gt;$A$1,"",MAX(IB15*IMPUESTOS!$B$2,0))</f>
        <v/>
      </c>
      <c r="IC16" s="38" t="str">
        <f>IF(IC1&gt;$A$1,"",MAX(IC15*IMPUESTOS!$B$2,0))</f>
        <v/>
      </c>
      <c r="ID16" s="38" t="str">
        <f>IF(ID1&gt;$A$1,"",MAX(ID15*IMPUESTOS!$B$2,0))</f>
        <v/>
      </c>
      <c r="IE16" s="38" t="str">
        <f>IF(IE1&gt;$A$1,"",MAX(IE15*IMPUESTOS!$B$2,0))</f>
        <v/>
      </c>
      <c r="IF16" s="38" t="str">
        <f>IF(IF1&gt;$A$1,"",MAX(IF15*IMPUESTOS!$B$2,0))</f>
        <v/>
      </c>
      <c r="IG16" s="38" t="str">
        <f>IF(IG1&gt;$A$1,"",MAX(IG15*IMPUESTOS!$B$2,0))</f>
        <v/>
      </c>
      <c r="IH16" s="38" t="str">
        <f>IF(IH1&gt;$A$1,"",MAX(IH15*IMPUESTOS!$B$2,0))</f>
        <v/>
      </c>
      <c r="II16" s="48" t="str">
        <f>IF(II1&gt;$A$1,"",MAX(II15*IMPUESTOS!$B$2,0))</f>
        <v/>
      </c>
    </row>
    <row r="17" spans="1:244" s="2" customFormat="1" x14ac:dyDescent="0.3">
      <c r="A17" s="60" t="s">
        <v>10</v>
      </c>
      <c r="B17" s="81" t="s">
        <v>19</v>
      </c>
      <c r="C17" s="88"/>
      <c r="D17" s="61">
        <f ca="1">IF(D1&gt;$A$1,"",D15-D16)</f>
        <v>-20216900.947523996</v>
      </c>
      <c r="E17" s="61">
        <f t="shared" ref="E17:BP17" ca="1" si="24">IF(E1&gt;$A$1,"",E15-E16)</f>
        <v>-20208595.647921041</v>
      </c>
      <c r="F17" s="61">
        <f t="shared" ca="1" si="24"/>
        <v>-23560285.185523029</v>
      </c>
      <c r="G17" s="61">
        <f t="shared" ca="1" si="24"/>
        <v>-16507166.815237481</v>
      </c>
      <c r="H17" s="61">
        <f t="shared" ca="1" si="24"/>
        <v>-9339402.2241153792</v>
      </c>
      <c r="I17" s="61">
        <f t="shared" ca="1" si="24"/>
        <v>-2055593.6428041495</v>
      </c>
      <c r="J17" s="61">
        <f t="shared" ca="1" si="24"/>
        <v>-1858537.7048793603</v>
      </c>
      <c r="K17" s="61">
        <f t="shared" ca="1" si="24"/>
        <v>-1659746.0821355358</v>
      </c>
      <c r="L17" s="61">
        <f t="shared" ca="1" si="24"/>
        <v>1001517.5032692426</v>
      </c>
      <c r="M17" s="61">
        <f t="shared" ca="1" si="24"/>
        <v>1133017.6510069622</v>
      </c>
      <c r="N17" s="61">
        <f t="shared" ca="1" si="24"/>
        <v>1265675.3621931267</v>
      </c>
      <c r="O17" s="61">
        <f t="shared" ca="1" si="24"/>
        <v>1399500.5930596893</v>
      </c>
      <c r="P17" s="61">
        <f t="shared" ca="1" si="24"/>
        <v>1534503.3844108167</v>
      </c>
      <c r="Q17" s="61">
        <f t="shared" ca="1" si="24"/>
        <v>1670693.8623371487</v>
      </c>
      <c r="R17" s="61">
        <f t="shared" ca="1" si="24"/>
        <v>1808082.2389361076</v>
      </c>
      <c r="S17" s="61">
        <f t="shared" ca="1" si="24"/>
        <v>1946678.8130382695</v>
      </c>
      <c r="T17" s="61">
        <f t="shared" ca="1" si="24"/>
        <v>2086493.9709398909</v>
      </c>
      <c r="U17" s="61">
        <f t="shared" ca="1" si="24"/>
        <v>2227538.187141601</v>
      </c>
      <c r="V17" s="61">
        <f t="shared" ca="1" si="24"/>
        <v>2369822.0250933329</v>
      </c>
      <c r="W17" s="61">
        <f t="shared" ca="1" si="24"/>
        <v>2513356.137945516</v>
      </c>
      <c r="X17" s="61">
        <f t="shared" ca="1" si="24"/>
        <v>2658151.2693066867</v>
      </c>
      <c r="Y17" s="61">
        <f t="shared" ca="1" si="24"/>
        <v>2804218.2540073982</v>
      </c>
      <c r="Z17" s="61">
        <f t="shared" ca="1" si="24"/>
        <v>2951568.0188706508</v>
      </c>
      <c r="AA17" s="61">
        <f t="shared" ca="1" si="24"/>
        <v>3100211.5834887656</v>
      </c>
      <c r="AB17" s="61">
        <f t="shared" ca="1" si="24"/>
        <v>3250160.0610069009</v>
      </c>
      <c r="AC17" s="61">
        <f t="shared" ca="1" si="24"/>
        <v>3401424.6589130759</v>
      </c>
      <c r="AD17" s="61">
        <f t="shared" ca="1" si="24"/>
        <v>3554016.6798349703</v>
      </c>
      <c r="AE17" s="61">
        <f t="shared" ca="1" si="24"/>
        <v>3707947.5223433659</v>
      </c>
      <c r="AF17" s="61">
        <f t="shared" ca="1" si="24"/>
        <v>3863228.6817624206</v>
      </c>
      <c r="AG17" s="61">
        <f t="shared" ca="1" si="24"/>
        <v>4019871.7509867684</v>
      </c>
      <c r="AH17" s="61">
        <f t="shared" ca="1" si="24"/>
        <v>4177888.4213055423</v>
      </c>
      <c r="AI17" s="61">
        <f t="shared" ca="1" si="24"/>
        <v>4337290.4832333084</v>
      </c>
      <c r="AJ17" s="61">
        <f t="shared" ca="1" si="24"/>
        <v>4498089.8273480367</v>
      </c>
      <c r="AK17" s="61">
        <f t="shared" ca="1" si="24"/>
        <v>4660298.4451361895</v>
      </c>
      <c r="AL17" s="61">
        <f t="shared" ca="1" si="24"/>
        <v>4823928.4298448954</v>
      </c>
      <c r="AM17" s="61">
        <f t="shared" ca="1" si="24"/>
        <v>4988991.9773413204</v>
      </c>
      <c r="AN17" s="61">
        <f t="shared" ca="1" si="24"/>
        <v>5155501.3869793219</v>
      </c>
      <c r="AO17" s="61">
        <f t="shared" ca="1" si="24"/>
        <v>5323469.0624734499</v>
      </c>
      <c r="AP17" s="61">
        <f t="shared" ca="1" si="24"/>
        <v>5492907.5127802417</v>
      </c>
      <c r="AQ17" s="61">
        <f t="shared" ca="1" si="24"/>
        <v>5663829.3529870389</v>
      </c>
      <c r="AR17" s="61">
        <f t="shared" ca="1" si="24"/>
        <v>5836247.3052082947</v>
      </c>
      <c r="AS17" s="61">
        <f t="shared" ca="1" si="24"/>
        <v>6010174.1994894193</v>
      </c>
      <c r="AT17" s="61">
        <f t="shared" ca="1" si="24"/>
        <v>6185622.9747183174</v>
      </c>
      <c r="AU17" s="61">
        <f t="shared" ca="1" si="24"/>
        <v>6362606.6795445783</v>
      </c>
      <c r="AV17" s="61">
        <f t="shared" ca="1" si="24"/>
        <v>6541138.4733064426</v>
      </c>
      <c r="AW17" s="61">
        <f t="shared" ca="1" si="24"/>
        <v>6721231.6269656233</v>
      </c>
      <c r="AX17" s="61">
        <f t="shared" ca="1" si="24"/>
        <v>6902899.524049988</v>
      </c>
      <c r="AY17" s="61">
        <f t="shared" ca="1" si="24"/>
        <v>7086155.6616042517</v>
      </c>
      <c r="AZ17" s="61">
        <f t="shared" ca="1" si="24"/>
        <v>7271013.6511486638</v>
      </c>
      <c r="BA17" s="61">
        <f t="shared" ca="1" si="24"/>
        <v>7457487.2196458057</v>
      </c>
      <c r="BB17" s="61">
        <f t="shared" ca="1" si="24"/>
        <v>7645590.210475577</v>
      </c>
      <c r="BC17" s="61">
        <f t="shared" ca="1" si="24"/>
        <v>7835336.5844183834</v>
      </c>
      <c r="BD17" s="61">
        <f t="shared" ca="1" si="24"/>
        <v>8026740.4206466852</v>
      </c>
      <c r="BE17" s="61">
        <f t="shared" ca="1" si="24"/>
        <v>8219815.9177248869</v>
      </c>
      <c r="BF17" s="61">
        <f t="shared" ca="1" si="24"/>
        <v>8414577.3946176842</v>
      </c>
      <c r="BG17" s="61">
        <f t="shared" ca="1" si="24"/>
        <v>8611039.2917069271</v>
      </c>
      <c r="BH17" s="61">
        <f t="shared" ca="1" si="24"/>
        <v>8809216.1718171369</v>
      </c>
      <c r="BI17" s="61">
        <f t="shared" ca="1" si="24"/>
        <v>9009122.7212495692</v>
      </c>
      <c r="BJ17" s="61">
        <f t="shared" ca="1" si="24"/>
        <v>9210773.7508251779</v>
      </c>
      <c r="BK17" s="61">
        <f t="shared" ca="1" si="24"/>
        <v>9414184.1969362423</v>
      </c>
      <c r="BL17" s="61">
        <f t="shared" ca="1" si="24"/>
        <v>9619369.1226069815</v>
      </c>
      <c r="BM17" s="61">
        <f t="shared" ca="1" si="24"/>
        <v>9826343.7185631189</v>
      </c>
      <c r="BN17" s="61">
        <f t="shared" ca="1" si="24"/>
        <v>10035123.304310476</v>
      </c>
      <c r="BO17" s="61">
        <f t="shared" ca="1" si="24"/>
        <v>10245723.329222679</v>
      </c>
      <c r="BP17" s="61">
        <f t="shared" ca="1" si="24"/>
        <v>10458159.373638069</v>
      </c>
      <c r="BQ17" s="61">
        <f t="shared" ref="BQ17:EB17" ca="1" si="25">IF(BQ1&gt;$A$1,"",BQ15-BQ16)</f>
        <v>10672447.14996589</v>
      </c>
      <c r="BR17" s="61">
        <f t="shared" ca="1" si="25"/>
        <v>10888602.503801905</v>
      </c>
      <c r="BS17" s="61">
        <f t="shared" ca="1" si="25"/>
        <v>11106641.415053228</v>
      </c>
      <c r="BT17" s="61">
        <f t="shared" ca="1" si="25"/>
        <v>11326579.999072973</v>
      </c>
      <c r="BU17" s="61">
        <f t="shared" ca="1" si="25"/>
        <v>11548434.507804239</v>
      </c>
      <c r="BV17" s="61">
        <f t="shared" ca="1" si="25"/>
        <v>11772221.330933943</v>
      </c>
      <c r="BW17" s="61">
        <f t="shared" ca="1" si="25"/>
        <v>11997956.997056272</v>
      </c>
      <c r="BX17" s="61">
        <f t="shared" ca="1" si="25"/>
        <v>12225658.174846109</v>
      </c>
      <c r="BY17" s="61">
        <f t="shared" ca="1" si="25"/>
        <v>12455341.674242314</v>
      </c>
      <c r="BZ17" s="61">
        <f t="shared" ca="1" si="25"/>
        <v>12687024.447641015</v>
      </c>
      <c r="CA17" s="61">
        <f t="shared" ca="1" si="25"/>
        <v>12920723.591099001</v>
      </c>
      <c r="CB17" s="61">
        <f t="shared" ca="1" si="25"/>
        <v>13156456.34554733</v>
      </c>
      <c r="CC17" s="61">
        <f t="shared" ca="1" si="25"/>
        <v>13394240.098015144</v>
      </c>
      <c r="CD17" s="61">
        <f t="shared" ca="1" si="25"/>
        <v>13634092.38286392</v>
      </c>
      <c r="CE17" s="61">
        <f t="shared" ca="1" si="25"/>
        <v>13876030.883032056</v>
      </c>
      <c r="CF17" s="61">
        <f t="shared" ca="1" si="25"/>
        <v>14120073.431290098</v>
      </c>
      <c r="CG17" s="61">
        <f t="shared" ca="1" si="25"/>
        <v>14366238.011506546</v>
      </c>
      <c r="CH17" s="61">
        <f t="shared" ca="1" si="25"/>
        <v>14614542.759924335</v>
      </c>
      <c r="CI17" s="61">
        <f t="shared" ca="1" si="25"/>
        <v>14865005.96644819</v>
      </c>
      <c r="CJ17" s="61">
        <f t="shared" ca="1" si="25"/>
        <v>15117646.075942807</v>
      </c>
      <c r="CK17" s="61">
        <f t="shared" ca="1" si="25"/>
        <v>15372481.689542115</v>
      </c>
      <c r="CL17" s="61">
        <f t="shared" ca="1" si="25"/>
        <v>15629531.565969508</v>
      </c>
      <c r="CM17" s="61">
        <f t="shared" ca="1" si="25"/>
        <v>15888814.622869326</v>
      </c>
      <c r="CN17" s="61">
        <f t="shared" ca="1" si="25"/>
        <v>16150349.93814964</v>
      </c>
      <c r="CO17" s="61">
        <f t="shared" ca="1" si="25"/>
        <v>16414156.751336243</v>
      </c>
      <c r="CP17" s="61">
        <f t="shared" ca="1" si="25"/>
        <v>16680254.464938378</v>
      </c>
      <c r="CQ17" s="61">
        <f t="shared" ca="1" si="25"/>
        <v>16948662.645825755</v>
      </c>
      <c r="CR17" s="61">
        <f t="shared" ca="1" si="25"/>
        <v>17219401.026617363</v>
      </c>
      <c r="CS17" s="61">
        <f t="shared" ca="1" si="25"/>
        <v>17492489.507082053</v>
      </c>
      <c r="CT17" s="61">
        <f t="shared" ca="1" si="25"/>
        <v>17767948.155551001</v>
      </c>
      <c r="CU17" s="61">
        <f t="shared" ca="1" si="25"/>
        <v>18045797.210341971</v>
      </c>
      <c r="CV17" s="61">
        <f t="shared" ca="1" si="25"/>
        <v>18326057.081195854</v>
      </c>
      <c r="CW17" s="61">
        <f t="shared" ca="1" si="25"/>
        <v>18608748.350725241</v>
      </c>
      <c r="CX17" s="61">
        <f t="shared" ca="1" si="25"/>
        <v>18893891.775875363</v>
      </c>
      <c r="CY17" s="61">
        <f t="shared" ca="1" si="25"/>
        <v>19181508.28939724</v>
      </c>
      <c r="CZ17" s="61">
        <f t="shared" ca="1" si="25"/>
        <v>19471619.00133349</v>
      </c>
      <c r="DA17" s="61">
        <f t="shared" ca="1" si="25"/>
        <v>19764245.200516716</v>
      </c>
      <c r="DB17" s="61">
        <f t="shared" ca="1" si="25"/>
        <v>20059408.35608042</v>
      </c>
      <c r="DC17" s="61">
        <f t="shared" ca="1" si="25"/>
        <v>20357130.118982848</v>
      </c>
      <c r="DD17" s="61">
        <f t="shared" ca="1" si="25"/>
        <v>20657432.323543832</v>
      </c>
      <c r="DE17" s="61">
        <f t="shared" ca="1" si="25"/>
        <v>20960336.98899439</v>
      </c>
      <c r="DF17" s="61">
        <f t="shared" ca="1" si="25"/>
        <v>21265866.321039788</v>
      </c>
      <c r="DG17" s="61">
        <f t="shared" ca="1" si="25"/>
        <v>21574042.713435546</v>
      </c>
      <c r="DH17" s="61">
        <f t="shared" ca="1" si="25"/>
        <v>21884888.749577053</v>
      </c>
      <c r="DI17" s="61">
        <f t="shared" ca="1" si="25"/>
        <v>22198427.204102453</v>
      </c>
      <c r="DJ17" s="61">
        <f t="shared" ca="1" si="25"/>
        <v>22514681.044509247</v>
      </c>
      <c r="DK17" s="61">
        <f t="shared" ca="1" si="25"/>
        <v>22833673.432784572</v>
      </c>
      <c r="DL17" s="61">
        <f t="shared" ca="1" si="25"/>
        <v>23155427.727049306</v>
      </c>
      <c r="DM17" s="61">
        <f t="shared" ca="1" si="25"/>
        <v>23479967.483216044</v>
      </c>
      <c r="DN17" s="61">
        <f t="shared" ca="1" si="25"/>
        <v>23807316.456661224</v>
      </c>
      <c r="DO17" s="61">
        <f t="shared" ca="1" si="25"/>
        <v>24137498.603911418</v>
      </c>
      <c r="DP17" s="61">
        <f t="shared" ca="1" si="25"/>
        <v>24470538.084343806</v>
      </c>
      <c r="DQ17" s="61">
        <f t="shared" ca="1" si="25"/>
        <v>24806459.261901326</v>
      </c>
      <c r="DR17" s="61">
        <f t="shared" ca="1" si="25"/>
        <v>25145286.706822067</v>
      </c>
      <c r="DS17" s="61">
        <f t="shared" ca="1" si="25"/>
        <v>25487045.197383519</v>
      </c>
      <c r="DT17" s="61" t="str">
        <f t="shared" si="25"/>
        <v/>
      </c>
      <c r="DU17" s="61" t="str">
        <f t="shared" si="25"/>
        <v/>
      </c>
      <c r="DV17" s="61" t="str">
        <f t="shared" si="25"/>
        <v/>
      </c>
      <c r="DW17" s="61" t="str">
        <f t="shared" si="25"/>
        <v/>
      </c>
      <c r="DX17" s="61" t="str">
        <f t="shared" si="25"/>
        <v/>
      </c>
      <c r="DY17" s="61" t="str">
        <f t="shared" si="25"/>
        <v/>
      </c>
      <c r="DZ17" s="61" t="str">
        <f t="shared" si="25"/>
        <v/>
      </c>
      <c r="EA17" s="61" t="str">
        <f t="shared" si="25"/>
        <v/>
      </c>
      <c r="EB17" s="61" t="str">
        <f t="shared" si="25"/>
        <v/>
      </c>
      <c r="EC17" s="61" t="str">
        <f t="shared" ref="EC17:GN17" si="26">IF(EC1&gt;$A$1,"",EC15-EC16)</f>
        <v/>
      </c>
      <c r="ED17" s="61" t="str">
        <f t="shared" si="26"/>
        <v/>
      </c>
      <c r="EE17" s="61" t="str">
        <f t="shared" si="26"/>
        <v/>
      </c>
      <c r="EF17" s="61" t="str">
        <f t="shared" si="26"/>
        <v/>
      </c>
      <c r="EG17" s="61" t="str">
        <f t="shared" si="26"/>
        <v/>
      </c>
      <c r="EH17" s="61" t="str">
        <f t="shared" si="26"/>
        <v/>
      </c>
      <c r="EI17" s="61" t="str">
        <f t="shared" si="26"/>
        <v/>
      </c>
      <c r="EJ17" s="61" t="str">
        <f t="shared" si="26"/>
        <v/>
      </c>
      <c r="EK17" s="61" t="str">
        <f t="shared" si="26"/>
        <v/>
      </c>
      <c r="EL17" s="61" t="str">
        <f t="shared" si="26"/>
        <v/>
      </c>
      <c r="EM17" s="61" t="str">
        <f t="shared" si="26"/>
        <v/>
      </c>
      <c r="EN17" s="61" t="str">
        <f t="shared" si="26"/>
        <v/>
      </c>
      <c r="EO17" s="61" t="str">
        <f t="shared" si="26"/>
        <v/>
      </c>
      <c r="EP17" s="61" t="str">
        <f t="shared" si="26"/>
        <v/>
      </c>
      <c r="EQ17" s="61" t="str">
        <f t="shared" si="26"/>
        <v/>
      </c>
      <c r="ER17" s="61" t="str">
        <f t="shared" si="26"/>
        <v/>
      </c>
      <c r="ES17" s="61" t="str">
        <f t="shared" si="26"/>
        <v/>
      </c>
      <c r="ET17" s="61" t="str">
        <f t="shared" si="26"/>
        <v/>
      </c>
      <c r="EU17" s="61" t="str">
        <f t="shared" si="26"/>
        <v/>
      </c>
      <c r="EV17" s="61" t="str">
        <f t="shared" si="26"/>
        <v/>
      </c>
      <c r="EW17" s="61" t="str">
        <f t="shared" si="26"/>
        <v/>
      </c>
      <c r="EX17" s="61" t="str">
        <f t="shared" si="26"/>
        <v/>
      </c>
      <c r="EY17" s="61" t="str">
        <f t="shared" si="26"/>
        <v/>
      </c>
      <c r="EZ17" s="61" t="str">
        <f t="shared" si="26"/>
        <v/>
      </c>
      <c r="FA17" s="61" t="str">
        <f t="shared" si="26"/>
        <v/>
      </c>
      <c r="FB17" s="61" t="str">
        <f t="shared" si="26"/>
        <v/>
      </c>
      <c r="FC17" s="61" t="str">
        <f t="shared" si="26"/>
        <v/>
      </c>
      <c r="FD17" s="61" t="str">
        <f t="shared" si="26"/>
        <v/>
      </c>
      <c r="FE17" s="61" t="str">
        <f t="shared" si="26"/>
        <v/>
      </c>
      <c r="FF17" s="61" t="str">
        <f t="shared" si="26"/>
        <v/>
      </c>
      <c r="FG17" s="61" t="str">
        <f t="shared" si="26"/>
        <v/>
      </c>
      <c r="FH17" s="61" t="str">
        <f t="shared" si="26"/>
        <v/>
      </c>
      <c r="FI17" s="61" t="str">
        <f t="shared" si="26"/>
        <v/>
      </c>
      <c r="FJ17" s="61" t="str">
        <f t="shared" si="26"/>
        <v/>
      </c>
      <c r="FK17" s="61" t="str">
        <f t="shared" si="26"/>
        <v/>
      </c>
      <c r="FL17" s="61" t="str">
        <f t="shared" si="26"/>
        <v/>
      </c>
      <c r="FM17" s="61" t="str">
        <f t="shared" si="26"/>
        <v/>
      </c>
      <c r="FN17" s="61" t="str">
        <f t="shared" si="26"/>
        <v/>
      </c>
      <c r="FO17" s="61" t="str">
        <f t="shared" si="26"/>
        <v/>
      </c>
      <c r="FP17" s="61" t="str">
        <f t="shared" si="26"/>
        <v/>
      </c>
      <c r="FQ17" s="61" t="str">
        <f t="shared" si="26"/>
        <v/>
      </c>
      <c r="FR17" s="61" t="str">
        <f t="shared" si="26"/>
        <v/>
      </c>
      <c r="FS17" s="61" t="str">
        <f t="shared" si="26"/>
        <v/>
      </c>
      <c r="FT17" s="61" t="str">
        <f t="shared" si="26"/>
        <v/>
      </c>
      <c r="FU17" s="61" t="str">
        <f t="shared" si="26"/>
        <v/>
      </c>
      <c r="FV17" s="61" t="str">
        <f t="shared" si="26"/>
        <v/>
      </c>
      <c r="FW17" s="61" t="str">
        <f t="shared" si="26"/>
        <v/>
      </c>
      <c r="FX17" s="61" t="str">
        <f t="shared" si="26"/>
        <v/>
      </c>
      <c r="FY17" s="61" t="str">
        <f t="shared" si="26"/>
        <v/>
      </c>
      <c r="FZ17" s="61" t="str">
        <f t="shared" si="26"/>
        <v/>
      </c>
      <c r="GA17" s="61" t="str">
        <f t="shared" si="26"/>
        <v/>
      </c>
      <c r="GB17" s="61" t="str">
        <f t="shared" si="26"/>
        <v/>
      </c>
      <c r="GC17" s="61" t="str">
        <f t="shared" si="26"/>
        <v/>
      </c>
      <c r="GD17" s="61" t="str">
        <f t="shared" si="26"/>
        <v/>
      </c>
      <c r="GE17" s="61" t="str">
        <f t="shared" si="26"/>
        <v/>
      </c>
      <c r="GF17" s="61" t="str">
        <f t="shared" si="26"/>
        <v/>
      </c>
      <c r="GG17" s="61" t="str">
        <f t="shared" si="26"/>
        <v/>
      </c>
      <c r="GH17" s="61" t="str">
        <f t="shared" si="26"/>
        <v/>
      </c>
      <c r="GI17" s="61" t="str">
        <f t="shared" si="26"/>
        <v/>
      </c>
      <c r="GJ17" s="61" t="str">
        <f t="shared" si="26"/>
        <v/>
      </c>
      <c r="GK17" s="61" t="str">
        <f t="shared" si="26"/>
        <v/>
      </c>
      <c r="GL17" s="61" t="str">
        <f t="shared" si="26"/>
        <v/>
      </c>
      <c r="GM17" s="61" t="str">
        <f t="shared" si="26"/>
        <v/>
      </c>
      <c r="GN17" s="61" t="str">
        <f t="shared" si="26"/>
        <v/>
      </c>
      <c r="GO17" s="61" t="str">
        <f t="shared" ref="GO17:II17" si="27">IF(GO1&gt;$A$1,"",GO15-GO16)</f>
        <v/>
      </c>
      <c r="GP17" s="61" t="str">
        <f t="shared" si="27"/>
        <v/>
      </c>
      <c r="GQ17" s="61" t="str">
        <f t="shared" si="27"/>
        <v/>
      </c>
      <c r="GR17" s="61" t="str">
        <f t="shared" si="27"/>
        <v/>
      </c>
      <c r="GS17" s="61" t="str">
        <f t="shared" si="27"/>
        <v/>
      </c>
      <c r="GT17" s="61" t="str">
        <f t="shared" si="27"/>
        <v/>
      </c>
      <c r="GU17" s="61" t="str">
        <f t="shared" si="27"/>
        <v/>
      </c>
      <c r="GV17" s="61" t="str">
        <f t="shared" si="27"/>
        <v/>
      </c>
      <c r="GW17" s="61" t="str">
        <f t="shared" si="27"/>
        <v/>
      </c>
      <c r="GX17" s="61" t="str">
        <f t="shared" si="27"/>
        <v/>
      </c>
      <c r="GY17" s="61" t="str">
        <f t="shared" si="27"/>
        <v/>
      </c>
      <c r="GZ17" s="61" t="str">
        <f t="shared" si="27"/>
        <v/>
      </c>
      <c r="HA17" s="61" t="str">
        <f t="shared" si="27"/>
        <v/>
      </c>
      <c r="HB17" s="61" t="str">
        <f t="shared" si="27"/>
        <v/>
      </c>
      <c r="HC17" s="61" t="str">
        <f t="shared" si="27"/>
        <v/>
      </c>
      <c r="HD17" s="61" t="str">
        <f t="shared" si="27"/>
        <v/>
      </c>
      <c r="HE17" s="61" t="str">
        <f t="shared" si="27"/>
        <v/>
      </c>
      <c r="HF17" s="61" t="str">
        <f t="shared" si="27"/>
        <v/>
      </c>
      <c r="HG17" s="61" t="str">
        <f t="shared" si="27"/>
        <v/>
      </c>
      <c r="HH17" s="61" t="str">
        <f t="shared" si="27"/>
        <v/>
      </c>
      <c r="HI17" s="61" t="str">
        <f t="shared" si="27"/>
        <v/>
      </c>
      <c r="HJ17" s="61" t="str">
        <f t="shared" si="27"/>
        <v/>
      </c>
      <c r="HK17" s="61" t="str">
        <f t="shared" si="27"/>
        <v/>
      </c>
      <c r="HL17" s="61" t="str">
        <f t="shared" si="27"/>
        <v/>
      </c>
      <c r="HM17" s="61" t="str">
        <f t="shared" si="27"/>
        <v/>
      </c>
      <c r="HN17" s="61" t="str">
        <f t="shared" si="27"/>
        <v/>
      </c>
      <c r="HO17" s="61" t="str">
        <f t="shared" si="27"/>
        <v/>
      </c>
      <c r="HP17" s="61" t="str">
        <f t="shared" si="27"/>
        <v/>
      </c>
      <c r="HQ17" s="61" t="str">
        <f t="shared" si="27"/>
        <v/>
      </c>
      <c r="HR17" s="61" t="str">
        <f t="shared" si="27"/>
        <v/>
      </c>
      <c r="HS17" s="61" t="str">
        <f t="shared" si="27"/>
        <v/>
      </c>
      <c r="HT17" s="61" t="str">
        <f t="shared" si="27"/>
        <v/>
      </c>
      <c r="HU17" s="61" t="str">
        <f t="shared" si="27"/>
        <v/>
      </c>
      <c r="HV17" s="61" t="str">
        <f t="shared" si="27"/>
        <v/>
      </c>
      <c r="HW17" s="61" t="str">
        <f t="shared" si="27"/>
        <v/>
      </c>
      <c r="HX17" s="61" t="str">
        <f t="shared" si="27"/>
        <v/>
      </c>
      <c r="HY17" s="61" t="str">
        <f t="shared" si="27"/>
        <v/>
      </c>
      <c r="HZ17" s="61" t="str">
        <f t="shared" si="27"/>
        <v/>
      </c>
      <c r="IA17" s="61" t="str">
        <f t="shared" si="27"/>
        <v/>
      </c>
      <c r="IB17" s="61" t="str">
        <f t="shared" si="27"/>
        <v/>
      </c>
      <c r="IC17" s="61" t="str">
        <f t="shared" si="27"/>
        <v/>
      </c>
      <c r="ID17" s="61" t="str">
        <f t="shared" si="27"/>
        <v/>
      </c>
      <c r="IE17" s="61" t="str">
        <f t="shared" si="27"/>
        <v/>
      </c>
      <c r="IF17" s="61" t="str">
        <f t="shared" si="27"/>
        <v/>
      </c>
      <c r="IG17" s="61" t="str">
        <f t="shared" si="27"/>
        <v/>
      </c>
      <c r="IH17" s="61" t="str">
        <f t="shared" si="27"/>
        <v/>
      </c>
      <c r="II17" s="62" t="str">
        <f t="shared" si="27"/>
        <v/>
      </c>
    </row>
    <row r="18" spans="1:244" ht="15" thickBot="1" x14ac:dyDescent="0.35">
      <c r="A18" s="63" t="s">
        <v>20</v>
      </c>
      <c r="B18" s="82" t="s">
        <v>21</v>
      </c>
      <c r="C18" s="124"/>
      <c r="D18" s="125">
        <f>+D12</f>
        <v>6937177.330947455</v>
      </c>
      <c r="E18" s="125">
        <f>+E12</f>
        <v>6937177.330947455</v>
      </c>
      <c r="F18" s="125">
        <f>+F12</f>
        <v>6937177.330947455</v>
      </c>
      <c r="G18" s="125">
        <f t="shared" ref="G18:AA18" si="28">+G12</f>
        <v>6937177.330947455</v>
      </c>
      <c r="H18" s="125">
        <f t="shared" si="28"/>
        <v>6937177.330947455</v>
      </c>
      <c r="I18" s="125">
        <f t="shared" si="28"/>
        <v>6937177.330947455</v>
      </c>
      <c r="J18" s="125">
        <f t="shared" si="28"/>
        <v>6937177.330947455</v>
      </c>
      <c r="K18" s="125">
        <f t="shared" si="28"/>
        <v>6937177.330947455</v>
      </c>
      <c r="L18" s="125">
        <f t="shared" si="28"/>
        <v>6937177.330947455</v>
      </c>
      <c r="M18" s="125">
        <f t="shared" si="28"/>
        <v>6937177.330947455</v>
      </c>
      <c r="N18" s="125">
        <f t="shared" si="28"/>
        <v>6937177.330947455</v>
      </c>
      <c r="O18" s="125">
        <f t="shared" si="28"/>
        <v>6937177.330947455</v>
      </c>
      <c r="P18" s="125">
        <f t="shared" si="28"/>
        <v>6937177.330947455</v>
      </c>
      <c r="Q18" s="125">
        <f t="shared" si="28"/>
        <v>6937177.330947455</v>
      </c>
      <c r="R18" s="125">
        <f t="shared" si="28"/>
        <v>6937177.330947455</v>
      </c>
      <c r="S18" s="125">
        <f t="shared" si="28"/>
        <v>6937177.330947455</v>
      </c>
      <c r="T18" s="125">
        <f t="shared" si="28"/>
        <v>6937177.330947455</v>
      </c>
      <c r="U18" s="125">
        <f t="shared" si="28"/>
        <v>6937177.330947455</v>
      </c>
      <c r="V18" s="125">
        <f t="shared" si="28"/>
        <v>6937177.330947455</v>
      </c>
      <c r="W18" s="125">
        <f t="shared" si="28"/>
        <v>6937177.330947455</v>
      </c>
      <c r="X18" s="125">
        <f t="shared" si="28"/>
        <v>6937177.330947455</v>
      </c>
      <c r="Y18" s="125">
        <f t="shared" si="28"/>
        <v>6937177.330947455</v>
      </c>
      <c r="Z18" s="125">
        <f t="shared" si="28"/>
        <v>6937177.330947455</v>
      </c>
      <c r="AA18" s="125">
        <f t="shared" si="28"/>
        <v>6937177.330947455</v>
      </c>
      <c r="AB18" s="125">
        <f t="shared" ref="AB18:CL18" si="29">+AB12</f>
        <v>6937177.330947455</v>
      </c>
      <c r="AC18" s="125">
        <f t="shared" si="29"/>
        <v>6937177.330947455</v>
      </c>
      <c r="AD18" s="125">
        <f t="shared" si="29"/>
        <v>6937177.330947455</v>
      </c>
      <c r="AE18" s="125">
        <f t="shared" si="29"/>
        <v>6937177.330947455</v>
      </c>
      <c r="AF18" s="125">
        <f t="shared" si="29"/>
        <v>6937177.330947455</v>
      </c>
      <c r="AG18" s="125">
        <f t="shared" si="29"/>
        <v>6937177.330947455</v>
      </c>
      <c r="AH18" s="125">
        <f t="shared" si="29"/>
        <v>6937177.330947455</v>
      </c>
      <c r="AI18" s="125">
        <f t="shared" si="29"/>
        <v>6937177.330947455</v>
      </c>
      <c r="AJ18" s="125">
        <f t="shared" si="29"/>
        <v>6937177.330947455</v>
      </c>
      <c r="AK18" s="125">
        <f t="shared" si="29"/>
        <v>6937177.330947455</v>
      </c>
      <c r="AL18" s="125">
        <f t="shared" si="29"/>
        <v>6937177.330947455</v>
      </c>
      <c r="AM18" s="125">
        <f t="shared" si="29"/>
        <v>6937177.330947455</v>
      </c>
      <c r="AN18" s="125">
        <f t="shared" si="29"/>
        <v>6937177.330947455</v>
      </c>
      <c r="AO18" s="125">
        <f t="shared" si="29"/>
        <v>6937177.330947455</v>
      </c>
      <c r="AP18" s="125">
        <f t="shared" si="29"/>
        <v>6937177.330947455</v>
      </c>
      <c r="AQ18" s="125">
        <f t="shared" si="29"/>
        <v>6937177.330947455</v>
      </c>
      <c r="AR18" s="125">
        <f t="shared" si="29"/>
        <v>6937177.330947455</v>
      </c>
      <c r="AS18" s="125">
        <f t="shared" si="29"/>
        <v>6937177.330947455</v>
      </c>
      <c r="AT18" s="125">
        <f t="shared" si="29"/>
        <v>6937177.330947455</v>
      </c>
      <c r="AU18" s="125">
        <f t="shared" si="29"/>
        <v>6937177.330947455</v>
      </c>
      <c r="AV18" s="125">
        <f t="shared" si="29"/>
        <v>6937177.330947455</v>
      </c>
      <c r="AW18" s="125">
        <f t="shared" si="29"/>
        <v>6937177.330947455</v>
      </c>
      <c r="AX18" s="125">
        <f t="shared" si="29"/>
        <v>6937177.330947455</v>
      </c>
      <c r="AY18" s="125">
        <f t="shared" si="29"/>
        <v>6937177.330947455</v>
      </c>
      <c r="AZ18" s="125">
        <f t="shared" si="29"/>
        <v>6937177.330947455</v>
      </c>
      <c r="BA18" s="125">
        <f t="shared" si="29"/>
        <v>6937177.330947455</v>
      </c>
      <c r="BB18" s="125">
        <f t="shared" si="29"/>
        <v>6937177.330947455</v>
      </c>
      <c r="BC18" s="125">
        <f t="shared" si="29"/>
        <v>6937177.330947455</v>
      </c>
      <c r="BD18" s="125">
        <f t="shared" si="29"/>
        <v>6937177.330947455</v>
      </c>
      <c r="BE18" s="125">
        <f t="shared" si="29"/>
        <v>6937177.330947455</v>
      </c>
      <c r="BF18" s="125">
        <f t="shared" si="29"/>
        <v>6937177.330947455</v>
      </c>
      <c r="BG18" s="125">
        <f t="shared" si="29"/>
        <v>6937177.330947455</v>
      </c>
      <c r="BH18" s="125">
        <f t="shared" si="29"/>
        <v>6937177.330947455</v>
      </c>
      <c r="BI18" s="125">
        <f t="shared" si="29"/>
        <v>6937177.330947455</v>
      </c>
      <c r="BJ18" s="125">
        <f t="shared" si="29"/>
        <v>6937177.330947455</v>
      </c>
      <c r="BK18" s="125">
        <f t="shared" si="29"/>
        <v>6937177.330947455</v>
      </c>
      <c r="BL18" s="125">
        <f t="shared" si="29"/>
        <v>6937177.330947455</v>
      </c>
      <c r="BM18" s="125">
        <f t="shared" si="29"/>
        <v>6937177.330947455</v>
      </c>
      <c r="BN18" s="125">
        <f t="shared" si="29"/>
        <v>6937177.330947455</v>
      </c>
      <c r="BO18" s="125">
        <f t="shared" si="29"/>
        <v>6937177.330947455</v>
      </c>
      <c r="BP18" s="125">
        <f t="shared" si="29"/>
        <v>6937177.330947455</v>
      </c>
      <c r="BQ18" s="125">
        <f t="shared" si="29"/>
        <v>6937177.330947455</v>
      </c>
      <c r="BR18" s="125">
        <f t="shared" si="29"/>
        <v>6937177.330947455</v>
      </c>
      <c r="BS18" s="125">
        <f t="shared" si="29"/>
        <v>6937177.330947455</v>
      </c>
      <c r="BT18" s="125">
        <f t="shared" si="29"/>
        <v>6937177.330947455</v>
      </c>
      <c r="BU18" s="125">
        <f t="shared" si="29"/>
        <v>6937177.330947455</v>
      </c>
      <c r="BV18" s="125">
        <f t="shared" si="29"/>
        <v>6937177.330947455</v>
      </c>
      <c r="BW18" s="125">
        <f t="shared" si="29"/>
        <v>6937177.330947455</v>
      </c>
      <c r="BX18" s="125">
        <f t="shared" si="29"/>
        <v>6937177.330947455</v>
      </c>
      <c r="BY18" s="125">
        <f t="shared" si="29"/>
        <v>6937177.330947455</v>
      </c>
      <c r="BZ18" s="125">
        <f t="shared" si="29"/>
        <v>6937177.330947455</v>
      </c>
      <c r="CA18" s="125">
        <f t="shared" si="29"/>
        <v>6937177.330947455</v>
      </c>
      <c r="CB18" s="125">
        <f t="shared" si="29"/>
        <v>6937177.330947455</v>
      </c>
      <c r="CC18" s="125">
        <f t="shared" si="29"/>
        <v>6937177.330947455</v>
      </c>
      <c r="CD18" s="125">
        <f t="shared" si="29"/>
        <v>6937177.330947455</v>
      </c>
      <c r="CE18" s="125">
        <f t="shared" si="29"/>
        <v>6937177.330947455</v>
      </c>
      <c r="CF18" s="125">
        <f t="shared" si="29"/>
        <v>6937177.330947455</v>
      </c>
      <c r="CG18" s="125">
        <f t="shared" si="29"/>
        <v>6937177.330947455</v>
      </c>
      <c r="CH18" s="125">
        <f t="shared" si="29"/>
        <v>6937177.330947455</v>
      </c>
      <c r="CI18" s="125">
        <f t="shared" si="29"/>
        <v>6937177.330947455</v>
      </c>
      <c r="CJ18" s="125">
        <f t="shared" si="29"/>
        <v>6937177.330947455</v>
      </c>
      <c r="CK18" s="125">
        <f t="shared" si="29"/>
        <v>6937177.330947455</v>
      </c>
      <c r="CL18" s="125">
        <f t="shared" si="29"/>
        <v>6937177.330947455</v>
      </c>
      <c r="CM18" s="125">
        <f t="shared" ref="CM18:DS18" si="30">+CM12</f>
        <v>6937177.330947455</v>
      </c>
      <c r="CN18" s="125">
        <f t="shared" si="30"/>
        <v>6937177.330947455</v>
      </c>
      <c r="CO18" s="125">
        <f t="shared" si="30"/>
        <v>6937177.330947455</v>
      </c>
      <c r="CP18" s="125">
        <f t="shared" si="30"/>
        <v>6937177.330947455</v>
      </c>
      <c r="CQ18" s="125">
        <f t="shared" si="30"/>
        <v>6937177.330947455</v>
      </c>
      <c r="CR18" s="125">
        <f t="shared" si="30"/>
        <v>6937177.330947455</v>
      </c>
      <c r="CS18" s="125">
        <f t="shared" si="30"/>
        <v>6937177.330947455</v>
      </c>
      <c r="CT18" s="125">
        <f t="shared" si="30"/>
        <v>6937177.330947455</v>
      </c>
      <c r="CU18" s="125">
        <f t="shared" si="30"/>
        <v>6937177.330947455</v>
      </c>
      <c r="CV18" s="125">
        <f t="shared" si="30"/>
        <v>6937177.330947455</v>
      </c>
      <c r="CW18" s="125">
        <f t="shared" si="30"/>
        <v>6937177.330947455</v>
      </c>
      <c r="CX18" s="125">
        <f t="shared" si="30"/>
        <v>6937177.330947455</v>
      </c>
      <c r="CY18" s="125">
        <f t="shared" si="30"/>
        <v>6937177.330947455</v>
      </c>
      <c r="CZ18" s="125">
        <f t="shared" si="30"/>
        <v>6937177.330947455</v>
      </c>
      <c r="DA18" s="125">
        <f t="shared" si="30"/>
        <v>6937177.330947455</v>
      </c>
      <c r="DB18" s="125">
        <f t="shared" si="30"/>
        <v>6937177.330947455</v>
      </c>
      <c r="DC18" s="125">
        <f t="shared" si="30"/>
        <v>6937177.330947455</v>
      </c>
      <c r="DD18" s="125">
        <f t="shared" si="30"/>
        <v>6937177.330947455</v>
      </c>
      <c r="DE18" s="125">
        <f t="shared" si="30"/>
        <v>6937177.330947455</v>
      </c>
      <c r="DF18" s="125">
        <f t="shared" si="30"/>
        <v>6937177.330947455</v>
      </c>
      <c r="DG18" s="125">
        <f t="shared" si="30"/>
        <v>6937177.330947455</v>
      </c>
      <c r="DH18" s="125">
        <f t="shared" si="30"/>
        <v>6937177.330947455</v>
      </c>
      <c r="DI18" s="125">
        <f t="shared" si="30"/>
        <v>6937177.330947455</v>
      </c>
      <c r="DJ18" s="125">
        <f t="shared" si="30"/>
        <v>6937177.330947455</v>
      </c>
      <c r="DK18" s="125">
        <f t="shared" si="30"/>
        <v>6937177.330947455</v>
      </c>
      <c r="DL18" s="125">
        <f t="shared" si="30"/>
        <v>6937177.330947455</v>
      </c>
      <c r="DM18" s="125">
        <f t="shared" si="30"/>
        <v>6937177.330947455</v>
      </c>
      <c r="DN18" s="125">
        <f t="shared" si="30"/>
        <v>6937177.330947455</v>
      </c>
      <c r="DO18" s="125">
        <f t="shared" si="30"/>
        <v>6937177.330947455</v>
      </c>
      <c r="DP18" s="125">
        <f t="shared" si="30"/>
        <v>6937177.330947455</v>
      </c>
      <c r="DQ18" s="125">
        <f t="shared" si="30"/>
        <v>6937177.330947455</v>
      </c>
      <c r="DR18" s="125">
        <f t="shared" si="30"/>
        <v>6937177.330947455</v>
      </c>
      <c r="DS18" s="125">
        <f t="shared" si="30"/>
        <v>6937177.330947455</v>
      </c>
      <c r="DT18" s="125" t="str">
        <f>+DT12</f>
        <v/>
      </c>
      <c r="DU18" s="125" t="str">
        <f>+DU12</f>
        <v/>
      </c>
      <c r="DV18" s="125" t="str">
        <f>+DV12</f>
        <v/>
      </c>
      <c r="DW18" s="125" t="str">
        <f t="shared" ref="DW18:GH18" si="31">+DW12</f>
        <v/>
      </c>
      <c r="DX18" s="125" t="str">
        <f t="shared" si="31"/>
        <v/>
      </c>
      <c r="DY18" s="125" t="str">
        <f t="shared" si="31"/>
        <v/>
      </c>
      <c r="DZ18" s="125" t="str">
        <f t="shared" si="31"/>
        <v/>
      </c>
      <c r="EA18" s="125" t="str">
        <f t="shared" si="31"/>
        <v/>
      </c>
      <c r="EB18" s="125" t="str">
        <f t="shared" si="31"/>
        <v/>
      </c>
      <c r="EC18" s="125" t="str">
        <f t="shared" si="31"/>
        <v/>
      </c>
      <c r="ED18" s="125" t="str">
        <f t="shared" si="31"/>
        <v/>
      </c>
      <c r="EE18" s="125" t="str">
        <f t="shared" si="31"/>
        <v/>
      </c>
      <c r="EF18" s="125" t="str">
        <f t="shared" si="31"/>
        <v/>
      </c>
      <c r="EG18" s="125" t="str">
        <f t="shared" si="31"/>
        <v/>
      </c>
      <c r="EH18" s="125" t="str">
        <f t="shared" si="31"/>
        <v/>
      </c>
      <c r="EI18" s="125" t="str">
        <f t="shared" si="31"/>
        <v/>
      </c>
      <c r="EJ18" s="125" t="str">
        <f t="shared" si="31"/>
        <v/>
      </c>
      <c r="EK18" s="125" t="str">
        <f t="shared" si="31"/>
        <v/>
      </c>
      <c r="EL18" s="125" t="str">
        <f t="shared" si="31"/>
        <v/>
      </c>
      <c r="EM18" s="125" t="str">
        <f t="shared" si="31"/>
        <v/>
      </c>
      <c r="EN18" s="125" t="str">
        <f t="shared" si="31"/>
        <v/>
      </c>
      <c r="EO18" s="125" t="str">
        <f t="shared" si="31"/>
        <v/>
      </c>
      <c r="EP18" s="125" t="str">
        <f t="shared" si="31"/>
        <v/>
      </c>
      <c r="EQ18" s="125" t="str">
        <f t="shared" si="31"/>
        <v/>
      </c>
      <c r="ER18" s="125" t="str">
        <f t="shared" si="31"/>
        <v/>
      </c>
      <c r="ES18" s="125" t="str">
        <f t="shared" si="31"/>
        <v/>
      </c>
      <c r="ET18" s="125" t="str">
        <f t="shared" si="31"/>
        <v/>
      </c>
      <c r="EU18" s="125" t="str">
        <f t="shared" si="31"/>
        <v/>
      </c>
      <c r="EV18" s="125" t="str">
        <f t="shared" si="31"/>
        <v/>
      </c>
      <c r="EW18" s="125" t="str">
        <f t="shared" si="31"/>
        <v/>
      </c>
      <c r="EX18" s="125" t="str">
        <f t="shared" si="31"/>
        <v/>
      </c>
      <c r="EY18" s="125" t="str">
        <f t="shared" si="31"/>
        <v/>
      </c>
      <c r="EZ18" s="125" t="str">
        <f t="shared" si="31"/>
        <v/>
      </c>
      <c r="FA18" s="125" t="str">
        <f t="shared" si="31"/>
        <v/>
      </c>
      <c r="FB18" s="125" t="str">
        <f t="shared" si="31"/>
        <v/>
      </c>
      <c r="FC18" s="125" t="str">
        <f t="shared" si="31"/>
        <v/>
      </c>
      <c r="FD18" s="125" t="str">
        <f t="shared" si="31"/>
        <v/>
      </c>
      <c r="FE18" s="125" t="str">
        <f t="shared" si="31"/>
        <v/>
      </c>
      <c r="FF18" s="125" t="str">
        <f t="shared" si="31"/>
        <v/>
      </c>
      <c r="FG18" s="125" t="str">
        <f t="shared" si="31"/>
        <v/>
      </c>
      <c r="FH18" s="125" t="str">
        <f t="shared" si="31"/>
        <v/>
      </c>
      <c r="FI18" s="125" t="str">
        <f t="shared" si="31"/>
        <v/>
      </c>
      <c r="FJ18" s="125" t="str">
        <f t="shared" si="31"/>
        <v/>
      </c>
      <c r="FK18" s="125" t="str">
        <f t="shared" si="31"/>
        <v/>
      </c>
      <c r="FL18" s="125" t="str">
        <f t="shared" si="31"/>
        <v/>
      </c>
      <c r="FM18" s="125" t="str">
        <f t="shared" si="31"/>
        <v/>
      </c>
      <c r="FN18" s="125" t="str">
        <f t="shared" si="31"/>
        <v/>
      </c>
      <c r="FO18" s="125" t="str">
        <f t="shared" si="31"/>
        <v/>
      </c>
      <c r="FP18" s="125" t="str">
        <f t="shared" si="31"/>
        <v/>
      </c>
      <c r="FQ18" s="125" t="str">
        <f t="shared" si="31"/>
        <v/>
      </c>
      <c r="FR18" s="125" t="str">
        <f t="shared" si="31"/>
        <v/>
      </c>
      <c r="FS18" s="125" t="str">
        <f t="shared" si="31"/>
        <v/>
      </c>
      <c r="FT18" s="125" t="str">
        <f t="shared" si="31"/>
        <v/>
      </c>
      <c r="FU18" s="125" t="str">
        <f t="shared" si="31"/>
        <v/>
      </c>
      <c r="FV18" s="125" t="str">
        <f t="shared" si="31"/>
        <v/>
      </c>
      <c r="FW18" s="125" t="str">
        <f t="shared" si="31"/>
        <v/>
      </c>
      <c r="FX18" s="125" t="str">
        <f t="shared" si="31"/>
        <v/>
      </c>
      <c r="FY18" s="125" t="str">
        <f t="shared" si="31"/>
        <v/>
      </c>
      <c r="FZ18" s="125" t="str">
        <f t="shared" si="31"/>
        <v/>
      </c>
      <c r="GA18" s="125" t="str">
        <f t="shared" si="31"/>
        <v/>
      </c>
      <c r="GB18" s="125" t="str">
        <f t="shared" si="31"/>
        <v/>
      </c>
      <c r="GC18" s="125" t="str">
        <f t="shared" si="31"/>
        <v/>
      </c>
      <c r="GD18" s="125" t="str">
        <f t="shared" si="31"/>
        <v/>
      </c>
      <c r="GE18" s="125" t="str">
        <f t="shared" si="31"/>
        <v/>
      </c>
      <c r="GF18" s="125" t="str">
        <f t="shared" si="31"/>
        <v/>
      </c>
      <c r="GG18" s="125" t="str">
        <f t="shared" si="31"/>
        <v/>
      </c>
      <c r="GH18" s="125" t="str">
        <f t="shared" si="31"/>
        <v/>
      </c>
      <c r="GI18" s="125" t="str">
        <f t="shared" ref="GI18:II18" si="32">+GI12</f>
        <v/>
      </c>
      <c r="GJ18" s="125" t="str">
        <f t="shared" si="32"/>
        <v/>
      </c>
      <c r="GK18" s="125" t="str">
        <f t="shared" si="32"/>
        <v/>
      </c>
      <c r="GL18" s="125" t="str">
        <f t="shared" si="32"/>
        <v/>
      </c>
      <c r="GM18" s="125" t="str">
        <f t="shared" si="32"/>
        <v/>
      </c>
      <c r="GN18" s="125" t="str">
        <f t="shared" si="32"/>
        <v/>
      </c>
      <c r="GO18" s="125" t="str">
        <f t="shared" si="32"/>
        <v/>
      </c>
      <c r="GP18" s="125" t="str">
        <f t="shared" si="32"/>
        <v/>
      </c>
      <c r="GQ18" s="125" t="str">
        <f t="shared" si="32"/>
        <v/>
      </c>
      <c r="GR18" s="125" t="str">
        <f t="shared" si="32"/>
        <v/>
      </c>
      <c r="GS18" s="125" t="str">
        <f t="shared" si="32"/>
        <v/>
      </c>
      <c r="GT18" s="125" t="str">
        <f t="shared" si="32"/>
        <v/>
      </c>
      <c r="GU18" s="125" t="str">
        <f t="shared" si="32"/>
        <v/>
      </c>
      <c r="GV18" s="125" t="str">
        <f t="shared" si="32"/>
        <v/>
      </c>
      <c r="GW18" s="125" t="str">
        <f t="shared" si="32"/>
        <v/>
      </c>
      <c r="GX18" s="125" t="str">
        <f t="shared" si="32"/>
        <v/>
      </c>
      <c r="GY18" s="125" t="str">
        <f t="shared" si="32"/>
        <v/>
      </c>
      <c r="GZ18" s="125" t="str">
        <f t="shared" si="32"/>
        <v/>
      </c>
      <c r="HA18" s="125" t="str">
        <f t="shared" si="32"/>
        <v/>
      </c>
      <c r="HB18" s="125" t="str">
        <f t="shared" si="32"/>
        <v/>
      </c>
      <c r="HC18" s="125" t="str">
        <f t="shared" si="32"/>
        <v/>
      </c>
      <c r="HD18" s="125" t="str">
        <f t="shared" si="32"/>
        <v/>
      </c>
      <c r="HE18" s="125" t="str">
        <f t="shared" si="32"/>
        <v/>
      </c>
      <c r="HF18" s="125" t="str">
        <f t="shared" si="32"/>
        <v/>
      </c>
      <c r="HG18" s="125" t="str">
        <f t="shared" si="32"/>
        <v/>
      </c>
      <c r="HH18" s="125" t="str">
        <f t="shared" si="32"/>
        <v/>
      </c>
      <c r="HI18" s="125" t="str">
        <f t="shared" si="32"/>
        <v/>
      </c>
      <c r="HJ18" s="125" t="str">
        <f t="shared" si="32"/>
        <v/>
      </c>
      <c r="HK18" s="125" t="str">
        <f t="shared" si="32"/>
        <v/>
      </c>
      <c r="HL18" s="125" t="str">
        <f t="shared" si="32"/>
        <v/>
      </c>
      <c r="HM18" s="125" t="str">
        <f t="shared" si="32"/>
        <v/>
      </c>
      <c r="HN18" s="125" t="str">
        <f t="shared" si="32"/>
        <v/>
      </c>
      <c r="HO18" s="125" t="str">
        <f t="shared" si="32"/>
        <v/>
      </c>
      <c r="HP18" s="125" t="str">
        <f t="shared" si="32"/>
        <v/>
      </c>
      <c r="HQ18" s="125" t="str">
        <f t="shared" si="32"/>
        <v/>
      </c>
      <c r="HR18" s="125" t="str">
        <f t="shared" si="32"/>
        <v/>
      </c>
      <c r="HS18" s="125" t="str">
        <f t="shared" si="32"/>
        <v/>
      </c>
      <c r="HT18" s="125" t="str">
        <f t="shared" si="32"/>
        <v/>
      </c>
      <c r="HU18" s="125" t="str">
        <f t="shared" si="32"/>
        <v/>
      </c>
      <c r="HV18" s="125" t="str">
        <f t="shared" si="32"/>
        <v/>
      </c>
      <c r="HW18" s="125" t="str">
        <f t="shared" si="32"/>
        <v/>
      </c>
      <c r="HX18" s="125" t="str">
        <f t="shared" si="32"/>
        <v/>
      </c>
      <c r="HY18" s="125" t="str">
        <f t="shared" si="32"/>
        <v/>
      </c>
      <c r="HZ18" s="125" t="str">
        <f t="shared" si="32"/>
        <v/>
      </c>
      <c r="IA18" s="125" t="str">
        <f t="shared" si="32"/>
        <v/>
      </c>
      <c r="IB18" s="125" t="str">
        <f t="shared" si="32"/>
        <v/>
      </c>
      <c r="IC18" s="125" t="str">
        <f t="shared" si="32"/>
        <v/>
      </c>
      <c r="ID18" s="125" t="str">
        <f t="shared" si="32"/>
        <v/>
      </c>
      <c r="IE18" s="125" t="str">
        <f t="shared" si="32"/>
        <v/>
      </c>
      <c r="IF18" s="125" t="str">
        <f t="shared" si="32"/>
        <v/>
      </c>
      <c r="IG18" s="125" t="str">
        <f t="shared" si="32"/>
        <v/>
      </c>
      <c r="IH18" s="125" t="str">
        <f t="shared" si="32"/>
        <v/>
      </c>
      <c r="II18" s="126" t="str">
        <f t="shared" si="32"/>
        <v/>
      </c>
      <c r="IJ18" s="120"/>
    </row>
    <row r="19" spans="1:244" ht="15" thickBot="1" x14ac:dyDescent="0.35">
      <c r="A19" s="59" t="s">
        <v>22</v>
      </c>
      <c r="B19" s="79" t="s">
        <v>220</v>
      </c>
      <c r="C19" s="87">
        <f ca="1">+'EST. CAPITAL'!B20</f>
        <v>1301007216.6424165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II19" s="111"/>
      <c r="IJ19" s="1"/>
    </row>
    <row r="20" spans="1:244" ht="15" thickBot="1" x14ac:dyDescent="0.35">
      <c r="A20" s="59" t="s">
        <v>11</v>
      </c>
      <c r="B20" s="79" t="s">
        <v>23</v>
      </c>
      <c r="C20" s="87"/>
      <c r="D20" s="38">
        <f ca="1">IF(D1&gt;$A$1,"",DEUDA!C15)</f>
        <v>1508548.7780318125</v>
      </c>
      <c r="E20" s="38">
        <f ca="1">IF(E1&gt;$A$1,"",DEUDA!D15)</f>
        <v>1522169.3768954319</v>
      </c>
      <c r="F20" s="38">
        <f ca="1">IF(F1&gt;$A$1,"",DEUDA!E15)</f>
        <v>1535914.5628805407</v>
      </c>
      <c r="G20" s="38">
        <f ca="1">IF(G1&gt;$A$1,"",DEUDA!F15)</f>
        <v>1549785.4941158793</v>
      </c>
      <c r="H20" s="38">
        <f ca="1">IF(H1&gt;$A$1,"",DEUDA!G15)</f>
        <v>1563783.3397067809</v>
      </c>
      <c r="I20" s="38">
        <f ca="1">IF(I1&gt;$A$1,"",DEUDA!H15)</f>
        <v>1577909.2798415925</v>
      </c>
      <c r="J20" s="38">
        <f ca="1">IF(J1&gt;$A$1,"",DEUDA!I15)</f>
        <v>1592164.5058991159</v>
      </c>
      <c r="K20" s="38">
        <f ca="1">IF(K1&gt;$A$1,"",DEUDA!J15)</f>
        <v>1606550.220557136</v>
      </c>
      <c r="L20" s="38">
        <f ca="1">IF(L1&gt;$A$1,"",DEUDA!K15)</f>
        <v>1621067.6379020214</v>
      </c>
      <c r="M20" s="38">
        <f ca="1">IF(M1&gt;$A$1,"",DEUDA!L15)</f>
        <v>1635717.9835394165</v>
      </c>
      <c r="N20" s="38">
        <f ca="1">IF(N1&gt;$A$1,"",DEUDA!M15)</f>
        <v>1650502.4947060319</v>
      </c>
      <c r="O20" s="38">
        <f ca="1">IF(O1&gt;$A$1,"",DEUDA!N15)</f>
        <v>1665422.4203825514</v>
      </c>
      <c r="P20" s="38">
        <f ca="1">IF(P1&gt;$A$1,"",DEUDA!O15)</f>
        <v>1680479.0214076634</v>
      </c>
      <c r="Q20" s="38">
        <f ca="1">IF(Q1&gt;$A$1,"",DEUDA!P15)</f>
        <v>1695673.5705932183</v>
      </c>
      <c r="R20" s="38">
        <f ca="1">IF(R1&gt;$A$1,"",DEUDA!Q15)</f>
        <v>1711007.3528405451</v>
      </c>
      <c r="S20" s="38">
        <f ca="1">IF(S1&gt;$A$1,"",DEUDA!R15)</f>
        <v>1726481.665257921</v>
      </c>
      <c r="T20" s="38">
        <f ca="1">IF(T1&gt;$A$1,"",DEUDA!S15)</f>
        <v>1742097.8172792043</v>
      </c>
      <c r="U20" s="38">
        <f ca="1">IF(U1&gt;$A$1,"",DEUDA!T15)</f>
        <v>1757857.1307836622</v>
      </c>
      <c r="V20" s="38">
        <f ca="1">IF(V1&gt;$A$1,"",DEUDA!U15)</f>
        <v>1773760.9402169897</v>
      </c>
      <c r="W20" s="38">
        <f ca="1">IF(W1&gt;$A$1,"",DEUDA!V15)</f>
        <v>1789810.5927135218</v>
      </c>
      <c r="X20" s="38">
        <f ca="1">IF(X1&gt;$A$1,"",DEUDA!W15)</f>
        <v>1806007.4482196858</v>
      </c>
      <c r="Y20" s="38">
        <f ca="1">IF(Y1&gt;$A$1,"",DEUDA!X15)</f>
        <v>1822352.8796186713</v>
      </c>
      <c r="Z20" s="38">
        <f ca="1">IF(Z1&gt;$A$1,"",DEUDA!Y15)</f>
        <v>1838848.2728563482</v>
      </c>
      <c r="AA20" s="38">
        <f ca="1">IF(AA1&gt;$A$1,"",DEUDA!Z15)</f>
        <v>1855495.0270684399</v>
      </c>
      <c r="AB20" s="38">
        <f ca="1">IF(AB1&gt;$A$1,"",DEUDA!AA15)</f>
        <v>1872294.5547089684</v>
      </c>
      <c r="AC20" s="38">
        <f ca="1">IF(AC1&gt;$A$1,"",DEUDA!AB15)</f>
        <v>1889248.2816799777</v>
      </c>
      <c r="AD20" s="38">
        <f ca="1">IF(AD1&gt;$A$1,"",DEUDA!AC15)</f>
        <v>1906357.6474625641</v>
      </c>
      <c r="AE20" s="38">
        <f ca="1">IF(AE1&gt;$A$1,"",DEUDA!AD15)</f>
        <v>1923624.1052492009</v>
      </c>
      <c r="AF20" s="38">
        <f ca="1">IF(AF1&gt;$A$1,"",DEUDA!AE15)</f>
        <v>1941049.1220773952</v>
      </c>
      <c r="AG20" s="38">
        <f ca="1">IF(AG1&gt;$A$1,"",DEUDA!AF15)</f>
        <v>1958634.1789646782</v>
      </c>
      <c r="AH20" s="38">
        <f ca="1">IF(AH1&gt;$A$1,"",DEUDA!AG15)</f>
        <v>1976380.7710449481</v>
      </c>
      <c r="AI20" s="38">
        <f ca="1">IF(AI1&gt;$A$1,"",DEUDA!AH15)</f>
        <v>1994290.4077061708</v>
      </c>
      <c r="AJ20" s="38">
        <f ca="1">IF(AJ1&gt;$A$1,"",DEUDA!AI15)</f>
        <v>2012364.6127294642</v>
      </c>
      <c r="AK20" s="38">
        <f ca="1">IF(AK1&gt;$A$1,"",DEUDA!AJ15)</f>
        <v>2030604.9244295661</v>
      </c>
      <c r="AL20" s="38">
        <f ca="1">IF(AL1&gt;$A$1,"",DEUDA!AK15)</f>
        <v>2049012.8957967265</v>
      </c>
      <c r="AM20" s="38">
        <f ca="1">IF(AM1&gt;$A$1,"",DEUDA!AL15)</f>
        <v>2067590.0946399993</v>
      </c>
      <c r="AN20" s="38">
        <f ca="1">IF(AN1&gt;$A$1,"",DEUDA!AM15)</f>
        <v>2086338.1037319736</v>
      </c>
      <c r="AO20" s="38">
        <f ca="1">IF(AO1&gt;$A$1,"",DEUDA!AN15)</f>
        <v>2105258.5209549759</v>
      </c>
      <c r="AP20" s="38">
        <f ca="1">IF(AP1&gt;$A$1,"",DEUDA!AO15)</f>
        <v>2124352.9594486989</v>
      </c>
      <c r="AQ20" s="38">
        <f ca="1">IF(AQ1&gt;$A$1,"",DEUDA!AP15)</f>
        <v>2143623.0477593564</v>
      </c>
      <c r="AR20" s="38">
        <f ca="1">IF(AR1&gt;$A$1,"",DEUDA!AQ15)</f>
        <v>2163070.4299902888</v>
      </c>
      <c r="AS20" s="38">
        <f ca="1">IF(AS1&gt;$A$1,"",DEUDA!AR15)</f>
        <v>2182696.7659541131</v>
      </c>
      <c r="AT20" s="38">
        <f ca="1">IF(AT1&gt;$A$1,"",DEUDA!AS15)</f>
        <v>2202503.7313263766</v>
      </c>
      <c r="AU20" s="38">
        <f ca="1">IF(AU1&gt;$A$1,"",DEUDA!AT15)</f>
        <v>2222493.0178007702</v>
      </c>
      <c r="AV20" s="38">
        <f ca="1">IF(AV1&gt;$A$1,"",DEUDA!AU15)</f>
        <v>2242666.3332458823</v>
      </c>
      <c r="AW20" s="38">
        <f ca="1">IF(AW1&gt;$A$1,"",DEUDA!AV15)</f>
        <v>2263025.4018635461</v>
      </c>
      <c r="AX20" s="38">
        <f ca="1">IF(AX1&gt;$A$1,"",DEUDA!AW15)</f>
        <v>2283571.9643487507</v>
      </c>
      <c r="AY20" s="38">
        <f ca="1">IF(AY1&gt;$A$1,"",DEUDA!AX15)</f>
        <v>2304307.7780511854</v>
      </c>
      <c r="AZ20" s="38">
        <f ca="1">IF(AZ1&gt;$A$1,"",DEUDA!AY15)</f>
        <v>2325234.6171383983</v>
      </c>
      <c r="BA20" s="38">
        <f ca="1">IF(BA1&gt;$A$1,"",DEUDA!AZ15)</f>
        <v>2346354.2727605784</v>
      </c>
      <c r="BB20" s="38">
        <f ca="1">IF(BB1&gt;$A$1,"",DEUDA!BA15)</f>
        <v>2367668.553217019</v>
      </c>
      <c r="BC20" s="38">
        <f ca="1">IF(BC1&gt;$A$1,"",DEUDA!BB15)</f>
        <v>2389179.2841242421</v>
      </c>
      <c r="BD20" s="38">
        <f ca="1">IF(BD1&gt;$A$1,"",DEUDA!BC15)</f>
        <v>2410888.3085858091</v>
      </c>
      <c r="BE20" s="38">
        <f ca="1">IF(BE1&gt;$A$1,"",DEUDA!BD15)</f>
        <v>2432797.4873638563</v>
      </c>
      <c r="BF20" s="38">
        <f ca="1">IF(BF1&gt;$A$1,"",DEUDA!BE15)</f>
        <v>2454908.6990523338</v>
      </c>
      <c r="BG20" s="38">
        <f ca="1">IF(BG1&gt;$A$1,"",DEUDA!BF15)</f>
        <v>2477223.8402520195</v>
      </c>
      <c r="BH20" s="38">
        <f ca="1">IF(BH1&gt;$A$1,"",DEUDA!BG15)</f>
        <v>2499744.8257472562</v>
      </c>
      <c r="BI20" s="38">
        <f ca="1">IF(BI1&gt;$A$1,"",DEUDA!BH15)</f>
        <v>2522473.5886845067</v>
      </c>
      <c r="BJ20" s="38">
        <f ca="1">IF(BJ1&gt;$A$1,"",DEUDA!BI15)</f>
        <v>2545412.080752675</v>
      </c>
      <c r="BK20" s="38">
        <f ca="1">IF(BK1&gt;$A$1,"",DEUDA!BJ15)</f>
        <v>2568562.2723652781</v>
      </c>
      <c r="BL20" s="38">
        <f ca="1">IF(BL1&gt;$A$1,"",DEUDA!BK15)</f>
        <v>2591926.1528444183</v>
      </c>
      <c r="BM20" s="38">
        <f ca="1">IF(BM1&gt;$A$1,"",DEUDA!BL15)</f>
        <v>2615505.7306066402</v>
      </c>
      <c r="BN20" s="38">
        <f ca="1">IF(BN1&gt;$A$1,"",DEUDA!BM15)</f>
        <v>2639303.0333506479</v>
      </c>
      <c r="BO20" s="38">
        <f ca="1">IF(BO1&gt;$A$1,"",DEUDA!BN15)</f>
        <v>2663320.1082469099</v>
      </c>
      <c r="BP20" s="38">
        <f ca="1">IF(BP1&gt;$A$1,"",DEUDA!BO15)</f>
        <v>2687559.0221291962</v>
      </c>
      <c r="BQ20" s="38">
        <f ca="1">IF(BQ1&gt;$A$1,"",DEUDA!BP15)</f>
        <v>2712021.8616880309</v>
      </c>
      <c r="BR20" s="38">
        <f ca="1">IF(BR1&gt;$A$1,"",DEUDA!BQ15)</f>
        <v>2736710.7336661085</v>
      </c>
      <c r="BS20" s="38">
        <f ca="1">IF(BS1&gt;$A$1,"",DEUDA!BR15)</f>
        <v>2761627.7650556746</v>
      </c>
      <c r="BT20" s="38">
        <f ca="1">IF(BT1&gt;$A$1,"",DEUDA!BS15)</f>
        <v>2786775.1032979097</v>
      </c>
      <c r="BU20" s="38">
        <f ca="1">IF(BU1&gt;$A$1,"",DEUDA!BT15)</f>
        <v>2812154.9164843247</v>
      </c>
      <c r="BV20" s="38">
        <f ca="1">IF(BV1&gt;$A$1,"",DEUDA!BU15)</f>
        <v>2837769.3935601846</v>
      </c>
      <c r="BW20" s="38">
        <f ca="1">IF(BW1&gt;$A$1,"",DEUDA!BV15)</f>
        <v>2863620.7445300007</v>
      </c>
      <c r="BX20" s="38">
        <f ca="1">IF(BX1&gt;$A$1,"",DEUDA!BW15)</f>
        <v>2889711.2006650912</v>
      </c>
      <c r="BY20" s="38">
        <f ca="1">IF(BY1&gt;$A$1,"",DEUDA!BX15)</f>
        <v>2916043.0147132436</v>
      </c>
      <c r="BZ20" s="38">
        <f ca="1">IF(BZ1&gt;$A$1,"",DEUDA!BY15)</f>
        <v>2942618.4611105034</v>
      </c>
      <c r="CA20" s="38">
        <f ca="1">IF(CA1&gt;$A$1,"",DEUDA!BZ15)</f>
        <v>2969439.8361950992</v>
      </c>
      <c r="CB20" s="38">
        <f ca="1">IF(CB1&gt;$A$1,"",DEUDA!CA15)</f>
        <v>2996509.4584235339</v>
      </c>
      <c r="CC20" s="38">
        <f ca="1">IF(CC1&gt;$A$1,"",DEUDA!CB15)</f>
        <v>3023829.6685888744</v>
      </c>
      <c r="CD20" s="38">
        <f ca="1">IF(CD1&gt;$A$1,"",DEUDA!CC15)</f>
        <v>3051402.8300412344</v>
      </c>
      <c r="CE20" s="38">
        <f ca="1">IF(CE1&gt;$A$1,"",DEUDA!CD15)</f>
        <v>3079231.3289105068</v>
      </c>
      <c r="CF20" s="38">
        <f ca="1">IF(CF1&gt;$A$1,"",DEUDA!CE15)</f>
        <v>3107317.5743313446</v>
      </c>
      <c r="CG20" s="38">
        <f ca="1">IF(CG1&gt;$A$1,"",DEUDA!CF15)</f>
        <v>3135663.9986704239</v>
      </c>
      <c r="CH20" s="38">
        <f ca="1">IF(CH1&gt;$A$1,"",DEUDA!CG15)</f>
        <v>3164273.0577560132</v>
      </c>
      <c r="CI20" s="38">
        <f ca="1">IF(CI1&gt;$A$1,"",DEUDA!CH15)</f>
        <v>3193147.2311098706</v>
      </c>
      <c r="CJ20" s="38">
        <f ca="1">IF(CJ1&gt;$A$1,"",DEUDA!CI15)</f>
        <v>3222289.0221814895</v>
      </c>
      <c r="CK20" s="38">
        <f ca="1">IF(CK1&gt;$A$1,"",DEUDA!CJ15)</f>
        <v>3251700.9585847268</v>
      </c>
      <c r="CL20" s="38">
        <f ca="1">IF(CL1&gt;$A$1,"",DEUDA!CK15)</f>
        <v>3281385.5923368298</v>
      </c>
      <c r="CM20" s="38">
        <f ca="1">IF(CM1&gt;$A$1,"",DEUDA!CL15)</f>
        <v>3311345.5000998885</v>
      </c>
      <c r="CN20" s="38">
        <f ca="1">IF(CN1&gt;$A$1,"",DEUDA!CM15)</f>
        <v>3341583.283424743</v>
      </c>
      <c r="CO20" s="38">
        <f ca="1">IF(CO1&gt;$A$1,"",DEUDA!CN15)</f>
        <v>3372101.5689973687</v>
      </c>
      <c r="CP20" s="38">
        <f ca="1">IF(CP1&gt;$A$1,"",DEUDA!CO15)</f>
        <v>3402903.0088877603</v>
      </c>
      <c r="CQ20" s="38">
        <f ca="1">IF(CQ1&gt;$A$1,"",DEUDA!CP15)</f>
        <v>3433990.2808013526</v>
      </c>
      <c r="CR20" s="38">
        <f ca="1">IF(CR1&gt;$A$1,"",DEUDA!CQ15)</f>
        <v>3465366.0883329883</v>
      </c>
      <c r="CS20" s="38">
        <f ca="1">IF(CS1&gt;$A$1,"",DEUDA!CR15)</f>
        <v>3497033.1612234791</v>
      </c>
      <c r="CT20" s="38">
        <f ca="1">IF(CT1&gt;$A$1,"",DEUDA!CS15)</f>
        <v>3528994.2556187687</v>
      </c>
      <c r="CU20" s="38">
        <f ca="1">IF(CU1&gt;$A$1,"",DEUDA!CT15)</f>
        <v>3561252.1543317297</v>
      </c>
      <c r="CV20" s="38">
        <f ca="1">IF(CV1&gt;$A$1,"",DEUDA!CU15)</f>
        <v>3593809.6671066377</v>
      </c>
      <c r="CW20" s="38">
        <f ca="1">IF(CW1&gt;$A$1,"",DEUDA!CV15)</f>
        <v>3626669.6308863256</v>
      </c>
      <c r="CX20" s="38">
        <f ca="1">IF(CX1&gt;$A$1,"",DEUDA!CW15)</f>
        <v>3659834.9100820627</v>
      </c>
      <c r="CY20" s="38">
        <f ca="1">IF(CY1&gt;$A$1,"",DEUDA!CX15)</f>
        <v>3693308.3968461831</v>
      </c>
      <c r="CZ20" s="38">
        <f ca="1">IF(CZ1&gt;$A$1,"",DEUDA!CY15)</f>
        <v>3727093.0113474894</v>
      </c>
      <c r="DA20" s="38">
        <f ca="1">IF(DA1&gt;$A$1,"",DEUDA!CZ15)</f>
        <v>3761191.7020494696</v>
      </c>
      <c r="DB20" s="38">
        <f ca="1">IF(DB1&gt;$A$1,"",DEUDA!DA15)</f>
        <v>3795607.4459913359</v>
      </c>
      <c r="DC20" s="38">
        <f ca="1">IF(DC1&gt;$A$1,"",DEUDA!DB15)</f>
        <v>3830343.2490719478</v>
      </c>
      <c r="DD20" s="38">
        <f ca="1">IF(DD1&gt;$A$1,"",DEUDA!DC15)</f>
        <v>3865402.1463366137</v>
      </c>
      <c r="DE20" s="38">
        <f ca="1">IF(DE1&gt;$A$1,"",DEUDA!DD15)</f>
        <v>3900787.2022668305</v>
      </c>
      <c r="DF20" s="38">
        <f ca="1">IF(DF1&gt;$A$1,"",DEUDA!DE15)</f>
        <v>3936501.5110729742</v>
      </c>
      <c r="DG20" s="38">
        <f ca="1">IF(DG1&gt;$A$1,"",DEUDA!DF15)</f>
        <v>3972548.1969899773</v>
      </c>
      <c r="DH20" s="38">
        <f ca="1">IF(DH1&gt;$A$1,"",DEUDA!DG15)</f>
        <v>4008930.4145760285</v>
      </c>
      <c r="DI20" s="38">
        <f ca="1">IF(DI1&gt;$A$1,"",DEUDA!DH15)</f>
        <v>4045651.3490143204</v>
      </c>
      <c r="DJ20" s="38">
        <f ca="1">IF(DJ1&gt;$A$1,"",DEUDA!DI15)</f>
        <v>4082714.2164178821</v>
      </c>
      <c r="DK20" s="38">
        <f ca="1">IF(DK1&gt;$A$1,"",DEUDA!DJ15)</f>
        <v>4120122.2641375228</v>
      </c>
      <c r="DL20" s="38">
        <f ca="1">IF(DL1&gt;$A$1,"",DEUDA!DK15)</f>
        <v>4157878.7710729251</v>
      </c>
      <c r="DM20" s="38">
        <f ca="1">IF(DM1&gt;$A$1,"",DEUDA!DL15)</f>
        <v>4195987.0479869209</v>
      </c>
      <c r="DN20" s="38">
        <f ca="1">IF(DN1&gt;$A$1,"",DEUDA!DM15)</f>
        <v>4234450.4378229808</v>
      </c>
      <c r="DO20" s="38">
        <f ca="1">IF(DO1&gt;$A$1,"",DEUDA!DN15)</f>
        <v>4273272.3160259407</v>
      </c>
      <c r="DP20" s="38">
        <f ca="1">IF(DP1&gt;$A$1,"",DEUDA!DO15)</f>
        <v>4312456.0908660293</v>
      </c>
      <c r="DQ20" s="38">
        <f ca="1">IF(DQ1&gt;$A$1,"",DEUDA!DP15)</f>
        <v>4352005.2037661914</v>
      </c>
      <c r="DR20" s="38">
        <f ca="1">IF(DR1&gt;$A$1,"",DEUDA!DQ15)</f>
        <v>4391923.1296327841</v>
      </c>
      <c r="DS20" s="38">
        <f ca="1">IF(DS1&gt;$A$1,"",DEUDA!DR15)</f>
        <v>4432213.3771896362</v>
      </c>
      <c r="DT20" s="38" t="str">
        <f>IF(DT1&gt;$A$1,"",DEUDA!DS15)</f>
        <v/>
      </c>
      <c r="DU20" s="38" t="str">
        <f>IF(DU1&gt;$A$1,"",DEUDA!DT15)</f>
        <v/>
      </c>
      <c r="DV20" s="38" t="str">
        <f>IF(DV1&gt;$A$1,"",DEUDA!DU15)</f>
        <v/>
      </c>
      <c r="DW20" s="38" t="str">
        <f>IF(DW1&gt;$A$1,"",DEUDA!DV15)</f>
        <v/>
      </c>
      <c r="DX20" s="38" t="str">
        <f>IF(DX1&gt;$A$1,"",DEUDA!DW15)</f>
        <v/>
      </c>
      <c r="DY20" s="38" t="str">
        <f>IF(DY1&gt;$A$1,"",DEUDA!DX15)</f>
        <v/>
      </c>
      <c r="DZ20" s="38" t="str">
        <f>IF(DZ1&gt;$A$1,"",DEUDA!DY15)</f>
        <v/>
      </c>
      <c r="EA20" s="38" t="str">
        <f>IF(EA1&gt;$A$1,"",DEUDA!DZ15)</f>
        <v/>
      </c>
      <c r="EB20" s="38" t="str">
        <f>IF(EB1&gt;$A$1,"",DEUDA!EA15)</f>
        <v/>
      </c>
      <c r="EC20" s="38" t="str">
        <f>IF(EC1&gt;$A$1,"",DEUDA!EB15)</f>
        <v/>
      </c>
      <c r="ED20" s="38" t="str">
        <f>IF(ED1&gt;$A$1,"",DEUDA!EC15)</f>
        <v/>
      </c>
      <c r="EE20" s="38" t="str">
        <f>IF(EE1&gt;$A$1,"",DEUDA!ED15)</f>
        <v/>
      </c>
      <c r="EF20" s="38" t="str">
        <f>IF(EF1&gt;$A$1,"",DEUDA!EE15)</f>
        <v/>
      </c>
      <c r="EG20" s="38" t="str">
        <f>IF(EG1&gt;$A$1,"",DEUDA!EF15)</f>
        <v/>
      </c>
      <c r="EH20" s="38" t="str">
        <f>IF(EH1&gt;$A$1,"",DEUDA!EG15)</f>
        <v/>
      </c>
      <c r="EI20" s="38" t="str">
        <f>IF(EI1&gt;$A$1,"",DEUDA!EH15)</f>
        <v/>
      </c>
      <c r="EJ20" s="38" t="str">
        <f>IF(EJ1&gt;$A$1,"",DEUDA!EI15)</f>
        <v/>
      </c>
      <c r="EK20" s="38" t="str">
        <f>IF(EK1&gt;$A$1,"",DEUDA!EJ15)</f>
        <v/>
      </c>
      <c r="EL20" s="38" t="str">
        <f>IF(EL1&gt;$A$1,"",DEUDA!EK15)</f>
        <v/>
      </c>
      <c r="EM20" s="38" t="str">
        <f>IF(EM1&gt;$A$1,"",DEUDA!EL15)</f>
        <v/>
      </c>
      <c r="EN20" s="38" t="str">
        <f>IF(EN1&gt;$A$1,"",DEUDA!EM15)</f>
        <v/>
      </c>
      <c r="EO20" s="38" t="str">
        <f>IF(EO1&gt;$A$1,"",DEUDA!EN15)</f>
        <v/>
      </c>
      <c r="EP20" s="38" t="str">
        <f>IF(EP1&gt;$A$1,"",DEUDA!EO15)</f>
        <v/>
      </c>
      <c r="EQ20" s="38" t="str">
        <f>IF(EQ1&gt;$A$1,"",DEUDA!EP15)</f>
        <v/>
      </c>
      <c r="ER20" s="38" t="str">
        <f>IF(ER1&gt;$A$1,"",DEUDA!EQ15)</f>
        <v/>
      </c>
      <c r="ES20" s="38" t="str">
        <f>IF(ES1&gt;$A$1,"",DEUDA!ER15)</f>
        <v/>
      </c>
      <c r="ET20" s="38" t="str">
        <f>IF(ET1&gt;$A$1,"",DEUDA!ES15)</f>
        <v/>
      </c>
      <c r="EU20" s="38" t="str">
        <f>IF(EU1&gt;$A$1,"",DEUDA!ET15)</f>
        <v/>
      </c>
      <c r="EV20" s="38" t="str">
        <f>IF(EV1&gt;$A$1,"",DEUDA!EU15)</f>
        <v/>
      </c>
      <c r="EW20" s="38" t="str">
        <f>IF(EW1&gt;$A$1,"",DEUDA!EV15)</f>
        <v/>
      </c>
      <c r="EX20" s="38" t="str">
        <f>IF(EX1&gt;$A$1,"",DEUDA!EW15)</f>
        <v/>
      </c>
      <c r="EY20" s="38" t="str">
        <f>IF(EY1&gt;$A$1,"",DEUDA!EX15)</f>
        <v/>
      </c>
      <c r="EZ20" s="38" t="str">
        <f>IF(EZ1&gt;$A$1,"",DEUDA!EY15)</f>
        <v/>
      </c>
      <c r="FA20" s="38" t="str">
        <f>IF(FA1&gt;$A$1,"",DEUDA!EZ15)</f>
        <v/>
      </c>
      <c r="FB20" s="38" t="str">
        <f>IF(FB1&gt;$A$1,"",DEUDA!FA15)</f>
        <v/>
      </c>
      <c r="FC20" s="38" t="str">
        <f>IF(FC1&gt;$A$1,"",DEUDA!FB15)</f>
        <v/>
      </c>
      <c r="FD20" s="38" t="str">
        <f>IF(FD1&gt;$A$1,"",DEUDA!FC15)</f>
        <v/>
      </c>
      <c r="FE20" s="38" t="str">
        <f>IF(FE1&gt;$A$1,"",DEUDA!FD15)</f>
        <v/>
      </c>
      <c r="FF20" s="38" t="str">
        <f>IF(FF1&gt;$A$1,"",DEUDA!FE15)</f>
        <v/>
      </c>
      <c r="FG20" s="38" t="str">
        <f>IF(FG1&gt;$A$1,"",DEUDA!FF15)</f>
        <v/>
      </c>
      <c r="FH20" s="38" t="str">
        <f>IF(FH1&gt;$A$1,"",DEUDA!FG15)</f>
        <v/>
      </c>
      <c r="FI20" s="38" t="str">
        <f>IF(FI1&gt;$A$1,"",DEUDA!FH15)</f>
        <v/>
      </c>
      <c r="FJ20" s="38" t="str">
        <f>IF(FJ1&gt;$A$1,"",DEUDA!FI15)</f>
        <v/>
      </c>
      <c r="FK20" s="38" t="str">
        <f>IF(FK1&gt;$A$1,"",DEUDA!FJ15)</f>
        <v/>
      </c>
      <c r="FL20" s="38" t="str">
        <f>IF(FL1&gt;$A$1,"",DEUDA!FK15)</f>
        <v/>
      </c>
      <c r="FM20" s="38" t="str">
        <f>IF(FM1&gt;$A$1,"",DEUDA!FL15)</f>
        <v/>
      </c>
      <c r="FN20" s="38" t="str">
        <f>IF(FN1&gt;$A$1,"",DEUDA!FM15)</f>
        <v/>
      </c>
      <c r="FO20" s="38" t="str">
        <f>IF(FO1&gt;$A$1,"",DEUDA!FN15)</f>
        <v/>
      </c>
      <c r="FP20" s="38" t="str">
        <f>IF(FP1&gt;$A$1,"",DEUDA!FO15)</f>
        <v/>
      </c>
      <c r="FQ20" s="38" t="str">
        <f>IF(FQ1&gt;$A$1,"",DEUDA!FP15)</f>
        <v/>
      </c>
      <c r="FR20" s="38" t="str">
        <f>IF(FR1&gt;$A$1,"",DEUDA!FQ15)</f>
        <v/>
      </c>
      <c r="FS20" s="38" t="str">
        <f>IF(FS1&gt;$A$1,"",DEUDA!FR15)</f>
        <v/>
      </c>
      <c r="FT20" s="38" t="str">
        <f>IF(FT1&gt;$A$1,"",DEUDA!FS15)</f>
        <v/>
      </c>
      <c r="FU20" s="38" t="str">
        <f>IF(FU1&gt;$A$1,"",DEUDA!FT15)</f>
        <v/>
      </c>
      <c r="FV20" s="38" t="str">
        <f>IF(FV1&gt;$A$1,"",DEUDA!FU15)</f>
        <v/>
      </c>
      <c r="FW20" s="38" t="str">
        <f>IF(FW1&gt;$A$1,"",DEUDA!FV15)</f>
        <v/>
      </c>
      <c r="FX20" s="38" t="str">
        <f>IF(FX1&gt;$A$1,"",DEUDA!FW15)</f>
        <v/>
      </c>
      <c r="FY20" s="38" t="str">
        <f>IF(FY1&gt;$A$1,"",DEUDA!FX15)</f>
        <v/>
      </c>
      <c r="FZ20" s="38" t="str">
        <f>IF(FZ1&gt;$A$1,"",DEUDA!FY15)</f>
        <v/>
      </c>
      <c r="GA20" s="38" t="str">
        <f>IF(GA1&gt;$A$1,"",DEUDA!FZ15)</f>
        <v/>
      </c>
      <c r="GB20" s="38" t="str">
        <f>IF(GB1&gt;$A$1,"",DEUDA!GA15)</f>
        <v/>
      </c>
      <c r="GC20" s="38" t="str">
        <f>IF(GC1&gt;$A$1,"",DEUDA!GB15)</f>
        <v/>
      </c>
      <c r="GD20" s="38" t="str">
        <f>IF(GD1&gt;$A$1,"",DEUDA!GC15)</f>
        <v/>
      </c>
      <c r="GE20" s="38" t="str">
        <f>IF(GE1&gt;$A$1,"",DEUDA!GD15)</f>
        <v/>
      </c>
      <c r="GF20" s="38" t="str">
        <f>IF(GF1&gt;$A$1,"",DEUDA!GE15)</f>
        <v/>
      </c>
      <c r="GG20" s="38" t="str">
        <f>IF(GG1&gt;$A$1,"",DEUDA!GF15)</f>
        <v/>
      </c>
      <c r="GH20" s="38" t="str">
        <f>IF(GH1&gt;$A$1,"",DEUDA!GG15)</f>
        <v/>
      </c>
      <c r="GI20" s="38" t="str">
        <f>IF(GI1&gt;$A$1,"",DEUDA!GH15)</f>
        <v/>
      </c>
      <c r="GJ20" s="38" t="str">
        <f>IF(GJ1&gt;$A$1,"",DEUDA!GI15)</f>
        <v/>
      </c>
      <c r="GK20" s="38" t="str">
        <f>IF(GK1&gt;$A$1,"",DEUDA!GJ15)</f>
        <v/>
      </c>
      <c r="GL20" s="38" t="str">
        <f>IF(GL1&gt;$A$1,"",DEUDA!GK15)</f>
        <v/>
      </c>
      <c r="GM20" s="38" t="str">
        <f>IF(GM1&gt;$A$1,"",DEUDA!GL15)</f>
        <v/>
      </c>
      <c r="GN20" s="38" t="str">
        <f>IF(GN1&gt;$A$1,"",DEUDA!GM15)</f>
        <v/>
      </c>
      <c r="GO20" s="38" t="str">
        <f>IF(GO1&gt;$A$1,"",DEUDA!GN15)</f>
        <v/>
      </c>
      <c r="GP20" s="38" t="str">
        <f>IF(GP1&gt;$A$1,"",DEUDA!GO15)</f>
        <v/>
      </c>
      <c r="GQ20" s="38" t="str">
        <f>IF(GQ1&gt;$A$1,"",DEUDA!GP15)</f>
        <v/>
      </c>
      <c r="GR20" s="38" t="str">
        <f>IF(GR1&gt;$A$1,"",DEUDA!GQ15)</f>
        <v/>
      </c>
      <c r="GS20" s="38" t="str">
        <f>IF(GS1&gt;$A$1,"",DEUDA!GR15)</f>
        <v/>
      </c>
      <c r="GT20" s="38" t="str">
        <f>IF(GT1&gt;$A$1,"",DEUDA!GS15)</f>
        <v/>
      </c>
      <c r="GU20" s="38" t="str">
        <f>IF(GU1&gt;$A$1,"",DEUDA!GT15)</f>
        <v/>
      </c>
      <c r="GV20" s="38" t="str">
        <f>IF(GV1&gt;$A$1,"",DEUDA!GU15)</f>
        <v/>
      </c>
      <c r="GW20" s="38" t="str">
        <f>IF(GW1&gt;$A$1,"",DEUDA!GV15)</f>
        <v/>
      </c>
      <c r="GX20" s="38" t="str">
        <f>IF(GX1&gt;$A$1,"",DEUDA!GW15)</f>
        <v/>
      </c>
      <c r="GY20" s="38" t="str">
        <f>IF(GY1&gt;$A$1,"",DEUDA!GX15)</f>
        <v/>
      </c>
      <c r="GZ20" s="38" t="str">
        <f>IF(GZ1&gt;$A$1,"",DEUDA!GY15)</f>
        <v/>
      </c>
      <c r="HA20" s="38" t="str">
        <f>IF(HA1&gt;$A$1,"",DEUDA!GZ15)</f>
        <v/>
      </c>
      <c r="HB20" s="38" t="str">
        <f>IF(HB1&gt;$A$1,"",DEUDA!HA15)</f>
        <v/>
      </c>
      <c r="HC20" s="38" t="str">
        <f>IF(HC1&gt;$A$1,"",DEUDA!HB15)</f>
        <v/>
      </c>
      <c r="HD20" s="38" t="str">
        <f>IF(HD1&gt;$A$1,"",DEUDA!HC15)</f>
        <v/>
      </c>
      <c r="HE20" s="38" t="str">
        <f>IF(HE1&gt;$A$1,"",DEUDA!HD15)</f>
        <v/>
      </c>
      <c r="HF20" s="38" t="str">
        <f>IF(HF1&gt;$A$1,"",DEUDA!HE15)</f>
        <v/>
      </c>
      <c r="HG20" s="38" t="str">
        <f>IF(HG1&gt;$A$1,"",DEUDA!HF15)</f>
        <v/>
      </c>
      <c r="HH20" s="38" t="str">
        <f>IF(HH1&gt;$A$1,"",DEUDA!HG15)</f>
        <v/>
      </c>
      <c r="HI20" s="38" t="str">
        <f>IF(HI1&gt;$A$1,"",DEUDA!HH15)</f>
        <v/>
      </c>
      <c r="HJ20" s="38" t="str">
        <f>IF(HJ1&gt;$A$1,"",DEUDA!HI15)</f>
        <v/>
      </c>
      <c r="HK20" s="38" t="str">
        <f>IF(HK1&gt;$A$1,"",DEUDA!HJ15)</f>
        <v/>
      </c>
      <c r="HL20" s="38" t="str">
        <f>IF(HL1&gt;$A$1,"",DEUDA!HK15)</f>
        <v/>
      </c>
      <c r="HM20" s="38" t="str">
        <f>IF(HM1&gt;$A$1,"",DEUDA!HL15)</f>
        <v/>
      </c>
      <c r="HN20" s="38" t="str">
        <f>IF(HN1&gt;$A$1,"",DEUDA!HM15)</f>
        <v/>
      </c>
      <c r="HO20" s="38" t="str">
        <f>IF(HO1&gt;$A$1,"",DEUDA!HN15)</f>
        <v/>
      </c>
      <c r="HP20" s="38" t="str">
        <f>IF(HP1&gt;$A$1,"",DEUDA!HO15)</f>
        <v/>
      </c>
      <c r="HQ20" s="38" t="str">
        <f>IF(HQ1&gt;$A$1,"",DEUDA!HP15)</f>
        <v/>
      </c>
      <c r="HR20" s="38" t="str">
        <f>IF(HR1&gt;$A$1,"",DEUDA!HQ15)</f>
        <v/>
      </c>
      <c r="HS20" s="38" t="str">
        <f>IF(HS1&gt;$A$1,"",DEUDA!HR15)</f>
        <v/>
      </c>
      <c r="HT20" s="38" t="str">
        <f>IF(HT1&gt;$A$1,"",DEUDA!HS15)</f>
        <v/>
      </c>
      <c r="HU20" s="38" t="str">
        <f>IF(HU1&gt;$A$1,"",DEUDA!HT15)</f>
        <v/>
      </c>
      <c r="HV20" s="38" t="str">
        <f>IF(HV1&gt;$A$1,"",DEUDA!HU15)</f>
        <v/>
      </c>
      <c r="HW20" s="38" t="str">
        <f>IF(HW1&gt;$A$1,"",DEUDA!HV15)</f>
        <v/>
      </c>
      <c r="HX20" s="38" t="str">
        <f>IF(HX1&gt;$A$1,"",DEUDA!HW15)</f>
        <v/>
      </c>
      <c r="HY20" s="38" t="str">
        <f>IF(HY1&gt;$A$1,"",DEUDA!HX15)</f>
        <v/>
      </c>
      <c r="HZ20" s="38" t="str">
        <f>IF(HZ1&gt;$A$1,"",DEUDA!HY15)</f>
        <v/>
      </c>
      <c r="IA20" s="38" t="str">
        <f>IF(IA1&gt;$A$1,"",DEUDA!HZ15)</f>
        <v/>
      </c>
      <c r="IB20" s="38" t="str">
        <f>IF(IB1&gt;$A$1,"",DEUDA!IA15)</f>
        <v/>
      </c>
      <c r="IC20" s="38" t="str">
        <f>IF(IC1&gt;$A$1,"",DEUDA!IB15)</f>
        <v/>
      </c>
      <c r="ID20" s="38" t="str">
        <f>IF(ID1&gt;$A$1,"",DEUDA!IC15)</f>
        <v/>
      </c>
      <c r="IE20" s="38" t="str">
        <f>IF(IE1&gt;$A$1,"",DEUDA!ID15)</f>
        <v/>
      </c>
      <c r="IF20" s="38" t="str">
        <f>IF(IF1&gt;$A$1,"",DEUDA!IE15)</f>
        <v/>
      </c>
      <c r="IG20" s="38" t="str">
        <f>IF(IG1&gt;$A$1,"",DEUDA!IF15)</f>
        <v/>
      </c>
      <c r="IH20" s="38" t="str">
        <f>IF(IH1&gt;$A$1,"",DEUDA!IG15)</f>
        <v/>
      </c>
      <c r="II20" s="48" t="str">
        <f>IF(II1&gt;$A$1,"",DEUDA!IH15)</f>
        <v/>
      </c>
      <c r="IJ20" s="100"/>
    </row>
    <row r="21" spans="1:244" ht="15" thickBot="1" x14ac:dyDescent="0.35">
      <c r="A21" s="59" t="s">
        <v>11</v>
      </c>
      <c r="B21" s="79" t="s">
        <v>24</v>
      </c>
      <c r="C21" s="87">
        <f>+'EST. CAPITAL'!B2+'EST. CAPITAL'!B3++'EST. CAPITAL'!B16+'EST. CAPITAL'!B11</f>
        <v>1795755072.3433809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II21" s="111"/>
      <c r="IJ21" s="1"/>
    </row>
    <row r="22" spans="1:244" ht="15" thickBot="1" x14ac:dyDescent="0.35">
      <c r="A22" s="59" t="s">
        <v>11</v>
      </c>
      <c r="B22" s="79" t="s">
        <v>227</v>
      </c>
      <c r="C22" s="87">
        <f>+'EST. CAPITAL'!B14</f>
        <v>8575000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II22" s="111"/>
    </row>
    <row r="23" spans="1:244" ht="15" thickBot="1" x14ac:dyDescent="0.35">
      <c r="A23" s="59" t="s">
        <v>13</v>
      </c>
      <c r="B23" s="79" t="s">
        <v>248</v>
      </c>
      <c r="C23" s="87">
        <f ca="1">+'EST. CAPITAL'!B15</f>
        <v>54251665.717214108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II23" s="111"/>
    </row>
    <row r="24" spans="1:244" ht="15" thickBot="1" x14ac:dyDescent="0.35">
      <c r="A24" s="59" t="s">
        <v>20</v>
      </c>
      <c r="B24" s="79" t="s">
        <v>249</v>
      </c>
      <c r="C24" s="87"/>
      <c r="D24" s="38">
        <f>IF(D1&gt;$A$1,"",IF(D1&lt;$A$1,0,IF(D1=$A$1,'EST. CAPITAL'!$B$15)))</f>
        <v>0</v>
      </c>
      <c r="E24" s="38">
        <f>IF(E1&gt;$A$1,"",IF(E1&lt;$A$1,0,IF(E1=$A$1,'EST. CAPITAL'!$B$15)))</f>
        <v>0</v>
      </c>
      <c r="F24" s="38">
        <f>IF(F1&gt;$A$1,"",IF(F1&lt;$A$1,0,IF(F1=$A$1,'EST. CAPITAL'!$B$15)))</f>
        <v>0</v>
      </c>
      <c r="G24" s="38">
        <f>IF(G1&gt;$A$1,"",IF(G1&lt;$A$1,0,IF(G1=$A$1,'EST. CAPITAL'!$B$15)))</f>
        <v>0</v>
      </c>
      <c r="H24" s="38">
        <f>IF(H1&gt;$A$1,"",IF(H1&lt;$A$1,0,IF(H1=$A$1,'EST. CAPITAL'!$B$15)))</f>
        <v>0</v>
      </c>
      <c r="I24" s="38">
        <f>IF(I1&gt;$A$1,"",IF(I1&lt;$A$1,0,IF(I1=$A$1,'EST. CAPITAL'!$B$15)))</f>
        <v>0</v>
      </c>
      <c r="J24" s="38">
        <f>IF(J1&gt;$A$1,"",IF(J1&lt;$A$1,0,IF(J1=$A$1,'EST. CAPITAL'!$B$15)))</f>
        <v>0</v>
      </c>
      <c r="K24" s="38">
        <f>IF(K1&gt;$A$1,"",IF(K1&lt;$A$1,0,IF(K1=$A$1,'EST. CAPITAL'!$B$15)))</f>
        <v>0</v>
      </c>
      <c r="L24" s="38">
        <f>IF(L1&gt;$A$1,"",IF(L1&lt;$A$1,0,IF(L1=$A$1,'EST. CAPITAL'!$B$15)))</f>
        <v>0</v>
      </c>
      <c r="M24" s="38">
        <f>IF(M1&gt;$A$1,"",IF(M1&lt;$A$1,0,IF(M1=$A$1,'EST. CAPITAL'!$B$15)))</f>
        <v>0</v>
      </c>
      <c r="N24" s="38">
        <f>IF(N1&gt;$A$1,"",IF(N1&lt;$A$1,0,IF(N1=$A$1,'EST. CAPITAL'!$B$15)))</f>
        <v>0</v>
      </c>
      <c r="O24" s="38">
        <f>IF(O1&gt;$A$1,"",IF(O1&lt;$A$1,0,IF(O1=$A$1,'EST. CAPITAL'!$B$15)))</f>
        <v>0</v>
      </c>
      <c r="P24" s="38">
        <f>IF(P1&gt;$A$1,"",IF(P1&lt;$A$1,0,IF(P1=$A$1,'EST. CAPITAL'!$B$15)))</f>
        <v>0</v>
      </c>
      <c r="Q24" s="38">
        <f>IF(Q1&gt;$A$1,"",IF(Q1&lt;$A$1,0,IF(Q1=$A$1,'EST. CAPITAL'!$B$15)))</f>
        <v>0</v>
      </c>
      <c r="R24" s="38">
        <f>IF(R1&gt;$A$1,"",IF(R1&lt;$A$1,0,IF(R1=$A$1,'EST. CAPITAL'!$B$15)))</f>
        <v>0</v>
      </c>
      <c r="S24" s="38">
        <f>IF(S1&gt;$A$1,"",IF(S1&lt;$A$1,0,IF(S1=$A$1,'EST. CAPITAL'!$B$15)))</f>
        <v>0</v>
      </c>
      <c r="T24" s="38">
        <f>IF(T1&gt;$A$1,"",IF(T1&lt;$A$1,0,IF(T1=$A$1,'EST. CAPITAL'!$B$15)))</f>
        <v>0</v>
      </c>
      <c r="U24" s="38">
        <f>IF(U1&gt;$A$1,"",IF(U1&lt;$A$1,0,IF(U1=$A$1,'EST. CAPITAL'!$B$15)))</f>
        <v>0</v>
      </c>
      <c r="V24" s="38">
        <f>IF(V1&gt;$A$1,"",IF(V1&lt;$A$1,0,IF(V1=$A$1,'EST. CAPITAL'!$B$15)))</f>
        <v>0</v>
      </c>
      <c r="W24" s="38">
        <f>IF(W1&gt;$A$1,"",IF(W1&lt;$A$1,0,IF(W1=$A$1,'EST. CAPITAL'!$B$15)))</f>
        <v>0</v>
      </c>
      <c r="X24" s="38">
        <f>IF(X1&gt;$A$1,"",IF(X1&lt;$A$1,0,IF(X1=$A$1,'EST. CAPITAL'!$B$15)))</f>
        <v>0</v>
      </c>
      <c r="Y24" s="38">
        <f>IF(Y1&gt;$A$1,"",IF(Y1&lt;$A$1,0,IF(Y1=$A$1,'EST. CAPITAL'!$B$15)))</f>
        <v>0</v>
      </c>
      <c r="Z24" s="38">
        <f>IF(Z1&gt;$A$1,"",IF(Z1&lt;$A$1,0,IF(Z1=$A$1,'EST. CAPITAL'!$B$15)))</f>
        <v>0</v>
      </c>
      <c r="AA24" s="38">
        <f>IF(AA1&gt;$A$1,"",IF(AA1&lt;$A$1,0,IF(AA1=$A$1,'EST. CAPITAL'!$B$15)))</f>
        <v>0</v>
      </c>
      <c r="AB24" s="38">
        <f>IF(AB1&gt;$A$1,"",IF(AB1&lt;$A$1,0,IF(AB1=$A$1,'EST. CAPITAL'!$B$15)))</f>
        <v>0</v>
      </c>
      <c r="AC24" s="38">
        <f>IF(AC1&gt;$A$1,"",IF(AC1&lt;$A$1,0,IF(AC1=$A$1,'EST. CAPITAL'!$B$15)))</f>
        <v>0</v>
      </c>
      <c r="AD24" s="38">
        <f>IF(AD1&gt;$A$1,"",IF(AD1&lt;$A$1,0,IF(AD1=$A$1,'EST. CAPITAL'!$B$15)))</f>
        <v>0</v>
      </c>
      <c r="AE24" s="38">
        <f>IF(AE1&gt;$A$1,"",IF(AE1&lt;$A$1,0,IF(AE1=$A$1,'EST. CAPITAL'!$B$15)))</f>
        <v>0</v>
      </c>
      <c r="AF24" s="38">
        <f>IF(AF1&gt;$A$1,"",IF(AF1&lt;$A$1,0,IF(AF1=$A$1,'EST. CAPITAL'!$B$15)))</f>
        <v>0</v>
      </c>
      <c r="AG24" s="38">
        <f>IF(AG1&gt;$A$1,"",IF(AG1&lt;$A$1,0,IF(AG1=$A$1,'EST. CAPITAL'!$B$15)))</f>
        <v>0</v>
      </c>
      <c r="AH24" s="38">
        <f>IF(AH1&gt;$A$1,"",IF(AH1&lt;$A$1,0,IF(AH1=$A$1,'EST. CAPITAL'!$B$15)))</f>
        <v>0</v>
      </c>
      <c r="AI24" s="38">
        <f>IF(AI1&gt;$A$1,"",IF(AI1&lt;$A$1,0,IF(AI1=$A$1,'EST. CAPITAL'!$B$15)))</f>
        <v>0</v>
      </c>
      <c r="AJ24" s="38">
        <f>IF(AJ1&gt;$A$1,"",IF(AJ1&lt;$A$1,0,IF(AJ1=$A$1,'EST. CAPITAL'!$B$15)))</f>
        <v>0</v>
      </c>
      <c r="AK24" s="38">
        <f>IF(AK1&gt;$A$1,"",IF(AK1&lt;$A$1,0,IF(AK1=$A$1,'EST. CAPITAL'!$B$15)))</f>
        <v>0</v>
      </c>
      <c r="AL24" s="38">
        <f>IF(AL1&gt;$A$1,"",IF(AL1&lt;$A$1,0,IF(AL1=$A$1,'EST. CAPITAL'!$B$15)))</f>
        <v>0</v>
      </c>
      <c r="AM24" s="38">
        <f>IF(AM1&gt;$A$1,"",IF(AM1&lt;$A$1,0,IF(AM1=$A$1,'EST. CAPITAL'!$B$15)))</f>
        <v>0</v>
      </c>
      <c r="AN24" s="38">
        <f>IF(AN1&gt;$A$1,"",IF(AN1&lt;$A$1,0,IF(AN1=$A$1,'EST. CAPITAL'!$B$15)))</f>
        <v>0</v>
      </c>
      <c r="AO24" s="38">
        <f>IF(AO1&gt;$A$1,"",IF(AO1&lt;$A$1,0,IF(AO1=$A$1,'EST. CAPITAL'!$B$15)))</f>
        <v>0</v>
      </c>
      <c r="AP24" s="38">
        <f>IF(AP1&gt;$A$1,"",IF(AP1&lt;$A$1,0,IF(AP1=$A$1,'EST. CAPITAL'!$B$15)))</f>
        <v>0</v>
      </c>
      <c r="AQ24" s="38">
        <f>IF(AQ1&gt;$A$1,"",IF(AQ1&lt;$A$1,0,IF(AQ1=$A$1,'EST. CAPITAL'!$B$15)))</f>
        <v>0</v>
      </c>
      <c r="AR24" s="38">
        <f>IF(AR1&gt;$A$1,"",IF(AR1&lt;$A$1,0,IF(AR1=$A$1,'EST. CAPITAL'!$B$15)))</f>
        <v>0</v>
      </c>
      <c r="AS24" s="38">
        <f>IF(AS1&gt;$A$1,"",IF(AS1&lt;$A$1,0,IF(AS1=$A$1,'EST. CAPITAL'!$B$15)))</f>
        <v>0</v>
      </c>
      <c r="AT24" s="38">
        <f>IF(AT1&gt;$A$1,"",IF(AT1&lt;$A$1,0,IF(AT1=$A$1,'EST. CAPITAL'!$B$15)))</f>
        <v>0</v>
      </c>
      <c r="AU24" s="38">
        <f>IF(AU1&gt;$A$1,"",IF(AU1&lt;$A$1,0,IF(AU1=$A$1,'EST. CAPITAL'!$B$15)))</f>
        <v>0</v>
      </c>
      <c r="AV24" s="38">
        <f>IF(AV1&gt;$A$1,"",IF(AV1&lt;$A$1,0,IF(AV1=$A$1,'EST. CAPITAL'!$B$15)))</f>
        <v>0</v>
      </c>
      <c r="AW24" s="38">
        <f>IF(AW1&gt;$A$1,"",IF(AW1&lt;$A$1,0,IF(AW1=$A$1,'EST. CAPITAL'!$B$15)))</f>
        <v>0</v>
      </c>
      <c r="AX24" s="38">
        <f>IF(AX1&gt;$A$1,"",IF(AX1&lt;$A$1,0,IF(AX1=$A$1,'EST. CAPITAL'!$B$15)))</f>
        <v>0</v>
      </c>
      <c r="AY24" s="38">
        <f>IF(AY1&gt;$A$1,"",IF(AY1&lt;$A$1,0,IF(AY1=$A$1,'EST. CAPITAL'!$B$15)))</f>
        <v>0</v>
      </c>
      <c r="AZ24" s="38">
        <f>IF(AZ1&gt;$A$1,"",IF(AZ1&lt;$A$1,0,IF(AZ1=$A$1,'EST. CAPITAL'!$B$15)))</f>
        <v>0</v>
      </c>
      <c r="BA24" s="38">
        <f>IF(BA1&gt;$A$1,"",IF(BA1&lt;$A$1,0,IF(BA1=$A$1,'EST. CAPITAL'!$B$15)))</f>
        <v>0</v>
      </c>
      <c r="BB24" s="38">
        <f>IF(BB1&gt;$A$1,"",IF(BB1&lt;$A$1,0,IF(BB1=$A$1,'EST. CAPITAL'!$B$15)))</f>
        <v>0</v>
      </c>
      <c r="BC24" s="38">
        <f>IF(BC1&gt;$A$1,"",IF(BC1&lt;$A$1,0,IF(BC1=$A$1,'EST. CAPITAL'!$B$15)))</f>
        <v>0</v>
      </c>
      <c r="BD24" s="38">
        <f>IF(BD1&gt;$A$1,"",IF(BD1&lt;$A$1,0,IF(BD1=$A$1,'EST. CAPITAL'!$B$15)))</f>
        <v>0</v>
      </c>
      <c r="BE24" s="38">
        <f>IF(BE1&gt;$A$1,"",IF(BE1&lt;$A$1,0,IF(BE1=$A$1,'EST. CAPITAL'!$B$15)))</f>
        <v>0</v>
      </c>
      <c r="BF24" s="38">
        <f>IF(BF1&gt;$A$1,"",IF(BF1&lt;$A$1,0,IF(BF1=$A$1,'EST. CAPITAL'!$B$15)))</f>
        <v>0</v>
      </c>
      <c r="BG24" s="38">
        <f>IF(BG1&gt;$A$1,"",IF(BG1&lt;$A$1,0,IF(BG1=$A$1,'EST. CAPITAL'!$B$15)))</f>
        <v>0</v>
      </c>
      <c r="BH24" s="38">
        <f>IF(BH1&gt;$A$1,"",IF(BH1&lt;$A$1,0,IF(BH1=$A$1,'EST. CAPITAL'!$B$15)))</f>
        <v>0</v>
      </c>
      <c r="BI24" s="38">
        <f>IF(BI1&gt;$A$1,"",IF(BI1&lt;$A$1,0,IF(BI1=$A$1,'EST. CAPITAL'!$B$15)))</f>
        <v>0</v>
      </c>
      <c r="BJ24" s="38">
        <f>IF(BJ1&gt;$A$1,"",IF(BJ1&lt;$A$1,0,IF(BJ1=$A$1,'EST. CAPITAL'!$B$15)))</f>
        <v>0</v>
      </c>
      <c r="BK24" s="38">
        <f>IF(BK1&gt;$A$1,"",IF(BK1&lt;$A$1,0,IF(BK1=$A$1,'EST. CAPITAL'!$B$15)))</f>
        <v>0</v>
      </c>
      <c r="BL24" s="38">
        <f>IF(BL1&gt;$A$1,"",IF(BL1&lt;$A$1,0,IF(BL1=$A$1,'EST. CAPITAL'!$B$15)))</f>
        <v>0</v>
      </c>
      <c r="BM24" s="38">
        <f>IF(BM1&gt;$A$1,"",IF(BM1&lt;$A$1,0,IF(BM1=$A$1,'EST. CAPITAL'!$B$15)))</f>
        <v>0</v>
      </c>
      <c r="BN24" s="38">
        <f>IF(BN1&gt;$A$1,"",IF(BN1&lt;$A$1,0,IF(BN1=$A$1,'EST. CAPITAL'!$B$15)))</f>
        <v>0</v>
      </c>
      <c r="BO24" s="38">
        <f>IF(BO1&gt;$A$1,"",IF(BO1&lt;$A$1,0,IF(BO1=$A$1,'EST. CAPITAL'!$B$15)))</f>
        <v>0</v>
      </c>
      <c r="BP24" s="38">
        <f>IF(BP1&gt;$A$1,"",IF(BP1&lt;$A$1,0,IF(BP1=$A$1,'EST. CAPITAL'!$B$15)))</f>
        <v>0</v>
      </c>
      <c r="BQ24" s="38">
        <f>IF(BQ1&gt;$A$1,"",IF(BQ1&lt;$A$1,0,IF(BQ1=$A$1,'EST. CAPITAL'!$B$15)))</f>
        <v>0</v>
      </c>
      <c r="BR24" s="38">
        <f>IF(BR1&gt;$A$1,"",IF(BR1&lt;$A$1,0,IF(BR1=$A$1,'EST. CAPITAL'!$B$15)))</f>
        <v>0</v>
      </c>
      <c r="BS24" s="38">
        <f>IF(BS1&gt;$A$1,"",IF(BS1&lt;$A$1,0,IF(BS1=$A$1,'EST. CAPITAL'!$B$15)))</f>
        <v>0</v>
      </c>
      <c r="BT24" s="38">
        <f>IF(BT1&gt;$A$1,"",IF(BT1&lt;$A$1,0,IF(BT1=$A$1,'EST. CAPITAL'!$B$15)))</f>
        <v>0</v>
      </c>
      <c r="BU24" s="38">
        <f>IF(BU1&gt;$A$1,"",IF(BU1&lt;$A$1,0,IF(BU1=$A$1,'EST. CAPITAL'!$B$15)))</f>
        <v>0</v>
      </c>
      <c r="BV24" s="38">
        <f>IF(BV1&gt;$A$1,"",IF(BV1&lt;$A$1,0,IF(BV1=$A$1,'EST. CAPITAL'!$B$15)))</f>
        <v>0</v>
      </c>
      <c r="BW24" s="38">
        <f>IF(BW1&gt;$A$1,"",IF(BW1&lt;$A$1,0,IF(BW1=$A$1,'EST. CAPITAL'!$B$15)))</f>
        <v>0</v>
      </c>
      <c r="BX24" s="38">
        <f>IF(BX1&gt;$A$1,"",IF(BX1&lt;$A$1,0,IF(BX1=$A$1,'EST. CAPITAL'!$B$15)))</f>
        <v>0</v>
      </c>
      <c r="BY24" s="38">
        <f>IF(BY1&gt;$A$1,"",IF(BY1&lt;$A$1,0,IF(BY1=$A$1,'EST. CAPITAL'!$B$15)))</f>
        <v>0</v>
      </c>
      <c r="BZ24" s="38">
        <f>IF(BZ1&gt;$A$1,"",IF(BZ1&lt;$A$1,0,IF(BZ1=$A$1,'EST. CAPITAL'!$B$15)))</f>
        <v>0</v>
      </c>
      <c r="CA24" s="38">
        <f>IF(CA1&gt;$A$1,"",IF(CA1&lt;$A$1,0,IF(CA1=$A$1,'EST. CAPITAL'!$B$15)))</f>
        <v>0</v>
      </c>
      <c r="CB24" s="38">
        <f>IF(CB1&gt;$A$1,"",IF(CB1&lt;$A$1,0,IF(CB1=$A$1,'EST. CAPITAL'!$B$15)))</f>
        <v>0</v>
      </c>
      <c r="CC24" s="38">
        <f>IF(CC1&gt;$A$1,"",IF(CC1&lt;$A$1,0,IF(CC1=$A$1,'EST. CAPITAL'!$B$15)))</f>
        <v>0</v>
      </c>
      <c r="CD24" s="38">
        <f>IF(CD1&gt;$A$1,"",IF(CD1&lt;$A$1,0,IF(CD1=$A$1,'EST. CAPITAL'!$B$15)))</f>
        <v>0</v>
      </c>
      <c r="CE24" s="38">
        <f>IF(CE1&gt;$A$1,"",IF(CE1&lt;$A$1,0,IF(CE1=$A$1,'EST. CAPITAL'!$B$15)))</f>
        <v>0</v>
      </c>
      <c r="CF24" s="38">
        <f>IF(CF1&gt;$A$1,"",IF(CF1&lt;$A$1,0,IF(CF1=$A$1,'EST. CAPITAL'!$B$15)))</f>
        <v>0</v>
      </c>
      <c r="CG24" s="38">
        <f>IF(CG1&gt;$A$1,"",IF(CG1&lt;$A$1,0,IF(CG1=$A$1,'EST. CAPITAL'!$B$15)))</f>
        <v>0</v>
      </c>
      <c r="CH24" s="38">
        <f>IF(CH1&gt;$A$1,"",IF(CH1&lt;$A$1,0,IF(CH1=$A$1,'EST. CAPITAL'!$B$15)))</f>
        <v>0</v>
      </c>
      <c r="CI24" s="38">
        <f>IF(CI1&gt;$A$1,"",IF(CI1&lt;$A$1,0,IF(CI1=$A$1,'EST. CAPITAL'!$B$15)))</f>
        <v>0</v>
      </c>
      <c r="CJ24" s="38">
        <f>IF(CJ1&gt;$A$1,"",IF(CJ1&lt;$A$1,0,IF(CJ1=$A$1,'EST. CAPITAL'!$B$15)))</f>
        <v>0</v>
      </c>
      <c r="CK24" s="38">
        <f>IF(CK1&gt;$A$1,"",IF(CK1&lt;$A$1,0,IF(CK1=$A$1,'EST. CAPITAL'!$B$15)))</f>
        <v>0</v>
      </c>
      <c r="CL24" s="38">
        <f>IF(CL1&gt;$A$1,"",IF(CL1&lt;$A$1,0,IF(CL1=$A$1,'EST. CAPITAL'!$B$15)))</f>
        <v>0</v>
      </c>
      <c r="CM24" s="38">
        <f>IF(CM1&gt;$A$1,"",IF(CM1&lt;$A$1,0,IF(CM1=$A$1,'EST. CAPITAL'!$B$15)))</f>
        <v>0</v>
      </c>
      <c r="CN24" s="38">
        <f>IF(CN1&gt;$A$1,"",IF(CN1&lt;$A$1,0,IF(CN1=$A$1,'EST. CAPITAL'!$B$15)))</f>
        <v>0</v>
      </c>
      <c r="CO24" s="38">
        <f>IF(CO1&gt;$A$1,"",IF(CO1&lt;$A$1,0,IF(CO1=$A$1,'EST. CAPITAL'!$B$15)))</f>
        <v>0</v>
      </c>
      <c r="CP24" s="38">
        <f>IF(CP1&gt;$A$1,"",IF(CP1&lt;$A$1,0,IF(CP1=$A$1,'EST. CAPITAL'!$B$15)))</f>
        <v>0</v>
      </c>
      <c r="CQ24" s="38">
        <f>IF(CQ1&gt;$A$1,"",IF(CQ1&lt;$A$1,0,IF(CQ1=$A$1,'EST. CAPITAL'!$B$15)))</f>
        <v>0</v>
      </c>
      <c r="CR24" s="38">
        <f>IF(CR1&gt;$A$1,"",IF(CR1&lt;$A$1,0,IF(CR1=$A$1,'EST. CAPITAL'!$B$15)))</f>
        <v>0</v>
      </c>
      <c r="CS24" s="38">
        <f>IF(CS1&gt;$A$1,"",IF(CS1&lt;$A$1,0,IF(CS1=$A$1,'EST. CAPITAL'!$B$15)))</f>
        <v>0</v>
      </c>
      <c r="CT24" s="38">
        <f>IF(CT1&gt;$A$1,"",IF(CT1&lt;$A$1,0,IF(CT1=$A$1,'EST. CAPITAL'!$B$15)))</f>
        <v>0</v>
      </c>
      <c r="CU24" s="38">
        <f>IF(CU1&gt;$A$1,"",IF(CU1&lt;$A$1,0,IF(CU1=$A$1,'EST. CAPITAL'!$B$15)))</f>
        <v>0</v>
      </c>
      <c r="CV24" s="38">
        <f>IF(CV1&gt;$A$1,"",IF(CV1&lt;$A$1,0,IF(CV1=$A$1,'EST. CAPITAL'!$B$15)))</f>
        <v>0</v>
      </c>
      <c r="CW24" s="38">
        <f>IF(CW1&gt;$A$1,"",IF(CW1&lt;$A$1,0,IF(CW1=$A$1,'EST. CAPITAL'!$B$15)))</f>
        <v>0</v>
      </c>
      <c r="CX24" s="38">
        <f>IF(CX1&gt;$A$1,"",IF(CX1&lt;$A$1,0,IF(CX1=$A$1,'EST. CAPITAL'!$B$15)))</f>
        <v>0</v>
      </c>
      <c r="CY24" s="38">
        <f>IF(CY1&gt;$A$1,"",IF(CY1&lt;$A$1,0,IF(CY1=$A$1,'EST. CAPITAL'!$B$15)))</f>
        <v>0</v>
      </c>
      <c r="CZ24" s="38">
        <f>IF(CZ1&gt;$A$1,"",IF(CZ1&lt;$A$1,0,IF(CZ1=$A$1,'EST. CAPITAL'!$B$15)))</f>
        <v>0</v>
      </c>
      <c r="DA24" s="38">
        <f>IF(DA1&gt;$A$1,"",IF(DA1&lt;$A$1,0,IF(DA1=$A$1,'EST. CAPITAL'!$B$15)))</f>
        <v>0</v>
      </c>
      <c r="DB24" s="38">
        <f>IF(DB1&gt;$A$1,"",IF(DB1&lt;$A$1,0,IF(DB1=$A$1,'EST. CAPITAL'!$B$15)))</f>
        <v>0</v>
      </c>
      <c r="DC24" s="38">
        <f>IF(DC1&gt;$A$1,"",IF(DC1&lt;$A$1,0,IF(DC1=$A$1,'EST. CAPITAL'!$B$15)))</f>
        <v>0</v>
      </c>
      <c r="DD24" s="38">
        <f>IF(DD1&gt;$A$1,"",IF(DD1&lt;$A$1,0,IF(DD1=$A$1,'EST. CAPITAL'!$B$15)))</f>
        <v>0</v>
      </c>
      <c r="DE24" s="38">
        <f>IF(DE1&gt;$A$1,"",IF(DE1&lt;$A$1,0,IF(DE1=$A$1,'EST. CAPITAL'!$B$15)))</f>
        <v>0</v>
      </c>
      <c r="DF24" s="38">
        <f>IF(DF1&gt;$A$1,"",IF(DF1&lt;$A$1,0,IF(DF1=$A$1,'EST. CAPITAL'!$B$15)))</f>
        <v>0</v>
      </c>
      <c r="DG24" s="38">
        <f>IF(DG1&gt;$A$1,"",IF(DG1&lt;$A$1,0,IF(DG1=$A$1,'EST. CAPITAL'!$B$15)))</f>
        <v>0</v>
      </c>
      <c r="DH24" s="38">
        <f>IF(DH1&gt;$A$1,"",IF(DH1&lt;$A$1,0,IF(DH1=$A$1,'EST. CAPITAL'!$B$15)))</f>
        <v>0</v>
      </c>
      <c r="DI24" s="38">
        <f>IF(DI1&gt;$A$1,"",IF(DI1&lt;$A$1,0,IF(DI1=$A$1,'EST. CAPITAL'!$B$15)))</f>
        <v>0</v>
      </c>
      <c r="DJ24" s="38">
        <f>IF(DJ1&gt;$A$1,"",IF(DJ1&lt;$A$1,0,IF(DJ1=$A$1,'EST. CAPITAL'!$B$15)))</f>
        <v>0</v>
      </c>
      <c r="DK24" s="38">
        <f>IF(DK1&gt;$A$1,"",IF(DK1&lt;$A$1,0,IF(DK1=$A$1,'EST. CAPITAL'!$B$15)))</f>
        <v>0</v>
      </c>
      <c r="DL24" s="38">
        <f>IF(DL1&gt;$A$1,"",IF(DL1&lt;$A$1,0,IF(DL1=$A$1,'EST. CAPITAL'!$B$15)))</f>
        <v>0</v>
      </c>
      <c r="DM24" s="38">
        <f>IF(DM1&gt;$A$1,"",IF(DM1&lt;$A$1,0,IF(DM1=$A$1,'EST. CAPITAL'!$B$15)))</f>
        <v>0</v>
      </c>
      <c r="DN24" s="38">
        <f>IF(DN1&gt;$A$1,"",IF(DN1&lt;$A$1,0,IF(DN1=$A$1,'EST. CAPITAL'!$B$15)))</f>
        <v>0</v>
      </c>
      <c r="DO24" s="38">
        <f>IF(DO1&gt;$A$1,"",IF(DO1&lt;$A$1,0,IF(DO1=$A$1,'EST. CAPITAL'!$B$15)))</f>
        <v>0</v>
      </c>
      <c r="DP24" s="38">
        <f>IF(DP1&gt;$A$1,"",IF(DP1&lt;$A$1,0,IF(DP1=$A$1,'EST. CAPITAL'!$B$15)))</f>
        <v>0</v>
      </c>
      <c r="DQ24" s="38">
        <f>IF(DQ1&gt;$A$1,"",IF(DQ1&lt;$A$1,0,IF(DQ1=$A$1,'EST. CAPITAL'!$B$15)))</f>
        <v>0</v>
      </c>
      <c r="DR24" s="38">
        <f>IF(DR1&gt;$A$1,"",IF(DR1&lt;$A$1,0,IF(DR1=$A$1,'EST. CAPITAL'!$B$15)))</f>
        <v>0</v>
      </c>
      <c r="DS24" s="38">
        <f ca="1">IF(DS1&gt;$A$1,"",IF(DS1&lt;$A$1,0,IF(DS1=$A$1,'EST. CAPITAL'!$B$15)))</f>
        <v>54251665.717214108</v>
      </c>
      <c r="DT24" s="38" t="str">
        <f>IF(DT1&gt;$A$1,"",IF(DT1&lt;$A$1,0,IF(DT1=$A$1,'EST. CAPITAL'!$B$15)))</f>
        <v/>
      </c>
      <c r="DU24" s="38" t="str">
        <f>IF(DU1&gt;$A$1,"",IF(DU1&lt;$A$1,0,IF(DU1=$A$1,'EST. CAPITAL'!$B$15)))</f>
        <v/>
      </c>
      <c r="DV24" s="38" t="str">
        <f>IF(DV1&gt;$A$1,"",IF(DV1&lt;$A$1,0,IF(DV1=$A$1,'EST. CAPITAL'!$B$15)))</f>
        <v/>
      </c>
      <c r="DW24" s="38" t="str">
        <f>IF(DW1&gt;$A$1,"",IF(DW1&lt;$A$1,0,IF(DW1=$A$1,'EST. CAPITAL'!$B$15)))</f>
        <v/>
      </c>
      <c r="DX24" s="38" t="str">
        <f>IF(DX1&gt;$A$1,"",IF(DX1&lt;$A$1,0,IF(DX1=$A$1,'EST. CAPITAL'!$B$15)))</f>
        <v/>
      </c>
      <c r="DY24" s="38" t="str">
        <f>IF(DY1&gt;$A$1,"",IF(DY1&lt;$A$1,0,IF(DY1=$A$1,'EST. CAPITAL'!$B$15)))</f>
        <v/>
      </c>
      <c r="DZ24" s="38" t="str">
        <f>IF(DZ1&gt;$A$1,"",IF(DZ1&lt;$A$1,0,IF(DZ1=$A$1,'EST. CAPITAL'!$B$15)))</f>
        <v/>
      </c>
      <c r="EA24" s="38" t="str">
        <f>IF(EA1&gt;$A$1,"",IF(EA1&lt;$A$1,0,IF(EA1=$A$1,'EST. CAPITAL'!$B$15)))</f>
        <v/>
      </c>
      <c r="EB24" s="38" t="str">
        <f>IF(EB1&gt;$A$1,"",IF(EB1&lt;$A$1,0,IF(EB1=$A$1,'EST. CAPITAL'!$B$15)))</f>
        <v/>
      </c>
      <c r="EC24" s="38" t="str">
        <f>IF(EC1&gt;$A$1,"",IF(EC1&lt;$A$1,0,IF(EC1=$A$1,'EST. CAPITAL'!$B$15)))</f>
        <v/>
      </c>
      <c r="ED24" s="38" t="str">
        <f>IF(ED1&gt;$A$1,"",IF(ED1&lt;$A$1,0,IF(ED1=$A$1,'EST. CAPITAL'!$B$15)))</f>
        <v/>
      </c>
      <c r="EE24" s="38" t="str">
        <f>IF(EE1&gt;$A$1,"",IF(EE1&lt;$A$1,0,IF(EE1=$A$1,'EST. CAPITAL'!$B$15)))</f>
        <v/>
      </c>
      <c r="EF24" s="38" t="str">
        <f>IF(EF1&gt;$A$1,"",IF(EF1&lt;$A$1,0,IF(EF1=$A$1,'EST. CAPITAL'!$B$15)))</f>
        <v/>
      </c>
      <c r="EG24" s="38" t="str">
        <f>IF(EG1&gt;$A$1,"",IF(EG1&lt;$A$1,0,IF(EG1=$A$1,'EST. CAPITAL'!$B$15)))</f>
        <v/>
      </c>
      <c r="EH24" s="38" t="str">
        <f>IF(EH1&gt;$A$1,"",IF(EH1&lt;$A$1,0,IF(EH1=$A$1,'EST. CAPITAL'!$B$15)))</f>
        <v/>
      </c>
      <c r="EI24" s="38" t="str">
        <f>IF(EI1&gt;$A$1,"",IF(EI1&lt;$A$1,0,IF(EI1=$A$1,'EST. CAPITAL'!$B$15)))</f>
        <v/>
      </c>
      <c r="EJ24" s="38" t="str">
        <f>IF(EJ1&gt;$A$1,"",IF(EJ1&lt;$A$1,0,IF(EJ1=$A$1,'EST. CAPITAL'!$B$15)))</f>
        <v/>
      </c>
      <c r="EK24" s="38" t="str">
        <f>IF(EK1&gt;$A$1,"",IF(EK1&lt;$A$1,0,IF(EK1=$A$1,'EST. CAPITAL'!$B$15)))</f>
        <v/>
      </c>
      <c r="EL24" s="38" t="str">
        <f>IF(EL1&gt;$A$1,"",IF(EL1&lt;$A$1,0,IF(EL1=$A$1,'EST. CAPITAL'!$B$15)))</f>
        <v/>
      </c>
      <c r="EM24" s="38" t="str">
        <f>IF(EM1&gt;$A$1,"",IF(EM1&lt;$A$1,0,IF(EM1=$A$1,'EST. CAPITAL'!$B$15)))</f>
        <v/>
      </c>
      <c r="EN24" s="38" t="str">
        <f>IF(EN1&gt;$A$1,"",IF(EN1&lt;$A$1,0,IF(EN1=$A$1,'EST. CAPITAL'!$B$15)))</f>
        <v/>
      </c>
      <c r="EO24" s="38" t="str">
        <f>IF(EO1&gt;$A$1,"",IF(EO1&lt;$A$1,0,IF(EO1=$A$1,'EST. CAPITAL'!$B$15)))</f>
        <v/>
      </c>
      <c r="EP24" s="38" t="str">
        <f>IF(EP1&gt;$A$1,"",IF(EP1&lt;$A$1,0,IF(EP1=$A$1,'EST. CAPITAL'!$B$15)))</f>
        <v/>
      </c>
      <c r="EQ24" s="38" t="str">
        <f>IF(EQ1&gt;$A$1,"",IF(EQ1&lt;$A$1,0,IF(EQ1=$A$1,'EST. CAPITAL'!$B$15)))</f>
        <v/>
      </c>
      <c r="ER24" s="38" t="str">
        <f>IF(ER1&gt;$A$1,"",IF(ER1&lt;$A$1,0,IF(ER1=$A$1,'EST. CAPITAL'!$B$15)))</f>
        <v/>
      </c>
      <c r="ES24" s="38" t="str">
        <f>IF(ES1&gt;$A$1,"",IF(ES1&lt;$A$1,0,IF(ES1=$A$1,'EST. CAPITAL'!$B$15)))</f>
        <v/>
      </c>
      <c r="ET24" s="38" t="str">
        <f>IF(ET1&gt;$A$1,"",IF(ET1&lt;$A$1,0,IF(ET1=$A$1,'EST. CAPITAL'!$B$15)))</f>
        <v/>
      </c>
      <c r="EU24" s="38" t="str">
        <f>IF(EU1&gt;$A$1,"",IF(EU1&lt;$A$1,0,IF(EU1=$A$1,'EST. CAPITAL'!$B$15)))</f>
        <v/>
      </c>
      <c r="EV24" s="38" t="str">
        <f>IF(EV1&gt;$A$1,"",IF(EV1&lt;$A$1,0,IF(EV1=$A$1,'EST. CAPITAL'!$B$15)))</f>
        <v/>
      </c>
      <c r="EW24" s="38" t="str">
        <f>IF(EW1&gt;$A$1,"",IF(EW1&lt;$A$1,0,IF(EW1=$A$1,'EST. CAPITAL'!$B$15)))</f>
        <v/>
      </c>
      <c r="EX24" s="38" t="str">
        <f>IF(EX1&gt;$A$1,"",IF(EX1&lt;$A$1,0,IF(EX1=$A$1,'EST. CAPITAL'!$B$15)))</f>
        <v/>
      </c>
      <c r="EY24" s="38" t="str">
        <f>IF(EY1&gt;$A$1,"",IF(EY1&lt;$A$1,0,IF(EY1=$A$1,'EST. CAPITAL'!$B$15)))</f>
        <v/>
      </c>
      <c r="EZ24" s="38" t="str">
        <f>IF(EZ1&gt;$A$1,"",IF(EZ1&lt;$A$1,0,IF(EZ1=$A$1,'EST. CAPITAL'!$B$15)))</f>
        <v/>
      </c>
      <c r="FA24" s="38" t="str">
        <f>IF(FA1&gt;$A$1,"",IF(FA1&lt;$A$1,0,IF(FA1=$A$1,'EST. CAPITAL'!$B$15)))</f>
        <v/>
      </c>
      <c r="FB24" s="38" t="str">
        <f>IF(FB1&gt;$A$1,"",IF(FB1&lt;$A$1,0,IF(FB1=$A$1,'EST. CAPITAL'!$B$15)))</f>
        <v/>
      </c>
      <c r="FC24" s="38" t="str">
        <f>IF(FC1&gt;$A$1,"",IF(FC1&lt;$A$1,0,IF(FC1=$A$1,'EST. CAPITAL'!$B$15)))</f>
        <v/>
      </c>
      <c r="FD24" s="38" t="str">
        <f>IF(FD1&gt;$A$1,"",IF(FD1&lt;$A$1,0,IF(FD1=$A$1,'EST. CAPITAL'!$B$15)))</f>
        <v/>
      </c>
      <c r="FE24" s="38" t="str">
        <f>IF(FE1&gt;$A$1,"",IF(FE1&lt;$A$1,0,IF(FE1=$A$1,'EST. CAPITAL'!$B$15)))</f>
        <v/>
      </c>
      <c r="FF24" s="38" t="str">
        <f>IF(FF1&gt;$A$1,"",IF(FF1&lt;$A$1,0,IF(FF1=$A$1,'EST. CAPITAL'!$B$15)))</f>
        <v/>
      </c>
      <c r="FG24" s="38" t="str">
        <f>IF(FG1&gt;$A$1,"",IF(FG1&lt;$A$1,0,IF(FG1=$A$1,'EST. CAPITAL'!$B$15)))</f>
        <v/>
      </c>
      <c r="FH24" s="38" t="str">
        <f>IF(FH1&gt;$A$1,"",IF(FH1&lt;$A$1,0,IF(FH1=$A$1,'EST. CAPITAL'!$B$15)))</f>
        <v/>
      </c>
      <c r="FI24" s="38" t="str">
        <f>IF(FI1&gt;$A$1,"",IF(FI1&lt;$A$1,0,IF(FI1=$A$1,'EST. CAPITAL'!$B$15)))</f>
        <v/>
      </c>
      <c r="FJ24" s="38" t="str">
        <f>IF(FJ1&gt;$A$1,"",IF(FJ1&lt;$A$1,0,IF(FJ1=$A$1,'EST. CAPITAL'!$B$15)))</f>
        <v/>
      </c>
      <c r="FK24" s="38" t="str">
        <f>IF(FK1&gt;$A$1,"",IF(FK1&lt;$A$1,0,IF(FK1=$A$1,'EST. CAPITAL'!$B$15)))</f>
        <v/>
      </c>
      <c r="FL24" s="38" t="str">
        <f>IF(FL1&gt;$A$1,"",IF(FL1&lt;$A$1,0,IF(FL1=$A$1,'EST. CAPITAL'!$B$15)))</f>
        <v/>
      </c>
      <c r="FM24" s="38" t="str">
        <f>IF(FM1&gt;$A$1,"",IF(FM1&lt;$A$1,0,IF(FM1=$A$1,'EST. CAPITAL'!$B$15)))</f>
        <v/>
      </c>
      <c r="FN24" s="38" t="str">
        <f>IF(FN1&gt;$A$1,"",IF(FN1&lt;$A$1,0,IF(FN1=$A$1,'EST. CAPITAL'!$B$15)))</f>
        <v/>
      </c>
      <c r="FO24" s="38" t="str">
        <f>IF(FO1&gt;$A$1,"",IF(FO1&lt;$A$1,0,IF(FO1=$A$1,'EST. CAPITAL'!$B$15)))</f>
        <v/>
      </c>
      <c r="FP24" s="38" t="str">
        <f>IF(FP1&gt;$A$1,"",IF(FP1&lt;$A$1,0,IF(FP1=$A$1,'EST. CAPITAL'!$B$15)))</f>
        <v/>
      </c>
      <c r="FQ24" s="38" t="str">
        <f>IF(FQ1&gt;$A$1,"",IF(FQ1&lt;$A$1,0,IF(FQ1=$A$1,'EST. CAPITAL'!$B$15)))</f>
        <v/>
      </c>
      <c r="FR24" s="38" t="str">
        <f>IF(FR1&gt;$A$1,"",IF(FR1&lt;$A$1,0,IF(FR1=$A$1,'EST. CAPITAL'!$B$15)))</f>
        <v/>
      </c>
      <c r="FS24" s="38" t="str">
        <f>IF(FS1&gt;$A$1,"",IF(FS1&lt;$A$1,0,IF(FS1=$A$1,'EST. CAPITAL'!$B$15)))</f>
        <v/>
      </c>
      <c r="FT24" s="38" t="str">
        <f>IF(FT1&gt;$A$1,"",IF(FT1&lt;$A$1,0,IF(FT1=$A$1,'EST. CAPITAL'!$B$15)))</f>
        <v/>
      </c>
      <c r="FU24" s="38" t="str">
        <f>IF(FU1&gt;$A$1,"",IF(FU1&lt;$A$1,0,IF(FU1=$A$1,'EST. CAPITAL'!$B$15)))</f>
        <v/>
      </c>
      <c r="FV24" s="38" t="str">
        <f>IF(FV1&gt;$A$1,"",IF(FV1&lt;$A$1,0,IF(FV1=$A$1,'EST. CAPITAL'!$B$15)))</f>
        <v/>
      </c>
      <c r="FW24" s="38" t="str">
        <f>IF(FW1&gt;$A$1,"",IF(FW1&lt;$A$1,0,IF(FW1=$A$1,'EST. CAPITAL'!$B$15)))</f>
        <v/>
      </c>
      <c r="FX24" s="38" t="str">
        <f>IF(FX1&gt;$A$1,"",IF(FX1&lt;$A$1,0,IF(FX1=$A$1,'EST. CAPITAL'!$B$15)))</f>
        <v/>
      </c>
      <c r="FY24" s="38" t="str">
        <f>IF(FY1&gt;$A$1,"",IF(FY1&lt;$A$1,0,IF(FY1=$A$1,'EST. CAPITAL'!$B$15)))</f>
        <v/>
      </c>
      <c r="FZ24" s="38" t="str">
        <f>IF(FZ1&gt;$A$1,"",IF(FZ1&lt;$A$1,0,IF(FZ1=$A$1,'EST. CAPITAL'!$B$15)))</f>
        <v/>
      </c>
      <c r="GA24" s="38" t="str">
        <f>IF(GA1&gt;$A$1,"",IF(GA1&lt;$A$1,0,IF(GA1=$A$1,'EST. CAPITAL'!$B$15)))</f>
        <v/>
      </c>
      <c r="GB24" s="38" t="str">
        <f>IF(GB1&gt;$A$1,"",IF(GB1&lt;$A$1,0,IF(GB1=$A$1,'EST. CAPITAL'!$B$15)))</f>
        <v/>
      </c>
      <c r="GC24" s="38" t="str">
        <f>IF(GC1&gt;$A$1,"",IF(GC1&lt;$A$1,0,IF(GC1=$A$1,'EST. CAPITAL'!$B$15)))</f>
        <v/>
      </c>
      <c r="GD24" s="38" t="str">
        <f>IF(GD1&gt;$A$1,"",IF(GD1&lt;$A$1,0,IF(GD1=$A$1,'EST. CAPITAL'!$B$15)))</f>
        <v/>
      </c>
      <c r="GE24" s="38" t="str">
        <f>IF(GE1&gt;$A$1,"",IF(GE1&lt;$A$1,0,IF(GE1=$A$1,'EST. CAPITAL'!$B$15)))</f>
        <v/>
      </c>
      <c r="GF24" s="38" t="str">
        <f>IF(GF1&gt;$A$1,"",IF(GF1&lt;$A$1,0,IF(GF1=$A$1,'EST. CAPITAL'!$B$15)))</f>
        <v/>
      </c>
      <c r="GG24" s="38" t="str">
        <f>IF(GG1&gt;$A$1,"",IF(GG1&lt;$A$1,0,IF(GG1=$A$1,'EST. CAPITAL'!$B$15)))</f>
        <v/>
      </c>
      <c r="GH24" s="38" t="str">
        <f>IF(GH1&gt;$A$1,"",IF(GH1&lt;$A$1,0,IF(GH1=$A$1,'EST. CAPITAL'!$B$15)))</f>
        <v/>
      </c>
      <c r="GI24" s="38" t="str">
        <f>IF(GI1&gt;$A$1,"",IF(GI1&lt;$A$1,0,IF(GI1=$A$1,'EST. CAPITAL'!$B$15)))</f>
        <v/>
      </c>
      <c r="GJ24" s="38" t="str">
        <f>IF(GJ1&gt;$A$1,"",IF(GJ1&lt;$A$1,0,IF(GJ1=$A$1,'EST. CAPITAL'!$B$15)))</f>
        <v/>
      </c>
      <c r="GK24" s="38" t="str">
        <f>IF(GK1&gt;$A$1,"",IF(GK1&lt;$A$1,0,IF(GK1=$A$1,'EST. CAPITAL'!$B$15)))</f>
        <v/>
      </c>
      <c r="GL24" s="38" t="str">
        <f>IF(GL1&gt;$A$1,"",IF(GL1&lt;$A$1,0,IF(GL1=$A$1,'EST. CAPITAL'!$B$15)))</f>
        <v/>
      </c>
      <c r="GM24" s="38" t="str">
        <f>IF(GM1&gt;$A$1,"",IF(GM1&lt;$A$1,0,IF(GM1=$A$1,'EST. CAPITAL'!$B$15)))</f>
        <v/>
      </c>
      <c r="GN24" s="38" t="str">
        <f>IF(GN1&gt;$A$1,"",IF(GN1&lt;$A$1,0,IF(GN1=$A$1,'EST. CAPITAL'!$B$15)))</f>
        <v/>
      </c>
      <c r="GO24" s="38" t="str">
        <f>IF(GO1&gt;$A$1,"",IF(GO1&lt;$A$1,0,IF(GO1=$A$1,'EST. CAPITAL'!$B$15)))</f>
        <v/>
      </c>
      <c r="GP24" s="38" t="str">
        <f>IF(GP1&gt;$A$1,"",IF(GP1&lt;$A$1,0,IF(GP1=$A$1,'EST. CAPITAL'!$B$15)))</f>
        <v/>
      </c>
      <c r="GQ24" s="38" t="str">
        <f>IF(GQ1&gt;$A$1,"",IF(GQ1&lt;$A$1,0,IF(GQ1=$A$1,'EST. CAPITAL'!$B$15)))</f>
        <v/>
      </c>
      <c r="GR24" s="38" t="str">
        <f>IF(GR1&gt;$A$1,"",IF(GR1&lt;$A$1,0,IF(GR1=$A$1,'EST. CAPITAL'!$B$15)))</f>
        <v/>
      </c>
      <c r="GS24" s="38" t="str">
        <f>IF(GS1&gt;$A$1,"",IF(GS1&lt;$A$1,0,IF(GS1=$A$1,'EST. CAPITAL'!$B$15)))</f>
        <v/>
      </c>
      <c r="GT24" s="38" t="str">
        <f>IF(GT1&gt;$A$1,"",IF(GT1&lt;$A$1,0,IF(GT1=$A$1,'EST. CAPITAL'!$B$15)))</f>
        <v/>
      </c>
      <c r="GU24" s="38" t="str">
        <f>IF(GU1&gt;$A$1,"",IF(GU1&lt;$A$1,0,IF(GU1=$A$1,'EST. CAPITAL'!$B$15)))</f>
        <v/>
      </c>
      <c r="GV24" s="38" t="str">
        <f>IF(GV1&gt;$A$1,"",IF(GV1&lt;$A$1,0,IF(GV1=$A$1,'EST. CAPITAL'!$B$15)))</f>
        <v/>
      </c>
      <c r="GW24" s="38" t="str">
        <f>IF(GW1&gt;$A$1,"",IF(GW1&lt;$A$1,0,IF(GW1=$A$1,'EST. CAPITAL'!$B$15)))</f>
        <v/>
      </c>
      <c r="GX24" s="38" t="str">
        <f>IF(GX1&gt;$A$1,"",IF(GX1&lt;$A$1,0,IF(GX1=$A$1,'EST. CAPITAL'!$B$15)))</f>
        <v/>
      </c>
      <c r="GY24" s="38" t="str">
        <f>IF(GY1&gt;$A$1,"",IF(GY1&lt;$A$1,0,IF(GY1=$A$1,'EST. CAPITAL'!$B$15)))</f>
        <v/>
      </c>
      <c r="GZ24" s="38" t="str">
        <f>IF(GZ1&gt;$A$1,"",IF(GZ1&lt;$A$1,0,IF(GZ1=$A$1,'EST. CAPITAL'!$B$15)))</f>
        <v/>
      </c>
      <c r="HA24" s="38" t="str">
        <f>IF(HA1&gt;$A$1,"",IF(HA1&lt;$A$1,0,IF(HA1=$A$1,'EST. CAPITAL'!$B$15)))</f>
        <v/>
      </c>
      <c r="HB24" s="38" t="str">
        <f>IF(HB1&gt;$A$1,"",IF(HB1&lt;$A$1,0,IF(HB1=$A$1,'EST. CAPITAL'!$B$15)))</f>
        <v/>
      </c>
      <c r="HC24" s="38" t="str">
        <f>IF(HC1&gt;$A$1,"",IF(HC1&lt;$A$1,0,IF(HC1=$A$1,'EST. CAPITAL'!$B$15)))</f>
        <v/>
      </c>
      <c r="HD24" s="38" t="str">
        <f>IF(HD1&gt;$A$1,"",IF(HD1&lt;$A$1,0,IF(HD1=$A$1,'EST. CAPITAL'!$B$15)))</f>
        <v/>
      </c>
      <c r="HE24" s="38" t="str">
        <f>IF(HE1&gt;$A$1,"",IF(HE1&lt;$A$1,0,IF(HE1=$A$1,'EST. CAPITAL'!$B$15)))</f>
        <v/>
      </c>
      <c r="HF24" s="38" t="str">
        <f>IF(HF1&gt;$A$1,"",IF(HF1&lt;$A$1,0,IF(HF1=$A$1,'EST. CAPITAL'!$B$15)))</f>
        <v/>
      </c>
      <c r="HG24" s="38" t="str">
        <f>IF(HG1&gt;$A$1,"",IF(HG1&lt;$A$1,0,IF(HG1=$A$1,'EST. CAPITAL'!$B$15)))</f>
        <v/>
      </c>
      <c r="HH24" s="38" t="str">
        <f>IF(HH1&gt;$A$1,"",IF(HH1&lt;$A$1,0,IF(HH1=$A$1,'EST. CAPITAL'!$B$15)))</f>
        <v/>
      </c>
      <c r="HI24" s="38" t="str">
        <f>IF(HI1&gt;$A$1,"",IF(HI1&lt;$A$1,0,IF(HI1=$A$1,'EST. CAPITAL'!$B$15)))</f>
        <v/>
      </c>
      <c r="HJ24" s="38" t="str">
        <f>IF(HJ1&gt;$A$1,"",IF(HJ1&lt;$A$1,0,IF(HJ1=$A$1,'EST. CAPITAL'!$B$15)))</f>
        <v/>
      </c>
      <c r="HK24" s="38" t="str">
        <f>IF(HK1&gt;$A$1,"",IF(HK1&lt;$A$1,0,IF(HK1=$A$1,'EST. CAPITAL'!$B$15)))</f>
        <v/>
      </c>
      <c r="HL24" s="38" t="str">
        <f>IF(HL1&gt;$A$1,"",IF(HL1&lt;$A$1,0,IF(HL1=$A$1,'EST. CAPITAL'!$B$15)))</f>
        <v/>
      </c>
      <c r="HM24" s="38" t="str">
        <f>IF(HM1&gt;$A$1,"",IF(HM1&lt;$A$1,0,IF(HM1=$A$1,'EST. CAPITAL'!$B$15)))</f>
        <v/>
      </c>
      <c r="HN24" s="38" t="str">
        <f>IF(HN1&gt;$A$1,"",IF(HN1&lt;$A$1,0,IF(HN1=$A$1,'EST. CAPITAL'!$B$15)))</f>
        <v/>
      </c>
      <c r="HO24" s="38" t="str">
        <f>IF(HO1&gt;$A$1,"",IF(HO1&lt;$A$1,0,IF(HO1=$A$1,'EST. CAPITAL'!$B$15)))</f>
        <v/>
      </c>
      <c r="HP24" s="38" t="str">
        <f>IF(HP1&gt;$A$1,"",IF(HP1&lt;$A$1,0,IF(HP1=$A$1,'EST. CAPITAL'!$B$15)))</f>
        <v/>
      </c>
      <c r="HQ24" s="38" t="str">
        <f>IF(HQ1&gt;$A$1,"",IF(HQ1&lt;$A$1,0,IF(HQ1=$A$1,'EST. CAPITAL'!$B$15)))</f>
        <v/>
      </c>
      <c r="HR24" s="38" t="str">
        <f>IF(HR1&gt;$A$1,"",IF(HR1&lt;$A$1,0,IF(HR1=$A$1,'EST. CAPITAL'!$B$15)))</f>
        <v/>
      </c>
      <c r="HS24" s="38" t="str">
        <f>IF(HS1&gt;$A$1,"",IF(HS1&lt;$A$1,0,IF(HS1=$A$1,'EST. CAPITAL'!$B$15)))</f>
        <v/>
      </c>
      <c r="HT24" s="38" t="str">
        <f>IF(HT1&gt;$A$1,"",IF(HT1&lt;$A$1,0,IF(HT1=$A$1,'EST. CAPITAL'!$B$15)))</f>
        <v/>
      </c>
      <c r="HU24" s="38" t="str">
        <f>IF(HU1&gt;$A$1,"",IF(HU1&lt;$A$1,0,IF(HU1=$A$1,'EST. CAPITAL'!$B$15)))</f>
        <v/>
      </c>
      <c r="HV24" s="38" t="str">
        <f>IF(HV1&gt;$A$1,"",IF(HV1&lt;$A$1,0,IF(HV1=$A$1,'EST. CAPITAL'!$B$15)))</f>
        <v/>
      </c>
      <c r="HW24" s="38" t="str">
        <f>IF(HW1&gt;$A$1,"",IF(HW1&lt;$A$1,0,IF(HW1=$A$1,'EST. CAPITAL'!$B$15)))</f>
        <v/>
      </c>
      <c r="HX24" s="38" t="str">
        <f>IF(HX1&gt;$A$1,"",IF(HX1&lt;$A$1,0,IF(HX1=$A$1,'EST. CAPITAL'!$B$15)))</f>
        <v/>
      </c>
      <c r="HY24" s="38" t="str">
        <f>IF(HY1&gt;$A$1,"",IF(HY1&lt;$A$1,0,IF(HY1=$A$1,'EST. CAPITAL'!$B$15)))</f>
        <v/>
      </c>
      <c r="HZ24" s="38" t="str">
        <f>IF(HZ1&gt;$A$1,"",IF(HZ1&lt;$A$1,0,IF(HZ1=$A$1,'EST. CAPITAL'!$B$15)))</f>
        <v/>
      </c>
      <c r="IA24" s="38" t="str">
        <f>IF(IA1&gt;$A$1,"",IF(IA1&lt;$A$1,0,IF(IA1=$A$1,'EST. CAPITAL'!$B$15)))</f>
        <v/>
      </c>
      <c r="IB24" s="38" t="str">
        <f>IF(IB1&gt;$A$1,"",IF(IB1&lt;$A$1,0,IF(IB1=$A$1,'EST. CAPITAL'!$B$15)))</f>
        <v/>
      </c>
      <c r="IC24" s="38" t="str">
        <f>IF(IC1&gt;$A$1,"",IF(IC1&lt;$A$1,0,IF(IC1=$A$1,'EST. CAPITAL'!$B$15)))</f>
        <v/>
      </c>
      <c r="ID24" s="38" t="str">
        <f>IF(ID1&gt;$A$1,"",IF(ID1&lt;$A$1,0,IF(ID1=$A$1,'EST. CAPITAL'!$B$15)))</f>
        <v/>
      </c>
      <c r="IE24" s="38" t="str">
        <f>IF(IE1&gt;$A$1,"",IF(IE1&lt;$A$1,0,IF(IE1=$A$1,'EST. CAPITAL'!$B$15)))</f>
        <v/>
      </c>
      <c r="IF24" s="38" t="str">
        <f>IF(IF1&gt;$A$1,"",IF(IF1&lt;$A$1,0,IF(IF1=$A$1,'EST. CAPITAL'!$B$15)))</f>
        <v/>
      </c>
      <c r="IG24" s="38" t="str">
        <f>IF(IG1&gt;$A$1,"",IF(IG1&lt;$A$1,0,IF(IG1=$A$1,'EST. CAPITAL'!$B$15)))</f>
        <v/>
      </c>
      <c r="IH24" s="38" t="str">
        <f>IF(IH1&gt;$A$1,"",IF(IH1&lt;$A$1,0,IF(IH1=$A$1,'EST. CAPITAL'!$B$15)))</f>
        <v/>
      </c>
      <c r="II24" s="48" t="str">
        <f>IF(II1&gt;$A$1,"",IF(II1&lt;$A$1,0,IF(II1=$A$1,'EST. CAPITAL'!$B$15)))</f>
        <v/>
      </c>
    </row>
    <row r="25" spans="1:244" ht="15" thickBot="1" x14ac:dyDescent="0.35">
      <c r="A25" s="59" t="s">
        <v>20</v>
      </c>
      <c r="B25" s="79" t="s">
        <v>247</v>
      </c>
      <c r="C25" s="87"/>
      <c r="D25" s="38">
        <f>IF(D1&gt;$A$1,"",IF(D1&lt;$A$1,0,IF(D1=$A$1,'EST. CAPITAL'!$B$12-MIN('EST. CAPITAL'!$B$12,D1*'OTROS DATOS'!$B$15))))</f>
        <v>0</v>
      </c>
      <c r="E25" s="38">
        <f>IF(E1&gt;$A$1,"",IF(E1&lt;$A$1,0,IF(E1=$A$1,'EST. CAPITAL'!$B$12-MIN('EST. CAPITAL'!$B$12,E1*'OTROS DATOS'!$B$15))))</f>
        <v>0</v>
      </c>
      <c r="F25" s="38">
        <f>IF(F1&gt;$A$1,"",IF(F1&lt;$A$1,0,IF(F1=$A$1,'EST. CAPITAL'!$B$12-MIN('EST. CAPITAL'!$B$12,F1*'OTROS DATOS'!$B$15))))</f>
        <v>0</v>
      </c>
      <c r="G25" s="38">
        <f>IF(G1&gt;$A$1,"",IF(G1&lt;$A$1,0,IF(G1=$A$1,'EST. CAPITAL'!$B$12-MIN('EST. CAPITAL'!$B$12,G1*'OTROS DATOS'!$B$15))))</f>
        <v>0</v>
      </c>
      <c r="H25" s="38">
        <f>IF(H1&gt;$A$1,"",IF(H1&lt;$A$1,0,IF(H1=$A$1,'EST. CAPITAL'!$B$12-MIN('EST. CAPITAL'!$B$12,H1*'OTROS DATOS'!$B$15))))</f>
        <v>0</v>
      </c>
      <c r="I25" s="38">
        <f>IF(I1&gt;$A$1,"",IF(I1&lt;$A$1,0,IF(I1=$A$1,'EST. CAPITAL'!$B$12-MIN('EST. CAPITAL'!$B$12,I1*'OTROS DATOS'!$B$15))))</f>
        <v>0</v>
      </c>
      <c r="J25" s="38">
        <f>IF(J1&gt;$A$1,"",IF(J1&lt;$A$1,0,IF(J1=$A$1,'EST. CAPITAL'!$B$12-MIN('EST. CAPITAL'!$B$12,J1*'OTROS DATOS'!$B$15))))</f>
        <v>0</v>
      </c>
      <c r="K25" s="38">
        <f>IF(K1&gt;$A$1,"",IF(K1&lt;$A$1,0,IF(K1=$A$1,'EST. CAPITAL'!$B$12-MIN('EST. CAPITAL'!$B$12,K1*'OTROS DATOS'!$B$15))))</f>
        <v>0</v>
      </c>
      <c r="L25" s="38">
        <f>IF(L1&gt;$A$1,"",IF(L1&lt;$A$1,0,IF(L1=$A$1,'EST. CAPITAL'!$B$12-MIN('EST. CAPITAL'!$B$12,L1*'OTROS DATOS'!$B$15))))</f>
        <v>0</v>
      </c>
      <c r="M25" s="38">
        <f>IF(M1&gt;$A$1,"",IF(M1&lt;$A$1,0,IF(M1=$A$1,'EST. CAPITAL'!$B$12-MIN('EST. CAPITAL'!$B$12,M1*'OTROS DATOS'!$B$15))))</f>
        <v>0</v>
      </c>
      <c r="N25" s="38">
        <f>IF(N1&gt;$A$1,"",IF(N1&lt;$A$1,0,IF(N1=$A$1,'EST. CAPITAL'!$B$12-MIN('EST. CAPITAL'!$B$12,N1*'OTROS DATOS'!$B$15))))</f>
        <v>0</v>
      </c>
      <c r="O25" s="38">
        <f>IF(O1&gt;$A$1,"",IF(O1&lt;$A$1,0,IF(O1=$A$1,'EST. CAPITAL'!$B$12-MIN('EST. CAPITAL'!$B$12,O1*'OTROS DATOS'!$B$15))))</f>
        <v>0</v>
      </c>
      <c r="P25" s="38">
        <f>IF(P1&gt;$A$1,"",IF(P1&lt;$A$1,0,IF(P1=$A$1,'EST. CAPITAL'!$B$12-MIN('EST. CAPITAL'!$B$12,P1*'OTROS DATOS'!$B$15))))</f>
        <v>0</v>
      </c>
      <c r="Q25" s="38">
        <f>IF(Q1&gt;$A$1,"",IF(Q1&lt;$A$1,0,IF(Q1=$A$1,'EST. CAPITAL'!$B$12-MIN('EST. CAPITAL'!$B$12,Q1*'OTROS DATOS'!$B$15))))</f>
        <v>0</v>
      </c>
      <c r="R25" s="38">
        <f>IF(R1&gt;$A$1,"",IF(R1&lt;$A$1,0,IF(R1=$A$1,'EST. CAPITAL'!$B$12-MIN('EST. CAPITAL'!$B$12,R1*'OTROS DATOS'!$B$15))))</f>
        <v>0</v>
      </c>
      <c r="S25" s="38">
        <f>IF(S1&gt;$A$1,"",IF(S1&lt;$A$1,0,IF(S1=$A$1,'EST. CAPITAL'!$B$12-MIN('EST. CAPITAL'!$B$12,S1*'OTROS DATOS'!$B$15))))</f>
        <v>0</v>
      </c>
      <c r="T25" s="38">
        <f>IF(T1&gt;$A$1,"",IF(T1&lt;$A$1,0,IF(T1=$A$1,'EST. CAPITAL'!$B$12-MIN('EST. CAPITAL'!$B$12,T1*'OTROS DATOS'!$B$15))))</f>
        <v>0</v>
      </c>
      <c r="U25" s="38">
        <f>IF(U1&gt;$A$1,"",IF(U1&lt;$A$1,0,IF(U1=$A$1,'EST. CAPITAL'!$B$12-MIN('EST. CAPITAL'!$B$12,U1*'OTROS DATOS'!$B$15))))</f>
        <v>0</v>
      </c>
      <c r="V25" s="38">
        <f>IF(V1&gt;$A$1,"",IF(V1&lt;$A$1,0,IF(V1=$A$1,'EST. CAPITAL'!$B$12-MIN('EST. CAPITAL'!$B$12,V1*'OTROS DATOS'!$B$15))))</f>
        <v>0</v>
      </c>
      <c r="W25" s="38">
        <f>IF(W1&gt;$A$1,"",IF(W1&lt;$A$1,0,IF(W1=$A$1,'EST. CAPITAL'!$B$12-MIN('EST. CAPITAL'!$B$12,W1*'OTROS DATOS'!$B$15))))</f>
        <v>0</v>
      </c>
      <c r="X25" s="38">
        <f>IF(X1&gt;$A$1,"",IF(X1&lt;$A$1,0,IF(X1=$A$1,'EST. CAPITAL'!$B$12-MIN('EST. CAPITAL'!$B$12,X1*'OTROS DATOS'!$B$15))))</f>
        <v>0</v>
      </c>
      <c r="Y25" s="38">
        <f>IF(Y1&gt;$A$1,"",IF(Y1&lt;$A$1,0,IF(Y1=$A$1,'EST. CAPITAL'!$B$12-MIN('EST. CAPITAL'!$B$12,Y1*'OTROS DATOS'!$B$15))))</f>
        <v>0</v>
      </c>
      <c r="Z25" s="38">
        <f>IF(Z1&gt;$A$1,"",IF(Z1&lt;$A$1,0,IF(Z1=$A$1,'EST. CAPITAL'!$B$12-MIN('EST. CAPITAL'!$B$12,Z1*'OTROS DATOS'!$B$15))))</f>
        <v>0</v>
      </c>
      <c r="AA25" s="38">
        <f>IF(AA1&gt;$A$1,"",IF(AA1&lt;$A$1,0,IF(AA1=$A$1,'EST. CAPITAL'!$B$12-MIN('EST. CAPITAL'!$B$12,AA1*'OTROS DATOS'!$B$15))))</f>
        <v>0</v>
      </c>
      <c r="AB25" s="38">
        <f>IF(AB1&gt;$A$1,"",IF(AB1&lt;$A$1,0,IF(AB1=$A$1,'EST. CAPITAL'!$B$12-MIN('EST. CAPITAL'!$B$12,AB1*'OTROS DATOS'!$B$15))))</f>
        <v>0</v>
      </c>
      <c r="AC25" s="38">
        <f>IF(AC1&gt;$A$1,"",IF(AC1&lt;$A$1,0,IF(AC1=$A$1,'EST. CAPITAL'!$B$12-MIN('EST. CAPITAL'!$B$12,AC1*'OTROS DATOS'!$B$15))))</f>
        <v>0</v>
      </c>
      <c r="AD25" s="38">
        <f>IF(AD1&gt;$A$1,"",IF(AD1&lt;$A$1,0,IF(AD1=$A$1,'EST. CAPITAL'!$B$12-MIN('EST. CAPITAL'!$B$12,AD1*'OTROS DATOS'!$B$15))))</f>
        <v>0</v>
      </c>
      <c r="AE25" s="38">
        <f>IF(AE1&gt;$A$1,"",IF(AE1&lt;$A$1,0,IF(AE1=$A$1,'EST. CAPITAL'!$B$12-MIN('EST. CAPITAL'!$B$12,AE1*'OTROS DATOS'!$B$15))))</f>
        <v>0</v>
      </c>
      <c r="AF25" s="38">
        <f>IF(AF1&gt;$A$1,"",IF(AF1&lt;$A$1,0,IF(AF1=$A$1,'EST. CAPITAL'!$B$12-MIN('EST. CAPITAL'!$B$12,AF1*'OTROS DATOS'!$B$15))))</f>
        <v>0</v>
      </c>
      <c r="AG25" s="38">
        <f>IF(AG1&gt;$A$1,"",IF(AG1&lt;$A$1,0,IF(AG1=$A$1,'EST. CAPITAL'!$B$12-MIN('EST. CAPITAL'!$B$12,AG1*'OTROS DATOS'!$B$15))))</f>
        <v>0</v>
      </c>
      <c r="AH25" s="38">
        <f>IF(AH1&gt;$A$1,"",IF(AH1&lt;$A$1,0,IF(AH1=$A$1,'EST. CAPITAL'!$B$12-MIN('EST. CAPITAL'!$B$12,AH1*'OTROS DATOS'!$B$15))))</f>
        <v>0</v>
      </c>
      <c r="AI25" s="38">
        <f>IF(AI1&gt;$A$1,"",IF(AI1&lt;$A$1,0,IF(AI1=$A$1,'EST. CAPITAL'!$B$12-MIN('EST. CAPITAL'!$B$12,AI1*'OTROS DATOS'!$B$15))))</f>
        <v>0</v>
      </c>
      <c r="AJ25" s="38">
        <f>IF(AJ1&gt;$A$1,"",IF(AJ1&lt;$A$1,0,IF(AJ1=$A$1,'EST. CAPITAL'!$B$12-MIN('EST. CAPITAL'!$B$12,AJ1*'OTROS DATOS'!$B$15))))</f>
        <v>0</v>
      </c>
      <c r="AK25" s="38">
        <f>IF(AK1&gt;$A$1,"",IF(AK1&lt;$A$1,0,IF(AK1=$A$1,'EST. CAPITAL'!$B$12-MIN('EST. CAPITAL'!$B$12,AK1*'OTROS DATOS'!$B$15))))</f>
        <v>0</v>
      </c>
      <c r="AL25" s="38">
        <f>IF(AL1&gt;$A$1,"",IF(AL1&lt;$A$1,0,IF(AL1=$A$1,'EST. CAPITAL'!$B$12-MIN('EST. CAPITAL'!$B$12,AL1*'OTROS DATOS'!$B$15))))</f>
        <v>0</v>
      </c>
      <c r="AM25" s="38">
        <f>IF(AM1&gt;$A$1,"",IF(AM1&lt;$A$1,0,IF(AM1=$A$1,'EST. CAPITAL'!$B$12-MIN('EST. CAPITAL'!$B$12,AM1*'OTROS DATOS'!$B$15))))</f>
        <v>0</v>
      </c>
      <c r="AN25" s="38">
        <f>IF(AN1&gt;$A$1,"",IF(AN1&lt;$A$1,0,IF(AN1=$A$1,'EST. CAPITAL'!$B$12-MIN('EST. CAPITAL'!$B$12,AN1*'OTROS DATOS'!$B$15))))</f>
        <v>0</v>
      </c>
      <c r="AO25" s="38">
        <f>IF(AO1&gt;$A$1,"",IF(AO1&lt;$A$1,0,IF(AO1=$A$1,'EST. CAPITAL'!$B$12-MIN('EST. CAPITAL'!$B$12,AO1*'OTROS DATOS'!$B$15))))</f>
        <v>0</v>
      </c>
      <c r="AP25" s="38">
        <f>IF(AP1&gt;$A$1,"",IF(AP1&lt;$A$1,0,IF(AP1=$A$1,'EST. CAPITAL'!$B$12-MIN('EST. CAPITAL'!$B$12,AP1*'OTROS DATOS'!$B$15))))</f>
        <v>0</v>
      </c>
      <c r="AQ25" s="38">
        <f>IF(AQ1&gt;$A$1,"",IF(AQ1&lt;$A$1,0,IF(AQ1=$A$1,'EST. CAPITAL'!$B$12-MIN('EST. CAPITAL'!$B$12,AQ1*'OTROS DATOS'!$B$15))))</f>
        <v>0</v>
      </c>
      <c r="AR25" s="38">
        <f>IF(AR1&gt;$A$1,"",IF(AR1&lt;$A$1,0,IF(AR1=$A$1,'EST. CAPITAL'!$B$12-MIN('EST. CAPITAL'!$B$12,AR1*'OTROS DATOS'!$B$15))))</f>
        <v>0</v>
      </c>
      <c r="AS25" s="38">
        <f>IF(AS1&gt;$A$1,"",IF(AS1&lt;$A$1,0,IF(AS1=$A$1,'EST. CAPITAL'!$B$12-MIN('EST. CAPITAL'!$B$12,AS1*'OTROS DATOS'!$B$15))))</f>
        <v>0</v>
      </c>
      <c r="AT25" s="38">
        <f>IF(AT1&gt;$A$1,"",IF(AT1&lt;$A$1,0,IF(AT1=$A$1,'EST. CAPITAL'!$B$12-MIN('EST. CAPITAL'!$B$12,AT1*'OTROS DATOS'!$B$15))))</f>
        <v>0</v>
      </c>
      <c r="AU25" s="38">
        <f>IF(AU1&gt;$A$1,"",IF(AU1&lt;$A$1,0,IF(AU1=$A$1,'EST. CAPITAL'!$B$12-MIN('EST. CAPITAL'!$B$12,AU1*'OTROS DATOS'!$B$15))))</f>
        <v>0</v>
      </c>
      <c r="AV25" s="38">
        <f>IF(AV1&gt;$A$1,"",IF(AV1&lt;$A$1,0,IF(AV1=$A$1,'EST. CAPITAL'!$B$12-MIN('EST. CAPITAL'!$B$12,AV1*'OTROS DATOS'!$B$15))))</f>
        <v>0</v>
      </c>
      <c r="AW25" s="38">
        <f>IF(AW1&gt;$A$1,"",IF(AW1&lt;$A$1,0,IF(AW1=$A$1,'EST. CAPITAL'!$B$12-MIN('EST. CAPITAL'!$B$12,AW1*'OTROS DATOS'!$B$15))))</f>
        <v>0</v>
      </c>
      <c r="AX25" s="38">
        <f>IF(AX1&gt;$A$1,"",IF(AX1&lt;$A$1,0,IF(AX1=$A$1,'EST. CAPITAL'!$B$12-MIN('EST. CAPITAL'!$B$12,AX1*'OTROS DATOS'!$B$15))))</f>
        <v>0</v>
      </c>
      <c r="AY25" s="38">
        <f>IF(AY1&gt;$A$1,"",IF(AY1&lt;$A$1,0,IF(AY1=$A$1,'EST. CAPITAL'!$B$12-MIN('EST. CAPITAL'!$B$12,AY1*'OTROS DATOS'!$B$15))))</f>
        <v>0</v>
      </c>
      <c r="AZ25" s="38">
        <f>IF(AZ1&gt;$A$1,"",IF(AZ1&lt;$A$1,0,IF(AZ1=$A$1,'EST. CAPITAL'!$B$12-MIN('EST. CAPITAL'!$B$12,AZ1*'OTROS DATOS'!$B$15))))</f>
        <v>0</v>
      </c>
      <c r="BA25" s="38">
        <f>IF(BA1&gt;$A$1,"",IF(BA1&lt;$A$1,0,IF(BA1=$A$1,'EST. CAPITAL'!$B$12-MIN('EST. CAPITAL'!$B$12,BA1*'OTROS DATOS'!$B$15))))</f>
        <v>0</v>
      </c>
      <c r="BB25" s="38">
        <f>IF(BB1&gt;$A$1,"",IF(BB1&lt;$A$1,0,IF(BB1=$A$1,'EST. CAPITAL'!$B$12-MIN('EST. CAPITAL'!$B$12,BB1*'OTROS DATOS'!$B$15))))</f>
        <v>0</v>
      </c>
      <c r="BC25" s="38">
        <f>IF(BC1&gt;$A$1,"",IF(BC1&lt;$A$1,0,IF(BC1=$A$1,'EST. CAPITAL'!$B$12-MIN('EST. CAPITAL'!$B$12,BC1*'OTROS DATOS'!$B$15))))</f>
        <v>0</v>
      </c>
      <c r="BD25" s="38">
        <f>IF(BD1&gt;$A$1,"",IF(BD1&lt;$A$1,0,IF(BD1=$A$1,'EST. CAPITAL'!$B$12-MIN('EST. CAPITAL'!$B$12,BD1*'OTROS DATOS'!$B$15))))</f>
        <v>0</v>
      </c>
      <c r="BE25" s="38">
        <f>IF(BE1&gt;$A$1,"",IF(BE1&lt;$A$1,0,IF(BE1=$A$1,'EST. CAPITAL'!$B$12-MIN('EST. CAPITAL'!$B$12,BE1*'OTROS DATOS'!$B$15))))</f>
        <v>0</v>
      </c>
      <c r="BF25" s="38">
        <f>IF(BF1&gt;$A$1,"",IF(BF1&lt;$A$1,0,IF(BF1=$A$1,'EST. CAPITAL'!$B$12-MIN('EST. CAPITAL'!$B$12,BF1*'OTROS DATOS'!$B$15))))</f>
        <v>0</v>
      </c>
      <c r="BG25" s="38">
        <f>IF(BG1&gt;$A$1,"",IF(BG1&lt;$A$1,0,IF(BG1=$A$1,'EST. CAPITAL'!$B$12-MIN('EST. CAPITAL'!$B$12,BG1*'OTROS DATOS'!$B$15))))</f>
        <v>0</v>
      </c>
      <c r="BH25" s="38">
        <f>IF(BH1&gt;$A$1,"",IF(BH1&lt;$A$1,0,IF(BH1=$A$1,'EST. CAPITAL'!$B$12-MIN('EST. CAPITAL'!$B$12,BH1*'OTROS DATOS'!$B$15))))</f>
        <v>0</v>
      </c>
      <c r="BI25" s="38">
        <f>IF(BI1&gt;$A$1,"",IF(BI1&lt;$A$1,0,IF(BI1=$A$1,'EST. CAPITAL'!$B$12-MIN('EST. CAPITAL'!$B$12,BI1*'OTROS DATOS'!$B$15))))</f>
        <v>0</v>
      </c>
      <c r="BJ25" s="38">
        <f>IF(BJ1&gt;$A$1,"",IF(BJ1&lt;$A$1,0,IF(BJ1=$A$1,'EST. CAPITAL'!$B$12-MIN('EST. CAPITAL'!$B$12,BJ1*'OTROS DATOS'!$B$15))))</f>
        <v>0</v>
      </c>
      <c r="BK25" s="38">
        <f>IF(BK1&gt;$A$1,"",IF(BK1&lt;$A$1,0,IF(BK1=$A$1,'EST. CAPITAL'!$B$12-MIN('EST. CAPITAL'!$B$12,BK1*'OTROS DATOS'!$B$15))))</f>
        <v>0</v>
      </c>
      <c r="BL25" s="38">
        <f>IF(BL1&gt;$A$1,"",IF(BL1&lt;$A$1,0,IF(BL1=$A$1,'EST. CAPITAL'!$B$12-MIN('EST. CAPITAL'!$B$12,BL1*'OTROS DATOS'!$B$15))))</f>
        <v>0</v>
      </c>
      <c r="BM25" s="38">
        <f>IF(BM1&gt;$A$1,"",IF(BM1&lt;$A$1,0,IF(BM1=$A$1,'EST. CAPITAL'!$B$12-MIN('EST. CAPITAL'!$B$12,BM1*'OTROS DATOS'!$B$15))))</f>
        <v>0</v>
      </c>
      <c r="BN25" s="38">
        <f>IF(BN1&gt;$A$1,"",IF(BN1&lt;$A$1,0,IF(BN1=$A$1,'EST. CAPITAL'!$B$12-MIN('EST. CAPITAL'!$B$12,BN1*'OTROS DATOS'!$B$15))))</f>
        <v>0</v>
      </c>
      <c r="BO25" s="38">
        <f>IF(BO1&gt;$A$1,"",IF(BO1&lt;$A$1,0,IF(BO1=$A$1,'EST. CAPITAL'!$B$12-MIN('EST. CAPITAL'!$B$12,BO1*'OTROS DATOS'!$B$15))))</f>
        <v>0</v>
      </c>
      <c r="BP25" s="38">
        <f>IF(BP1&gt;$A$1,"",IF(BP1&lt;$A$1,0,IF(BP1=$A$1,'EST. CAPITAL'!$B$12-MIN('EST. CAPITAL'!$B$12,BP1*'OTROS DATOS'!$B$15))))</f>
        <v>0</v>
      </c>
      <c r="BQ25" s="38">
        <f>IF(BQ1&gt;$A$1,"",IF(BQ1&lt;$A$1,0,IF(BQ1=$A$1,'EST. CAPITAL'!$B$12-MIN('EST. CAPITAL'!$B$12,BQ1*'OTROS DATOS'!$B$15))))</f>
        <v>0</v>
      </c>
      <c r="BR25" s="38">
        <f>IF(BR1&gt;$A$1,"",IF(BR1&lt;$A$1,0,IF(BR1=$A$1,'EST. CAPITAL'!$B$12-MIN('EST. CAPITAL'!$B$12,BR1*'OTROS DATOS'!$B$15))))</f>
        <v>0</v>
      </c>
      <c r="BS25" s="38">
        <f>IF(BS1&gt;$A$1,"",IF(BS1&lt;$A$1,0,IF(BS1=$A$1,'EST. CAPITAL'!$B$12-MIN('EST. CAPITAL'!$B$12,BS1*'OTROS DATOS'!$B$15))))</f>
        <v>0</v>
      </c>
      <c r="BT25" s="38">
        <f>IF(BT1&gt;$A$1,"",IF(BT1&lt;$A$1,0,IF(BT1=$A$1,'EST. CAPITAL'!$B$12-MIN('EST. CAPITAL'!$B$12,BT1*'OTROS DATOS'!$B$15))))</f>
        <v>0</v>
      </c>
      <c r="BU25" s="38">
        <f>IF(BU1&gt;$A$1,"",IF(BU1&lt;$A$1,0,IF(BU1=$A$1,'EST. CAPITAL'!$B$12-MIN('EST. CAPITAL'!$B$12,BU1*'OTROS DATOS'!$B$15))))</f>
        <v>0</v>
      </c>
      <c r="BV25" s="38">
        <f>IF(BV1&gt;$A$1,"",IF(BV1&lt;$A$1,0,IF(BV1=$A$1,'EST. CAPITAL'!$B$12-MIN('EST. CAPITAL'!$B$12,BV1*'OTROS DATOS'!$B$15))))</f>
        <v>0</v>
      </c>
      <c r="BW25" s="38">
        <f>IF(BW1&gt;$A$1,"",IF(BW1&lt;$A$1,0,IF(BW1=$A$1,'EST. CAPITAL'!$B$12-MIN('EST. CAPITAL'!$B$12,BW1*'OTROS DATOS'!$B$15))))</f>
        <v>0</v>
      </c>
      <c r="BX25" s="38">
        <f>IF(BX1&gt;$A$1,"",IF(BX1&lt;$A$1,0,IF(BX1=$A$1,'EST. CAPITAL'!$B$12-MIN('EST. CAPITAL'!$B$12,BX1*'OTROS DATOS'!$B$15))))</f>
        <v>0</v>
      </c>
      <c r="BY25" s="38">
        <f>IF(BY1&gt;$A$1,"",IF(BY1&lt;$A$1,0,IF(BY1=$A$1,'EST. CAPITAL'!$B$12-MIN('EST. CAPITAL'!$B$12,BY1*'OTROS DATOS'!$B$15))))</f>
        <v>0</v>
      </c>
      <c r="BZ25" s="38">
        <f>IF(BZ1&gt;$A$1,"",IF(BZ1&lt;$A$1,0,IF(BZ1=$A$1,'EST. CAPITAL'!$B$12-MIN('EST. CAPITAL'!$B$12,BZ1*'OTROS DATOS'!$B$15))))</f>
        <v>0</v>
      </c>
      <c r="CA25" s="38">
        <f>IF(CA1&gt;$A$1,"",IF(CA1&lt;$A$1,0,IF(CA1=$A$1,'EST. CAPITAL'!$B$12-MIN('EST. CAPITAL'!$B$12,CA1*'OTROS DATOS'!$B$15))))</f>
        <v>0</v>
      </c>
      <c r="CB25" s="38">
        <f>IF(CB1&gt;$A$1,"",IF(CB1&lt;$A$1,0,IF(CB1=$A$1,'EST. CAPITAL'!$B$12-MIN('EST. CAPITAL'!$B$12,CB1*'OTROS DATOS'!$B$15))))</f>
        <v>0</v>
      </c>
      <c r="CC25" s="38">
        <f>IF(CC1&gt;$A$1,"",IF(CC1&lt;$A$1,0,IF(CC1=$A$1,'EST. CAPITAL'!$B$12-MIN('EST. CAPITAL'!$B$12,CC1*'OTROS DATOS'!$B$15))))</f>
        <v>0</v>
      </c>
      <c r="CD25" s="38">
        <f>IF(CD1&gt;$A$1,"",IF(CD1&lt;$A$1,0,IF(CD1=$A$1,'EST. CAPITAL'!$B$12-MIN('EST. CAPITAL'!$B$12,CD1*'OTROS DATOS'!$B$15))))</f>
        <v>0</v>
      </c>
      <c r="CE25" s="38">
        <f>IF(CE1&gt;$A$1,"",IF(CE1&lt;$A$1,0,IF(CE1=$A$1,'EST. CAPITAL'!$B$12-MIN('EST. CAPITAL'!$B$12,CE1*'OTROS DATOS'!$B$15))))</f>
        <v>0</v>
      </c>
      <c r="CF25" s="38">
        <f>IF(CF1&gt;$A$1,"",IF(CF1&lt;$A$1,0,IF(CF1=$A$1,'EST. CAPITAL'!$B$12-MIN('EST. CAPITAL'!$B$12,CF1*'OTROS DATOS'!$B$15))))</f>
        <v>0</v>
      </c>
      <c r="CG25" s="38">
        <f>IF(CG1&gt;$A$1,"",IF(CG1&lt;$A$1,0,IF(CG1=$A$1,'EST. CAPITAL'!$B$12-MIN('EST. CAPITAL'!$B$12,CG1*'OTROS DATOS'!$B$15))))</f>
        <v>0</v>
      </c>
      <c r="CH25" s="38">
        <f>IF(CH1&gt;$A$1,"",IF(CH1&lt;$A$1,0,IF(CH1=$A$1,'EST. CAPITAL'!$B$12-MIN('EST. CAPITAL'!$B$12,CH1*'OTROS DATOS'!$B$15))))</f>
        <v>0</v>
      </c>
      <c r="CI25" s="38">
        <f>IF(CI1&gt;$A$1,"",IF(CI1&lt;$A$1,0,IF(CI1=$A$1,'EST. CAPITAL'!$B$12-MIN('EST. CAPITAL'!$B$12,CI1*'OTROS DATOS'!$B$15))))</f>
        <v>0</v>
      </c>
      <c r="CJ25" s="38">
        <f>IF(CJ1&gt;$A$1,"",IF(CJ1&lt;$A$1,0,IF(CJ1=$A$1,'EST. CAPITAL'!$B$12-MIN('EST. CAPITAL'!$B$12,CJ1*'OTROS DATOS'!$B$15))))</f>
        <v>0</v>
      </c>
      <c r="CK25" s="38">
        <f>IF(CK1&gt;$A$1,"",IF(CK1&lt;$A$1,0,IF(CK1=$A$1,'EST. CAPITAL'!$B$12-MIN('EST. CAPITAL'!$B$12,CK1*'OTROS DATOS'!$B$15))))</f>
        <v>0</v>
      </c>
      <c r="CL25" s="38">
        <f>IF(CL1&gt;$A$1,"",IF(CL1&lt;$A$1,0,IF(CL1=$A$1,'EST. CAPITAL'!$B$12-MIN('EST. CAPITAL'!$B$12,CL1*'OTROS DATOS'!$B$15))))</f>
        <v>0</v>
      </c>
      <c r="CM25" s="38">
        <f>IF(CM1&gt;$A$1,"",IF(CM1&lt;$A$1,0,IF(CM1=$A$1,'EST. CAPITAL'!$B$12-MIN('EST. CAPITAL'!$B$12,CM1*'OTROS DATOS'!$B$15))))</f>
        <v>0</v>
      </c>
      <c r="CN25" s="38">
        <f>IF(CN1&gt;$A$1,"",IF(CN1&lt;$A$1,0,IF(CN1=$A$1,'EST. CAPITAL'!$B$12-MIN('EST. CAPITAL'!$B$12,CN1*'OTROS DATOS'!$B$15))))</f>
        <v>0</v>
      </c>
      <c r="CO25" s="38">
        <f>IF(CO1&gt;$A$1,"",IF(CO1&lt;$A$1,0,IF(CO1=$A$1,'EST. CAPITAL'!$B$12-MIN('EST. CAPITAL'!$B$12,CO1*'OTROS DATOS'!$B$15))))</f>
        <v>0</v>
      </c>
      <c r="CP25" s="38">
        <f>IF(CP1&gt;$A$1,"",IF(CP1&lt;$A$1,0,IF(CP1=$A$1,'EST. CAPITAL'!$B$12-MIN('EST. CAPITAL'!$B$12,CP1*'OTROS DATOS'!$B$15))))</f>
        <v>0</v>
      </c>
      <c r="CQ25" s="38">
        <f>IF(CQ1&gt;$A$1,"",IF(CQ1&lt;$A$1,0,IF(CQ1=$A$1,'EST. CAPITAL'!$B$12-MIN('EST. CAPITAL'!$B$12,CQ1*'OTROS DATOS'!$B$15))))</f>
        <v>0</v>
      </c>
      <c r="CR25" s="38">
        <f>IF(CR1&gt;$A$1,"",IF(CR1&lt;$A$1,0,IF(CR1=$A$1,'EST. CAPITAL'!$B$12-MIN('EST. CAPITAL'!$B$12,CR1*'OTROS DATOS'!$B$15))))</f>
        <v>0</v>
      </c>
      <c r="CS25" s="38">
        <f>IF(CS1&gt;$A$1,"",IF(CS1&lt;$A$1,0,IF(CS1=$A$1,'EST. CAPITAL'!$B$12-MIN('EST. CAPITAL'!$B$12,CS1*'OTROS DATOS'!$B$15))))</f>
        <v>0</v>
      </c>
      <c r="CT25" s="38">
        <f>IF(CT1&gt;$A$1,"",IF(CT1&lt;$A$1,0,IF(CT1=$A$1,'EST. CAPITAL'!$B$12-MIN('EST. CAPITAL'!$B$12,CT1*'OTROS DATOS'!$B$15))))</f>
        <v>0</v>
      </c>
      <c r="CU25" s="38">
        <f>IF(CU1&gt;$A$1,"",IF(CU1&lt;$A$1,0,IF(CU1=$A$1,'EST. CAPITAL'!$B$12-MIN('EST. CAPITAL'!$B$12,CU1*'OTROS DATOS'!$B$15))))</f>
        <v>0</v>
      </c>
      <c r="CV25" s="38">
        <f>IF(CV1&gt;$A$1,"",IF(CV1&lt;$A$1,0,IF(CV1=$A$1,'EST. CAPITAL'!$B$12-MIN('EST. CAPITAL'!$B$12,CV1*'OTROS DATOS'!$B$15))))</f>
        <v>0</v>
      </c>
      <c r="CW25" s="38">
        <f>IF(CW1&gt;$A$1,"",IF(CW1&lt;$A$1,0,IF(CW1=$A$1,'EST. CAPITAL'!$B$12-MIN('EST. CAPITAL'!$B$12,CW1*'OTROS DATOS'!$B$15))))</f>
        <v>0</v>
      </c>
      <c r="CX25" s="38">
        <f>IF(CX1&gt;$A$1,"",IF(CX1&lt;$A$1,0,IF(CX1=$A$1,'EST. CAPITAL'!$B$12-MIN('EST. CAPITAL'!$B$12,CX1*'OTROS DATOS'!$B$15))))</f>
        <v>0</v>
      </c>
      <c r="CY25" s="38">
        <f>IF(CY1&gt;$A$1,"",IF(CY1&lt;$A$1,0,IF(CY1=$A$1,'EST. CAPITAL'!$B$12-MIN('EST. CAPITAL'!$B$12,CY1*'OTROS DATOS'!$B$15))))</f>
        <v>0</v>
      </c>
      <c r="CZ25" s="38">
        <f>IF(CZ1&gt;$A$1,"",IF(CZ1&lt;$A$1,0,IF(CZ1=$A$1,'EST. CAPITAL'!$B$12-MIN('EST. CAPITAL'!$B$12,CZ1*'OTROS DATOS'!$B$15))))</f>
        <v>0</v>
      </c>
      <c r="DA25" s="38">
        <f>IF(DA1&gt;$A$1,"",IF(DA1&lt;$A$1,0,IF(DA1=$A$1,'EST. CAPITAL'!$B$12-MIN('EST. CAPITAL'!$B$12,DA1*'OTROS DATOS'!$B$15))))</f>
        <v>0</v>
      </c>
      <c r="DB25" s="38">
        <f>IF(DB1&gt;$A$1,"",IF(DB1&lt;$A$1,0,IF(DB1=$A$1,'EST. CAPITAL'!$B$12-MIN('EST. CAPITAL'!$B$12,DB1*'OTROS DATOS'!$B$15))))</f>
        <v>0</v>
      </c>
      <c r="DC25" s="38">
        <f>IF(DC1&gt;$A$1,"",IF(DC1&lt;$A$1,0,IF(DC1=$A$1,'EST. CAPITAL'!$B$12-MIN('EST. CAPITAL'!$B$12,DC1*'OTROS DATOS'!$B$15))))</f>
        <v>0</v>
      </c>
      <c r="DD25" s="38">
        <f>IF(DD1&gt;$A$1,"",IF(DD1&lt;$A$1,0,IF(DD1=$A$1,'EST. CAPITAL'!$B$12-MIN('EST. CAPITAL'!$B$12,DD1*'OTROS DATOS'!$B$15))))</f>
        <v>0</v>
      </c>
      <c r="DE25" s="38">
        <f>IF(DE1&gt;$A$1,"",IF(DE1&lt;$A$1,0,IF(DE1=$A$1,'EST. CAPITAL'!$B$12-MIN('EST. CAPITAL'!$B$12,DE1*'OTROS DATOS'!$B$15))))</f>
        <v>0</v>
      </c>
      <c r="DF25" s="38">
        <f>IF(DF1&gt;$A$1,"",IF(DF1&lt;$A$1,0,IF(DF1=$A$1,'EST. CAPITAL'!$B$12-MIN('EST. CAPITAL'!$B$12,DF1*'OTROS DATOS'!$B$15))))</f>
        <v>0</v>
      </c>
      <c r="DG25" s="38">
        <f>IF(DG1&gt;$A$1,"",IF(DG1&lt;$A$1,0,IF(DG1=$A$1,'EST. CAPITAL'!$B$12-MIN('EST. CAPITAL'!$B$12,DG1*'OTROS DATOS'!$B$15))))</f>
        <v>0</v>
      </c>
      <c r="DH25" s="38">
        <f>IF(DH1&gt;$A$1,"",IF(DH1&lt;$A$1,0,IF(DH1=$A$1,'EST. CAPITAL'!$B$12-MIN('EST. CAPITAL'!$B$12,DH1*'OTROS DATOS'!$B$15))))</f>
        <v>0</v>
      </c>
      <c r="DI25" s="38">
        <f>IF(DI1&gt;$A$1,"",IF(DI1&lt;$A$1,0,IF(DI1=$A$1,'EST. CAPITAL'!$B$12-MIN('EST. CAPITAL'!$B$12,DI1*'OTROS DATOS'!$B$15))))</f>
        <v>0</v>
      </c>
      <c r="DJ25" s="38">
        <f>IF(DJ1&gt;$A$1,"",IF(DJ1&lt;$A$1,0,IF(DJ1=$A$1,'EST. CAPITAL'!$B$12-MIN('EST. CAPITAL'!$B$12,DJ1*'OTROS DATOS'!$B$15))))</f>
        <v>0</v>
      </c>
      <c r="DK25" s="38">
        <f>IF(DK1&gt;$A$1,"",IF(DK1&lt;$A$1,0,IF(DK1=$A$1,'EST. CAPITAL'!$B$12-MIN('EST. CAPITAL'!$B$12,DK1*'OTROS DATOS'!$B$15))))</f>
        <v>0</v>
      </c>
      <c r="DL25" s="38">
        <f>IF(DL1&gt;$A$1,"",IF(DL1&lt;$A$1,0,IF(DL1=$A$1,'EST. CAPITAL'!$B$12-MIN('EST. CAPITAL'!$B$12,DL1*'OTROS DATOS'!$B$15))))</f>
        <v>0</v>
      </c>
      <c r="DM25" s="38">
        <f>IF(DM1&gt;$A$1,"",IF(DM1&lt;$A$1,0,IF(DM1=$A$1,'EST. CAPITAL'!$B$12-MIN('EST. CAPITAL'!$B$12,DM1*'OTROS DATOS'!$B$15))))</f>
        <v>0</v>
      </c>
      <c r="DN25" s="38">
        <f>IF(DN1&gt;$A$1,"",IF(DN1&lt;$A$1,0,IF(DN1=$A$1,'EST. CAPITAL'!$B$12-MIN('EST. CAPITAL'!$B$12,DN1*'OTROS DATOS'!$B$15))))</f>
        <v>0</v>
      </c>
      <c r="DO25" s="38">
        <f>IF(DO1&gt;$A$1,"",IF(DO1&lt;$A$1,0,IF(DO1=$A$1,'EST. CAPITAL'!$B$12-MIN('EST. CAPITAL'!$B$12,DO1*'OTROS DATOS'!$B$15))))</f>
        <v>0</v>
      </c>
      <c r="DP25" s="38">
        <f>IF(DP1&gt;$A$1,"",IF(DP1&lt;$A$1,0,IF(DP1=$A$1,'EST. CAPITAL'!$B$12-MIN('EST. CAPITAL'!$B$12,DP1*'OTROS DATOS'!$B$15))))</f>
        <v>0</v>
      </c>
      <c r="DQ25" s="38">
        <f>IF(DQ1&gt;$A$1,"",IF(DQ1&lt;$A$1,0,IF(DQ1=$A$1,'EST. CAPITAL'!$B$12-MIN('EST. CAPITAL'!$B$12,DQ1*'OTROS DATOS'!$B$15))))</f>
        <v>0</v>
      </c>
      <c r="DR25" s="38">
        <f>IF(DR1&gt;$A$1,"",IF(DR1&lt;$A$1,0,IF(DR1=$A$1,'EST. CAPITAL'!$B$12-MIN('EST. CAPITAL'!$B$12,DR1*'OTROS DATOS'!$B$15))))</f>
        <v>0</v>
      </c>
      <c r="DS25" s="38">
        <f>IF(DS1&gt;$A$1,"",IF(DS1&lt;$A$1,0,IF(DS1=$A$1,'EST. CAPITAL'!$B$12-MIN('EST. CAPITAL'!$B$12,DS1*'OTROS DATOS'!$B$15))))</f>
        <v>0</v>
      </c>
      <c r="DT25" s="38" t="str">
        <f>IF(DT1&gt;$A$1,"",IF(DT1&lt;$A$1,0,IF(DT1=$A$1,'EST. CAPITAL'!$B$12-MIN('EST. CAPITAL'!$B$12,DT1*'OTROS DATOS'!$B$15))))</f>
        <v/>
      </c>
      <c r="DU25" s="38" t="str">
        <f>IF(DU1&gt;$A$1,"",IF(DU1&lt;$A$1,0,IF(DU1=$A$1,'EST. CAPITAL'!$B$12-MIN('EST. CAPITAL'!$B$12,DU1*'OTROS DATOS'!$B$15))))</f>
        <v/>
      </c>
      <c r="DV25" s="38" t="str">
        <f>IF(DV1&gt;$A$1,"",IF(DV1&lt;$A$1,0,IF(DV1=$A$1,'EST. CAPITAL'!$B$12-MIN('EST. CAPITAL'!$B$12,DV1*'OTROS DATOS'!$B$15))))</f>
        <v/>
      </c>
      <c r="DW25" s="38" t="str">
        <f>IF(DW1&gt;$A$1,"",IF(DW1&lt;$A$1,0,IF(DW1=$A$1,'EST. CAPITAL'!$B$12-MIN('EST. CAPITAL'!$B$12,DW1*'OTROS DATOS'!$B$15))))</f>
        <v/>
      </c>
      <c r="DX25" s="38" t="str">
        <f>IF(DX1&gt;$A$1,"",IF(DX1&lt;$A$1,0,IF(DX1=$A$1,'EST. CAPITAL'!$B$12-MIN('EST. CAPITAL'!$B$12,DX1*'OTROS DATOS'!$B$15))))</f>
        <v/>
      </c>
      <c r="DY25" s="38" t="str">
        <f>IF(DY1&gt;$A$1,"",IF(DY1&lt;$A$1,0,IF(DY1=$A$1,'EST. CAPITAL'!$B$12-MIN('EST. CAPITAL'!$B$12,DY1*'OTROS DATOS'!$B$15))))</f>
        <v/>
      </c>
      <c r="DZ25" s="38" t="str">
        <f>IF(DZ1&gt;$A$1,"",IF(DZ1&lt;$A$1,0,IF(DZ1=$A$1,'EST. CAPITAL'!$B$12-MIN('EST. CAPITAL'!$B$12,DZ1*'OTROS DATOS'!$B$15))))</f>
        <v/>
      </c>
      <c r="EA25" s="38" t="str">
        <f>IF(EA1&gt;$A$1,"",IF(EA1&lt;$A$1,0,IF(EA1=$A$1,'EST. CAPITAL'!$B$12-MIN('EST. CAPITAL'!$B$12,EA1*'OTROS DATOS'!$B$15))))</f>
        <v/>
      </c>
      <c r="EB25" s="38" t="str">
        <f>IF(EB1&gt;$A$1,"",IF(EB1&lt;$A$1,0,IF(EB1=$A$1,'EST. CAPITAL'!$B$12-MIN('EST. CAPITAL'!$B$12,EB1*'OTROS DATOS'!$B$15))))</f>
        <v/>
      </c>
      <c r="EC25" s="38" t="str">
        <f>IF(EC1&gt;$A$1,"",IF(EC1&lt;$A$1,0,IF(EC1=$A$1,'EST. CAPITAL'!$B$12-MIN('EST. CAPITAL'!$B$12,EC1*'OTROS DATOS'!$B$15))))</f>
        <v/>
      </c>
      <c r="ED25" s="38" t="str">
        <f>IF(ED1&gt;$A$1,"",IF(ED1&lt;$A$1,0,IF(ED1=$A$1,'EST. CAPITAL'!$B$12-MIN('EST. CAPITAL'!$B$12,ED1*'OTROS DATOS'!$B$15))))</f>
        <v/>
      </c>
      <c r="EE25" s="38" t="str">
        <f>IF(EE1&gt;$A$1,"",IF(EE1&lt;$A$1,0,IF(EE1=$A$1,'EST. CAPITAL'!$B$12-MIN('EST. CAPITAL'!$B$12,EE1*'OTROS DATOS'!$B$15))))</f>
        <v/>
      </c>
      <c r="EF25" s="38" t="str">
        <f>IF(EF1&gt;$A$1,"",IF(EF1&lt;$A$1,0,IF(EF1=$A$1,'EST. CAPITAL'!$B$12-MIN('EST. CAPITAL'!$B$12,EF1*'OTROS DATOS'!$B$15))))</f>
        <v/>
      </c>
      <c r="EG25" s="38" t="str">
        <f>IF(EG1&gt;$A$1,"",IF(EG1&lt;$A$1,0,IF(EG1=$A$1,'EST. CAPITAL'!$B$12-MIN('EST. CAPITAL'!$B$12,EG1*'OTROS DATOS'!$B$15))))</f>
        <v/>
      </c>
      <c r="EH25" s="38" t="str">
        <f>IF(EH1&gt;$A$1,"",IF(EH1&lt;$A$1,0,IF(EH1=$A$1,'EST. CAPITAL'!$B$12-MIN('EST. CAPITAL'!$B$12,EH1*'OTROS DATOS'!$B$15))))</f>
        <v/>
      </c>
      <c r="EI25" s="38" t="str">
        <f>IF(EI1&gt;$A$1,"",IF(EI1&lt;$A$1,0,IF(EI1=$A$1,'EST. CAPITAL'!$B$12-MIN('EST. CAPITAL'!$B$12,EI1*'OTROS DATOS'!$B$15))))</f>
        <v/>
      </c>
      <c r="EJ25" s="38" t="str">
        <f>IF(EJ1&gt;$A$1,"",IF(EJ1&lt;$A$1,0,IF(EJ1=$A$1,'EST. CAPITAL'!$B$12-MIN('EST. CAPITAL'!$B$12,EJ1*'OTROS DATOS'!$B$15))))</f>
        <v/>
      </c>
      <c r="EK25" s="38" t="str">
        <f>IF(EK1&gt;$A$1,"",IF(EK1&lt;$A$1,0,IF(EK1=$A$1,'EST. CAPITAL'!$B$12-MIN('EST. CAPITAL'!$B$12,EK1*'OTROS DATOS'!$B$15))))</f>
        <v/>
      </c>
      <c r="EL25" s="38" t="str">
        <f>IF(EL1&gt;$A$1,"",IF(EL1&lt;$A$1,0,IF(EL1=$A$1,'EST. CAPITAL'!$B$12-MIN('EST. CAPITAL'!$B$12,EL1*'OTROS DATOS'!$B$15))))</f>
        <v/>
      </c>
      <c r="EM25" s="38" t="str">
        <f>IF(EM1&gt;$A$1,"",IF(EM1&lt;$A$1,0,IF(EM1=$A$1,'EST. CAPITAL'!$B$12-MIN('EST. CAPITAL'!$B$12,EM1*'OTROS DATOS'!$B$15))))</f>
        <v/>
      </c>
      <c r="EN25" s="38" t="str">
        <f>IF(EN1&gt;$A$1,"",IF(EN1&lt;$A$1,0,IF(EN1=$A$1,'EST. CAPITAL'!$B$12-MIN('EST. CAPITAL'!$B$12,EN1*'OTROS DATOS'!$B$15))))</f>
        <v/>
      </c>
      <c r="EO25" s="38" t="str">
        <f>IF(EO1&gt;$A$1,"",IF(EO1&lt;$A$1,0,IF(EO1=$A$1,'EST. CAPITAL'!$B$12-MIN('EST. CAPITAL'!$B$12,EO1*'OTROS DATOS'!$B$15))))</f>
        <v/>
      </c>
      <c r="EP25" s="38" t="str">
        <f>IF(EP1&gt;$A$1,"",IF(EP1&lt;$A$1,0,IF(EP1=$A$1,'EST. CAPITAL'!$B$12-MIN('EST. CAPITAL'!$B$12,EP1*'OTROS DATOS'!$B$15))))</f>
        <v/>
      </c>
      <c r="EQ25" s="38" t="str">
        <f>IF(EQ1&gt;$A$1,"",IF(EQ1&lt;$A$1,0,IF(EQ1=$A$1,'EST. CAPITAL'!$B$12-MIN('EST. CAPITAL'!$B$12,EQ1*'OTROS DATOS'!$B$15))))</f>
        <v/>
      </c>
      <c r="ER25" s="38" t="str">
        <f>IF(ER1&gt;$A$1,"",IF(ER1&lt;$A$1,0,IF(ER1=$A$1,'EST. CAPITAL'!$B$12-MIN('EST. CAPITAL'!$B$12,ER1*'OTROS DATOS'!$B$15))))</f>
        <v/>
      </c>
      <c r="ES25" s="38" t="str">
        <f>IF(ES1&gt;$A$1,"",IF(ES1&lt;$A$1,0,IF(ES1=$A$1,'EST. CAPITAL'!$B$12-MIN('EST. CAPITAL'!$B$12,ES1*'OTROS DATOS'!$B$15))))</f>
        <v/>
      </c>
      <c r="ET25" s="38" t="str">
        <f>IF(ET1&gt;$A$1,"",IF(ET1&lt;$A$1,0,IF(ET1=$A$1,'EST. CAPITAL'!$B$12-MIN('EST. CAPITAL'!$B$12,ET1*'OTROS DATOS'!$B$15))))</f>
        <v/>
      </c>
      <c r="EU25" s="38" t="str">
        <f>IF(EU1&gt;$A$1,"",IF(EU1&lt;$A$1,0,IF(EU1=$A$1,'EST. CAPITAL'!$B$12-MIN('EST. CAPITAL'!$B$12,EU1*'OTROS DATOS'!$B$15))))</f>
        <v/>
      </c>
      <c r="EV25" s="38" t="str">
        <f>IF(EV1&gt;$A$1,"",IF(EV1&lt;$A$1,0,IF(EV1=$A$1,'EST. CAPITAL'!$B$12-MIN('EST. CAPITAL'!$B$12,EV1*'OTROS DATOS'!$B$15))))</f>
        <v/>
      </c>
      <c r="EW25" s="38" t="str">
        <f>IF(EW1&gt;$A$1,"",IF(EW1&lt;$A$1,0,IF(EW1=$A$1,'EST. CAPITAL'!$B$12-MIN('EST. CAPITAL'!$B$12,EW1*'OTROS DATOS'!$B$15))))</f>
        <v/>
      </c>
      <c r="EX25" s="38" t="str">
        <f>IF(EX1&gt;$A$1,"",IF(EX1&lt;$A$1,0,IF(EX1=$A$1,'EST. CAPITAL'!$B$12-MIN('EST. CAPITAL'!$B$12,EX1*'OTROS DATOS'!$B$15))))</f>
        <v/>
      </c>
      <c r="EY25" s="38" t="str">
        <f>IF(EY1&gt;$A$1,"",IF(EY1&lt;$A$1,0,IF(EY1=$A$1,'EST. CAPITAL'!$B$12-MIN('EST. CAPITAL'!$B$12,EY1*'OTROS DATOS'!$B$15))))</f>
        <v/>
      </c>
      <c r="EZ25" s="38" t="str">
        <f>IF(EZ1&gt;$A$1,"",IF(EZ1&lt;$A$1,0,IF(EZ1=$A$1,'EST. CAPITAL'!$B$12-MIN('EST. CAPITAL'!$B$12,EZ1*'OTROS DATOS'!$B$15))))</f>
        <v/>
      </c>
      <c r="FA25" s="38" t="str">
        <f>IF(FA1&gt;$A$1,"",IF(FA1&lt;$A$1,0,IF(FA1=$A$1,'EST. CAPITAL'!$B$12-MIN('EST. CAPITAL'!$B$12,FA1*'OTROS DATOS'!$B$15))))</f>
        <v/>
      </c>
      <c r="FB25" s="38" t="str">
        <f>IF(FB1&gt;$A$1,"",IF(FB1&lt;$A$1,0,IF(FB1=$A$1,'EST. CAPITAL'!$B$12-MIN('EST. CAPITAL'!$B$12,FB1*'OTROS DATOS'!$B$15))))</f>
        <v/>
      </c>
      <c r="FC25" s="38" t="str">
        <f>IF(FC1&gt;$A$1,"",IF(FC1&lt;$A$1,0,IF(FC1=$A$1,'EST. CAPITAL'!$B$12-MIN('EST. CAPITAL'!$B$12,FC1*'OTROS DATOS'!$B$15))))</f>
        <v/>
      </c>
      <c r="FD25" s="38" t="str">
        <f>IF(FD1&gt;$A$1,"",IF(FD1&lt;$A$1,0,IF(FD1=$A$1,'EST. CAPITAL'!$B$12-MIN('EST. CAPITAL'!$B$12,FD1*'OTROS DATOS'!$B$15))))</f>
        <v/>
      </c>
      <c r="FE25" s="38" t="str">
        <f>IF(FE1&gt;$A$1,"",IF(FE1&lt;$A$1,0,IF(FE1=$A$1,'EST. CAPITAL'!$B$12-MIN('EST. CAPITAL'!$B$12,FE1*'OTROS DATOS'!$B$15))))</f>
        <v/>
      </c>
      <c r="FF25" s="38" t="str">
        <f>IF(FF1&gt;$A$1,"",IF(FF1&lt;$A$1,0,IF(FF1=$A$1,'EST. CAPITAL'!$B$12-MIN('EST. CAPITAL'!$B$12,FF1*'OTROS DATOS'!$B$15))))</f>
        <v/>
      </c>
      <c r="FG25" s="38" t="str">
        <f>IF(FG1&gt;$A$1,"",IF(FG1&lt;$A$1,0,IF(FG1=$A$1,'EST. CAPITAL'!$B$12-MIN('EST. CAPITAL'!$B$12,FG1*'OTROS DATOS'!$B$15))))</f>
        <v/>
      </c>
      <c r="FH25" s="38" t="str">
        <f>IF(FH1&gt;$A$1,"",IF(FH1&lt;$A$1,0,IF(FH1=$A$1,'EST. CAPITAL'!$B$12-MIN('EST. CAPITAL'!$B$12,FH1*'OTROS DATOS'!$B$15))))</f>
        <v/>
      </c>
      <c r="FI25" s="38" t="str">
        <f>IF(FI1&gt;$A$1,"",IF(FI1&lt;$A$1,0,IF(FI1=$A$1,'EST. CAPITAL'!$B$12-MIN('EST. CAPITAL'!$B$12,FI1*'OTROS DATOS'!$B$15))))</f>
        <v/>
      </c>
      <c r="FJ25" s="38" t="str">
        <f>IF(FJ1&gt;$A$1,"",IF(FJ1&lt;$A$1,0,IF(FJ1=$A$1,'EST. CAPITAL'!$B$12-MIN('EST. CAPITAL'!$B$12,FJ1*'OTROS DATOS'!$B$15))))</f>
        <v/>
      </c>
      <c r="FK25" s="38" t="str">
        <f>IF(FK1&gt;$A$1,"",IF(FK1&lt;$A$1,0,IF(FK1=$A$1,'EST. CAPITAL'!$B$12-MIN('EST. CAPITAL'!$B$12,FK1*'OTROS DATOS'!$B$15))))</f>
        <v/>
      </c>
      <c r="FL25" s="38" t="str">
        <f>IF(FL1&gt;$A$1,"",IF(FL1&lt;$A$1,0,IF(FL1=$A$1,'EST. CAPITAL'!$B$12-MIN('EST. CAPITAL'!$B$12,FL1*'OTROS DATOS'!$B$15))))</f>
        <v/>
      </c>
      <c r="FM25" s="38" t="str">
        <f>IF(FM1&gt;$A$1,"",IF(FM1&lt;$A$1,0,IF(FM1=$A$1,'EST. CAPITAL'!$B$12-MIN('EST. CAPITAL'!$B$12,FM1*'OTROS DATOS'!$B$15))))</f>
        <v/>
      </c>
      <c r="FN25" s="38" t="str">
        <f>IF(FN1&gt;$A$1,"",IF(FN1&lt;$A$1,0,IF(FN1=$A$1,'EST. CAPITAL'!$B$12-MIN('EST. CAPITAL'!$B$12,FN1*'OTROS DATOS'!$B$15))))</f>
        <v/>
      </c>
      <c r="FO25" s="38" t="str">
        <f>IF(FO1&gt;$A$1,"",IF(FO1&lt;$A$1,0,IF(FO1=$A$1,'EST. CAPITAL'!$B$12-MIN('EST. CAPITAL'!$B$12,FO1*'OTROS DATOS'!$B$15))))</f>
        <v/>
      </c>
      <c r="FP25" s="38" t="str">
        <f>IF(FP1&gt;$A$1,"",IF(FP1&lt;$A$1,0,IF(FP1=$A$1,'EST. CAPITAL'!$B$12-MIN('EST. CAPITAL'!$B$12,FP1*'OTROS DATOS'!$B$15))))</f>
        <v/>
      </c>
      <c r="FQ25" s="38" t="str">
        <f>IF(FQ1&gt;$A$1,"",IF(FQ1&lt;$A$1,0,IF(FQ1=$A$1,'EST. CAPITAL'!$B$12-MIN('EST. CAPITAL'!$B$12,FQ1*'OTROS DATOS'!$B$15))))</f>
        <v/>
      </c>
      <c r="FR25" s="38" t="str">
        <f>IF(FR1&gt;$A$1,"",IF(FR1&lt;$A$1,0,IF(FR1=$A$1,'EST. CAPITAL'!$B$12-MIN('EST. CAPITAL'!$B$12,FR1*'OTROS DATOS'!$B$15))))</f>
        <v/>
      </c>
      <c r="FS25" s="38" t="str">
        <f>IF(FS1&gt;$A$1,"",IF(FS1&lt;$A$1,0,IF(FS1=$A$1,'EST. CAPITAL'!$B$12-MIN('EST. CAPITAL'!$B$12,FS1*'OTROS DATOS'!$B$15))))</f>
        <v/>
      </c>
      <c r="FT25" s="38" t="str">
        <f>IF(FT1&gt;$A$1,"",IF(FT1&lt;$A$1,0,IF(FT1=$A$1,'EST. CAPITAL'!$B$12-MIN('EST. CAPITAL'!$B$12,FT1*'OTROS DATOS'!$B$15))))</f>
        <v/>
      </c>
      <c r="FU25" s="38" t="str">
        <f>IF(FU1&gt;$A$1,"",IF(FU1&lt;$A$1,0,IF(FU1=$A$1,'EST. CAPITAL'!$B$12-MIN('EST. CAPITAL'!$B$12,FU1*'OTROS DATOS'!$B$15))))</f>
        <v/>
      </c>
      <c r="FV25" s="38" t="str">
        <f>IF(FV1&gt;$A$1,"",IF(FV1&lt;$A$1,0,IF(FV1=$A$1,'EST. CAPITAL'!$B$12-MIN('EST. CAPITAL'!$B$12,FV1*'OTROS DATOS'!$B$15))))</f>
        <v/>
      </c>
      <c r="FW25" s="38" t="str">
        <f>IF(FW1&gt;$A$1,"",IF(FW1&lt;$A$1,0,IF(FW1=$A$1,'EST. CAPITAL'!$B$12-MIN('EST. CAPITAL'!$B$12,FW1*'OTROS DATOS'!$B$15))))</f>
        <v/>
      </c>
      <c r="FX25" s="38" t="str">
        <f>IF(FX1&gt;$A$1,"",IF(FX1&lt;$A$1,0,IF(FX1=$A$1,'EST. CAPITAL'!$B$12-MIN('EST. CAPITAL'!$B$12,FX1*'OTROS DATOS'!$B$15))))</f>
        <v/>
      </c>
      <c r="FY25" s="38" t="str">
        <f>IF(FY1&gt;$A$1,"",IF(FY1&lt;$A$1,0,IF(FY1=$A$1,'EST. CAPITAL'!$B$12-MIN('EST. CAPITAL'!$B$12,FY1*'OTROS DATOS'!$B$15))))</f>
        <v/>
      </c>
      <c r="FZ25" s="38" t="str">
        <f>IF(FZ1&gt;$A$1,"",IF(FZ1&lt;$A$1,0,IF(FZ1=$A$1,'EST. CAPITAL'!$B$12-MIN('EST. CAPITAL'!$B$12,FZ1*'OTROS DATOS'!$B$15))))</f>
        <v/>
      </c>
      <c r="GA25" s="38" t="str">
        <f>IF(GA1&gt;$A$1,"",IF(GA1&lt;$A$1,0,IF(GA1=$A$1,'EST. CAPITAL'!$B$12-MIN('EST. CAPITAL'!$B$12,GA1*'OTROS DATOS'!$B$15))))</f>
        <v/>
      </c>
      <c r="GB25" s="38" t="str">
        <f>IF(GB1&gt;$A$1,"",IF(GB1&lt;$A$1,0,IF(GB1=$A$1,'EST. CAPITAL'!$B$12-MIN('EST. CAPITAL'!$B$12,GB1*'OTROS DATOS'!$B$15))))</f>
        <v/>
      </c>
      <c r="GC25" s="38" t="str">
        <f>IF(GC1&gt;$A$1,"",IF(GC1&lt;$A$1,0,IF(GC1=$A$1,'EST. CAPITAL'!$B$12-MIN('EST. CAPITAL'!$B$12,GC1*'OTROS DATOS'!$B$15))))</f>
        <v/>
      </c>
      <c r="GD25" s="38" t="str">
        <f>IF(GD1&gt;$A$1,"",IF(GD1&lt;$A$1,0,IF(GD1=$A$1,'EST. CAPITAL'!$B$12-MIN('EST. CAPITAL'!$B$12,GD1*'OTROS DATOS'!$B$15))))</f>
        <v/>
      </c>
      <c r="GE25" s="38" t="str">
        <f>IF(GE1&gt;$A$1,"",IF(GE1&lt;$A$1,0,IF(GE1=$A$1,'EST. CAPITAL'!$B$12-MIN('EST. CAPITAL'!$B$12,GE1*'OTROS DATOS'!$B$15))))</f>
        <v/>
      </c>
      <c r="GF25" s="38" t="str">
        <f>IF(GF1&gt;$A$1,"",IF(GF1&lt;$A$1,0,IF(GF1=$A$1,'EST. CAPITAL'!$B$12-MIN('EST. CAPITAL'!$B$12,GF1*'OTROS DATOS'!$B$15))))</f>
        <v/>
      </c>
      <c r="GG25" s="38" t="str">
        <f>IF(GG1&gt;$A$1,"",IF(GG1&lt;$A$1,0,IF(GG1=$A$1,'EST. CAPITAL'!$B$12-MIN('EST. CAPITAL'!$B$12,GG1*'OTROS DATOS'!$B$15))))</f>
        <v/>
      </c>
      <c r="GH25" s="38" t="str">
        <f>IF(GH1&gt;$A$1,"",IF(GH1&lt;$A$1,0,IF(GH1=$A$1,'EST. CAPITAL'!$B$12-MIN('EST. CAPITAL'!$B$12,GH1*'OTROS DATOS'!$B$15))))</f>
        <v/>
      </c>
      <c r="GI25" s="38" t="str">
        <f>IF(GI1&gt;$A$1,"",IF(GI1&lt;$A$1,0,IF(GI1=$A$1,'EST. CAPITAL'!$B$12-MIN('EST. CAPITAL'!$B$12,GI1*'OTROS DATOS'!$B$15))))</f>
        <v/>
      </c>
      <c r="GJ25" s="38" t="str">
        <f>IF(GJ1&gt;$A$1,"",IF(GJ1&lt;$A$1,0,IF(GJ1=$A$1,'EST. CAPITAL'!$B$12-MIN('EST. CAPITAL'!$B$12,GJ1*'OTROS DATOS'!$B$15))))</f>
        <v/>
      </c>
      <c r="GK25" s="38" t="str">
        <f>IF(GK1&gt;$A$1,"",IF(GK1&lt;$A$1,0,IF(GK1=$A$1,'EST. CAPITAL'!$B$12-MIN('EST. CAPITAL'!$B$12,GK1*'OTROS DATOS'!$B$15))))</f>
        <v/>
      </c>
      <c r="GL25" s="38" t="str">
        <f>IF(GL1&gt;$A$1,"",IF(GL1&lt;$A$1,0,IF(GL1=$A$1,'EST. CAPITAL'!$B$12-MIN('EST. CAPITAL'!$B$12,GL1*'OTROS DATOS'!$B$15))))</f>
        <v/>
      </c>
      <c r="GM25" s="38" t="str">
        <f>IF(GM1&gt;$A$1,"",IF(GM1&lt;$A$1,0,IF(GM1=$A$1,'EST. CAPITAL'!$B$12-MIN('EST. CAPITAL'!$B$12,GM1*'OTROS DATOS'!$B$15))))</f>
        <v/>
      </c>
      <c r="GN25" s="38" t="str">
        <f>IF(GN1&gt;$A$1,"",IF(GN1&lt;$A$1,0,IF(GN1=$A$1,'EST. CAPITAL'!$B$12-MIN('EST. CAPITAL'!$B$12,GN1*'OTROS DATOS'!$B$15))))</f>
        <v/>
      </c>
      <c r="GO25" s="38" t="str">
        <f>IF(GO1&gt;$A$1,"",IF(GO1&lt;$A$1,0,IF(GO1=$A$1,'EST. CAPITAL'!$B$12-MIN('EST. CAPITAL'!$B$12,GO1*'OTROS DATOS'!$B$15))))</f>
        <v/>
      </c>
      <c r="GP25" s="38" t="str">
        <f>IF(GP1&gt;$A$1,"",IF(GP1&lt;$A$1,0,IF(GP1=$A$1,'EST. CAPITAL'!$B$12-MIN('EST. CAPITAL'!$B$12,GP1*'OTROS DATOS'!$B$15))))</f>
        <v/>
      </c>
      <c r="GQ25" s="38" t="str">
        <f>IF(GQ1&gt;$A$1,"",IF(GQ1&lt;$A$1,0,IF(GQ1=$A$1,'EST. CAPITAL'!$B$12-MIN('EST. CAPITAL'!$B$12,GQ1*'OTROS DATOS'!$B$15))))</f>
        <v/>
      </c>
      <c r="GR25" s="38" t="str">
        <f>IF(GR1&gt;$A$1,"",IF(GR1&lt;$A$1,0,IF(GR1=$A$1,'EST. CAPITAL'!$B$12-MIN('EST. CAPITAL'!$B$12,GR1*'OTROS DATOS'!$B$15))))</f>
        <v/>
      </c>
      <c r="GS25" s="38" t="str">
        <f>IF(GS1&gt;$A$1,"",IF(GS1&lt;$A$1,0,IF(GS1=$A$1,'EST. CAPITAL'!$B$12-MIN('EST. CAPITAL'!$B$12,GS1*'OTROS DATOS'!$B$15))))</f>
        <v/>
      </c>
      <c r="GT25" s="38" t="str">
        <f>IF(GT1&gt;$A$1,"",IF(GT1&lt;$A$1,0,IF(GT1=$A$1,'EST. CAPITAL'!$B$12-MIN('EST. CAPITAL'!$B$12,GT1*'OTROS DATOS'!$B$15))))</f>
        <v/>
      </c>
      <c r="GU25" s="38" t="str">
        <f>IF(GU1&gt;$A$1,"",IF(GU1&lt;$A$1,0,IF(GU1=$A$1,'EST. CAPITAL'!$B$12-MIN('EST. CAPITAL'!$B$12,GU1*'OTROS DATOS'!$B$15))))</f>
        <v/>
      </c>
      <c r="GV25" s="38" t="str">
        <f>IF(GV1&gt;$A$1,"",IF(GV1&lt;$A$1,0,IF(GV1=$A$1,'EST. CAPITAL'!$B$12-MIN('EST. CAPITAL'!$B$12,GV1*'OTROS DATOS'!$B$15))))</f>
        <v/>
      </c>
      <c r="GW25" s="38" t="str">
        <f>IF(GW1&gt;$A$1,"",IF(GW1&lt;$A$1,0,IF(GW1=$A$1,'EST. CAPITAL'!$B$12-MIN('EST. CAPITAL'!$B$12,GW1*'OTROS DATOS'!$B$15))))</f>
        <v/>
      </c>
      <c r="GX25" s="38" t="str">
        <f>IF(GX1&gt;$A$1,"",IF(GX1&lt;$A$1,0,IF(GX1=$A$1,'EST. CAPITAL'!$B$12-MIN('EST. CAPITAL'!$B$12,GX1*'OTROS DATOS'!$B$15))))</f>
        <v/>
      </c>
      <c r="GY25" s="38" t="str">
        <f>IF(GY1&gt;$A$1,"",IF(GY1&lt;$A$1,0,IF(GY1=$A$1,'EST. CAPITAL'!$B$12-MIN('EST. CAPITAL'!$B$12,GY1*'OTROS DATOS'!$B$15))))</f>
        <v/>
      </c>
      <c r="GZ25" s="38" t="str">
        <f>IF(GZ1&gt;$A$1,"",IF(GZ1&lt;$A$1,0,IF(GZ1=$A$1,'EST. CAPITAL'!$B$12-MIN('EST. CAPITAL'!$B$12,GZ1*'OTROS DATOS'!$B$15))))</f>
        <v/>
      </c>
      <c r="HA25" s="38" t="str">
        <f>IF(HA1&gt;$A$1,"",IF(HA1&lt;$A$1,0,IF(HA1=$A$1,'EST. CAPITAL'!$B$12-MIN('EST. CAPITAL'!$B$12,HA1*'OTROS DATOS'!$B$15))))</f>
        <v/>
      </c>
      <c r="HB25" s="38" t="str">
        <f>IF(HB1&gt;$A$1,"",IF(HB1&lt;$A$1,0,IF(HB1=$A$1,'EST. CAPITAL'!$B$12-MIN('EST. CAPITAL'!$B$12,HB1*'OTROS DATOS'!$B$15))))</f>
        <v/>
      </c>
      <c r="HC25" s="38" t="str">
        <f>IF(HC1&gt;$A$1,"",IF(HC1&lt;$A$1,0,IF(HC1=$A$1,'EST. CAPITAL'!$B$12-MIN('EST. CAPITAL'!$B$12,HC1*'OTROS DATOS'!$B$15))))</f>
        <v/>
      </c>
      <c r="HD25" s="38" t="str">
        <f>IF(HD1&gt;$A$1,"",IF(HD1&lt;$A$1,0,IF(HD1=$A$1,'EST. CAPITAL'!$B$12-MIN('EST. CAPITAL'!$B$12,HD1*'OTROS DATOS'!$B$15))))</f>
        <v/>
      </c>
      <c r="HE25" s="38" t="str">
        <f>IF(HE1&gt;$A$1,"",IF(HE1&lt;$A$1,0,IF(HE1=$A$1,'EST. CAPITAL'!$B$12-MIN('EST. CAPITAL'!$B$12,HE1*'OTROS DATOS'!$B$15))))</f>
        <v/>
      </c>
      <c r="HF25" s="38" t="str">
        <f>IF(HF1&gt;$A$1,"",IF(HF1&lt;$A$1,0,IF(HF1=$A$1,'EST. CAPITAL'!$B$12-MIN('EST. CAPITAL'!$B$12,HF1*'OTROS DATOS'!$B$15))))</f>
        <v/>
      </c>
      <c r="HG25" s="38" t="str">
        <f>IF(HG1&gt;$A$1,"",IF(HG1&lt;$A$1,0,IF(HG1=$A$1,'EST. CAPITAL'!$B$12-MIN('EST. CAPITAL'!$B$12,HG1*'OTROS DATOS'!$B$15))))</f>
        <v/>
      </c>
      <c r="HH25" s="38" t="str">
        <f>IF(HH1&gt;$A$1,"",IF(HH1&lt;$A$1,0,IF(HH1=$A$1,'EST. CAPITAL'!$B$12-MIN('EST. CAPITAL'!$B$12,HH1*'OTROS DATOS'!$B$15))))</f>
        <v/>
      </c>
      <c r="HI25" s="38" t="str">
        <f>IF(HI1&gt;$A$1,"",IF(HI1&lt;$A$1,0,IF(HI1=$A$1,'EST. CAPITAL'!$B$12-MIN('EST. CAPITAL'!$B$12,HI1*'OTROS DATOS'!$B$15))))</f>
        <v/>
      </c>
      <c r="HJ25" s="38" t="str">
        <f>IF(HJ1&gt;$A$1,"",IF(HJ1&lt;$A$1,0,IF(HJ1=$A$1,'EST. CAPITAL'!$B$12-MIN('EST. CAPITAL'!$B$12,HJ1*'OTROS DATOS'!$B$15))))</f>
        <v/>
      </c>
      <c r="HK25" s="38" t="str">
        <f>IF(HK1&gt;$A$1,"",IF(HK1&lt;$A$1,0,IF(HK1=$A$1,'EST. CAPITAL'!$B$12-MIN('EST. CAPITAL'!$B$12,HK1*'OTROS DATOS'!$B$15))))</f>
        <v/>
      </c>
      <c r="HL25" s="38" t="str">
        <f>IF(HL1&gt;$A$1,"",IF(HL1&lt;$A$1,0,IF(HL1=$A$1,'EST. CAPITAL'!$B$12-MIN('EST. CAPITAL'!$B$12,HL1*'OTROS DATOS'!$B$15))))</f>
        <v/>
      </c>
      <c r="HM25" s="38" t="str">
        <f>IF(HM1&gt;$A$1,"",IF(HM1&lt;$A$1,0,IF(HM1=$A$1,'EST. CAPITAL'!$B$12-MIN('EST. CAPITAL'!$B$12,HM1*'OTROS DATOS'!$B$15))))</f>
        <v/>
      </c>
      <c r="HN25" s="38" t="str">
        <f>IF(HN1&gt;$A$1,"",IF(HN1&lt;$A$1,0,IF(HN1=$A$1,'EST. CAPITAL'!$B$12-MIN('EST. CAPITAL'!$B$12,HN1*'OTROS DATOS'!$B$15))))</f>
        <v/>
      </c>
      <c r="HO25" s="38" t="str">
        <f>IF(HO1&gt;$A$1,"",IF(HO1&lt;$A$1,0,IF(HO1=$A$1,'EST. CAPITAL'!$B$12-MIN('EST. CAPITAL'!$B$12,HO1*'OTROS DATOS'!$B$15))))</f>
        <v/>
      </c>
      <c r="HP25" s="38" t="str">
        <f>IF(HP1&gt;$A$1,"",IF(HP1&lt;$A$1,0,IF(HP1=$A$1,'EST. CAPITAL'!$B$12-MIN('EST. CAPITAL'!$B$12,HP1*'OTROS DATOS'!$B$15))))</f>
        <v/>
      </c>
      <c r="HQ25" s="38" t="str">
        <f>IF(HQ1&gt;$A$1,"",IF(HQ1&lt;$A$1,0,IF(HQ1=$A$1,'EST. CAPITAL'!$B$12-MIN('EST. CAPITAL'!$B$12,HQ1*'OTROS DATOS'!$B$15))))</f>
        <v/>
      </c>
      <c r="HR25" s="38" t="str">
        <f>IF(HR1&gt;$A$1,"",IF(HR1&lt;$A$1,0,IF(HR1=$A$1,'EST. CAPITAL'!$B$12-MIN('EST. CAPITAL'!$B$12,HR1*'OTROS DATOS'!$B$15))))</f>
        <v/>
      </c>
      <c r="HS25" s="38" t="str">
        <f>IF(HS1&gt;$A$1,"",IF(HS1&lt;$A$1,0,IF(HS1=$A$1,'EST. CAPITAL'!$B$12-MIN('EST. CAPITAL'!$B$12,HS1*'OTROS DATOS'!$B$15))))</f>
        <v/>
      </c>
      <c r="HT25" s="38" t="str">
        <f>IF(HT1&gt;$A$1,"",IF(HT1&lt;$A$1,0,IF(HT1=$A$1,'EST. CAPITAL'!$B$12-MIN('EST. CAPITAL'!$B$12,HT1*'OTROS DATOS'!$B$15))))</f>
        <v/>
      </c>
      <c r="HU25" s="38" t="str">
        <f>IF(HU1&gt;$A$1,"",IF(HU1&lt;$A$1,0,IF(HU1=$A$1,'EST. CAPITAL'!$B$12-MIN('EST. CAPITAL'!$B$12,HU1*'OTROS DATOS'!$B$15))))</f>
        <v/>
      </c>
      <c r="HV25" s="38" t="str">
        <f>IF(HV1&gt;$A$1,"",IF(HV1&lt;$A$1,0,IF(HV1=$A$1,'EST. CAPITAL'!$B$12-MIN('EST. CAPITAL'!$B$12,HV1*'OTROS DATOS'!$B$15))))</f>
        <v/>
      </c>
      <c r="HW25" s="38" t="str">
        <f>IF(HW1&gt;$A$1,"",IF(HW1&lt;$A$1,0,IF(HW1=$A$1,'EST. CAPITAL'!$B$12-MIN('EST. CAPITAL'!$B$12,HW1*'OTROS DATOS'!$B$15))))</f>
        <v/>
      </c>
      <c r="HX25" s="38" t="str">
        <f>IF(HX1&gt;$A$1,"",IF(HX1&lt;$A$1,0,IF(HX1=$A$1,'EST. CAPITAL'!$B$12-MIN('EST. CAPITAL'!$B$12,HX1*'OTROS DATOS'!$B$15))))</f>
        <v/>
      </c>
      <c r="HY25" s="38" t="str">
        <f>IF(HY1&gt;$A$1,"",IF(HY1&lt;$A$1,0,IF(HY1=$A$1,'EST. CAPITAL'!$B$12-MIN('EST. CAPITAL'!$B$12,HY1*'OTROS DATOS'!$B$15))))</f>
        <v/>
      </c>
      <c r="HZ25" s="38" t="str">
        <f>IF(HZ1&gt;$A$1,"",IF(HZ1&lt;$A$1,0,IF(HZ1=$A$1,'EST. CAPITAL'!$B$12-MIN('EST. CAPITAL'!$B$12,HZ1*'OTROS DATOS'!$B$15))))</f>
        <v/>
      </c>
      <c r="IA25" s="38" t="str">
        <f>IF(IA1&gt;$A$1,"",IF(IA1&lt;$A$1,0,IF(IA1=$A$1,'EST. CAPITAL'!$B$12-MIN('EST. CAPITAL'!$B$12,IA1*'OTROS DATOS'!$B$15))))</f>
        <v/>
      </c>
      <c r="IB25" s="38" t="str">
        <f>IF(IB1&gt;$A$1,"",IF(IB1&lt;$A$1,0,IF(IB1=$A$1,'EST. CAPITAL'!$B$12-MIN('EST. CAPITAL'!$B$12,IB1*'OTROS DATOS'!$B$15))))</f>
        <v/>
      </c>
      <c r="IC25" s="38" t="str">
        <f>IF(IC1&gt;$A$1,"",IF(IC1&lt;$A$1,0,IF(IC1=$A$1,'EST. CAPITAL'!$B$12-MIN('EST. CAPITAL'!$B$12,IC1*'OTROS DATOS'!$B$15))))</f>
        <v/>
      </c>
      <c r="ID25" s="38" t="str">
        <f>IF(ID1&gt;$A$1,"",IF(ID1&lt;$A$1,0,IF(ID1=$A$1,'EST. CAPITAL'!$B$12-MIN('EST. CAPITAL'!$B$12,ID1*'OTROS DATOS'!$B$15))))</f>
        <v/>
      </c>
      <c r="IE25" s="38" t="str">
        <f>IF(IE1&gt;$A$1,"",IF(IE1&lt;$A$1,0,IF(IE1=$A$1,'EST. CAPITAL'!$B$12-MIN('EST. CAPITAL'!$B$12,IE1*'OTROS DATOS'!$B$15))))</f>
        <v/>
      </c>
      <c r="IF25" s="38" t="str">
        <f>IF(IF1&gt;$A$1,"",IF(IF1&lt;$A$1,0,IF(IF1=$A$1,'EST. CAPITAL'!$B$12-MIN('EST. CAPITAL'!$B$12,IF1*'OTROS DATOS'!$B$15))))</f>
        <v/>
      </c>
      <c r="IG25" s="38" t="str">
        <f>IF(IG1&gt;$A$1,"",IF(IG1&lt;$A$1,0,IF(IG1=$A$1,'EST. CAPITAL'!$B$12-MIN('EST. CAPITAL'!$B$12,IG1*'OTROS DATOS'!$B$15))))</f>
        <v/>
      </c>
      <c r="IH25" s="38" t="str">
        <f>IF(IH1&gt;$A$1,"",IF(IH1&lt;$A$1,0,IF(IH1=$A$1,'EST. CAPITAL'!$B$12-MIN('EST. CAPITAL'!$B$12,IH1*'OTROS DATOS'!$B$15))))</f>
        <v/>
      </c>
      <c r="II25" s="48" t="str">
        <f>IF(II1&gt;$A$1,"",IF(II1&lt;$A$1,0,IF(II1=$A$1,'EST. CAPITAL'!$B$12-MIN('EST. CAPITAL'!$B$12,II1*'OTROS DATOS'!$B$15))))</f>
        <v/>
      </c>
      <c r="IJ25" s="1"/>
    </row>
    <row r="26" spans="1:244" ht="15" thickBot="1" x14ac:dyDescent="0.35">
      <c r="A26" s="64" t="s">
        <v>20</v>
      </c>
      <c r="B26" s="83" t="s">
        <v>246</v>
      </c>
      <c r="C26" s="87"/>
      <c r="D26" s="38">
        <f>IF(D1&gt;$A$1,"",IF(D1&lt;$A$1,0,IF(D1=$A$1,'EST. CAPITAL'!$B$2*D2-DEUDA!C14)))</f>
        <v>0</v>
      </c>
      <c r="E26" s="38">
        <f>IF(E1&gt;$A$1,"",IF(E1&lt;$A$1,0,IF(E1=$A$1,'EST. CAPITAL'!$B$2*E2-DEUDA!D14)))</f>
        <v>0</v>
      </c>
      <c r="F26" s="38">
        <f>IF(F1&gt;$A$1,"",IF(F1&lt;$A$1,0,IF(F1=$A$1,'EST. CAPITAL'!$B$2*F2-DEUDA!E14)))</f>
        <v>0</v>
      </c>
      <c r="G26" s="38">
        <f>IF(G1&gt;$A$1,"",IF(G1&lt;$A$1,0,IF(G1=$A$1,'EST. CAPITAL'!$B$2*G2-DEUDA!F14)))</f>
        <v>0</v>
      </c>
      <c r="H26" s="38">
        <f>IF(H1&gt;$A$1,"",IF(H1&lt;$A$1,0,IF(H1=$A$1,'EST. CAPITAL'!$B$2*H2-DEUDA!G14)))</f>
        <v>0</v>
      </c>
      <c r="I26" s="38">
        <f>IF(I1&gt;$A$1,"",IF(I1&lt;$A$1,0,IF(I1=$A$1,'EST. CAPITAL'!$B$2*I2-DEUDA!H14)))</f>
        <v>0</v>
      </c>
      <c r="J26" s="38">
        <f>IF(J1&gt;$A$1,"",IF(J1&lt;$A$1,0,IF(J1=$A$1,'EST. CAPITAL'!$B$2*J2-DEUDA!I14)))</f>
        <v>0</v>
      </c>
      <c r="K26" s="38">
        <f>IF(K1&gt;$A$1,"",IF(K1&lt;$A$1,0,IF(K1=$A$1,'EST. CAPITAL'!$B$2*K2-DEUDA!J14)))</f>
        <v>0</v>
      </c>
      <c r="L26" s="38">
        <f>IF(L1&gt;$A$1,"",IF(L1&lt;$A$1,0,IF(L1=$A$1,'EST. CAPITAL'!$B$2*L2-DEUDA!K14)))</f>
        <v>0</v>
      </c>
      <c r="M26" s="38">
        <f>IF(M1&gt;$A$1,"",IF(M1&lt;$A$1,0,IF(M1=$A$1,'EST. CAPITAL'!$B$2*M2-DEUDA!L14)))</f>
        <v>0</v>
      </c>
      <c r="N26" s="38">
        <f>IF(N1&gt;$A$1,"",IF(N1&lt;$A$1,0,IF(N1=$A$1,'EST. CAPITAL'!$B$2*N2-DEUDA!M14)))</f>
        <v>0</v>
      </c>
      <c r="O26" s="38">
        <f>IF(O1&gt;$A$1,"",IF(O1&lt;$A$1,0,IF(O1=$A$1,'EST. CAPITAL'!$B$2*O2-DEUDA!N14)))</f>
        <v>0</v>
      </c>
      <c r="P26" s="38">
        <f>IF(P1&gt;$A$1,"",IF(P1&lt;$A$1,0,IF(P1=$A$1,'EST. CAPITAL'!$B$2*P2-DEUDA!O14)))</f>
        <v>0</v>
      </c>
      <c r="Q26" s="38">
        <f>IF(Q1&gt;$A$1,"",IF(Q1&lt;$A$1,0,IF(Q1=$A$1,'EST. CAPITAL'!$B$2*Q2-DEUDA!P14)))</f>
        <v>0</v>
      </c>
      <c r="R26" s="38">
        <f>IF(R1&gt;$A$1,"",IF(R1&lt;$A$1,0,IF(R1=$A$1,'EST. CAPITAL'!$B$2*R2-DEUDA!Q14)))</f>
        <v>0</v>
      </c>
      <c r="S26" s="38">
        <f>IF(S1&gt;$A$1,"",IF(S1&lt;$A$1,0,IF(S1=$A$1,'EST. CAPITAL'!$B$2*S2-DEUDA!R14)))</f>
        <v>0</v>
      </c>
      <c r="T26" s="38">
        <f>IF(T1&gt;$A$1,"",IF(T1&lt;$A$1,0,IF(T1=$A$1,'EST. CAPITAL'!$B$2*T2-DEUDA!S14)))</f>
        <v>0</v>
      </c>
      <c r="U26" s="38">
        <f>IF(U1&gt;$A$1,"",IF(U1&lt;$A$1,0,IF(U1=$A$1,'EST. CAPITAL'!$B$2*U2-DEUDA!T14)))</f>
        <v>0</v>
      </c>
      <c r="V26" s="38">
        <f>IF(V1&gt;$A$1,"",IF(V1&lt;$A$1,0,IF(V1=$A$1,'EST. CAPITAL'!$B$2*V2-DEUDA!U14)))</f>
        <v>0</v>
      </c>
      <c r="W26" s="38">
        <f>IF(W1&gt;$A$1,"",IF(W1&lt;$A$1,0,IF(W1=$A$1,'EST. CAPITAL'!$B$2*W2-DEUDA!V14)))</f>
        <v>0</v>
      </c>
      <c r="X26" s="38">
        <f>IF(X1&gt;$A$1,"",IF(X1&lt;$A$1,0,IF(X1=$A$1,'EST. CAPITAL'!$B$2*X2-DEUDA!W14)))</f>
        <v>0</v>
      </c>
      <c r="Y26" s="38">
        <f>IF(Y1&gt;$A$1,"",IF(Y1&lt;$A$1,0,IF(Y1=$A$1,'EST. CAPITAL'!$B$2*Y2-DEUDA!X14)))</f>
        <v>0</v>
      </c>
      <c r="Z26" s="38">
        <f>IF(Z1&gt;$A$1,"",IF(Z1&lt;$A$1,0,IF(Z1=$A$1,'EST. CAPITAL'!$B$2*Z2-DEUDA!Y14)))</f>
        <v>0</v>
      </c>
      <c r="AA26" s="38">
        <f>IF(AA1&gt;$A$1,"",IF(AA1&lt;$A$1,0,IF(AA1=$A$1,'EST. CAPITAL'!$B$2*AA2-DEUDA!Z14)))</f>
        <v>0</v>
      </c>
      <c r="AB26" s="38">
        <f>IF(AB1&gt;$A$1,"",IF(AB1&lt;$A$1,0,IF(AB1=$A$1,'EST. CAPITAL'!$B$2*AB2-DEUDA!AA14)))</f>
        <v>0</v>
      </c>
      <c r="AC26" s="38">
        <f>IF(AC1&gt;$A$1,"",IF(AC1&lt;$A$1,0,IF(AC1=$A$1,'EST. CAPITAL'!$B$2*AC2-DEUDA!AB14)))</f>
        <v>0</v>
      </c>
      <c r="AD26" s="38">
        <f>IF(AD1&gt;$A$1,"",IF(AD1&lt;$A$1,0,IF(AD1=$A$1,'EST. CAPITAL'!$B$2*AD2-DEUDA!AC14)))</f>
        <v>0</v>
      </c>
      <c r="AE26" s="38">
        <f>IF(AE1&gt;$A$1,"",IF(AE1&lt;$A$1,0,IF(AE1=$A$1,'EST. CAPITAL'!$B$2*AE2-DEUDA!AD14)))</f>
        <v>0</v>
      </c>
      <c r="AF26" s="38">
        <f>IF(AF1&gt;$A$1,"",IF(AF1&lt;$A$1,0,IF(AF1=$A$1,'EST. CAPITAL'!$B$2*AF2-DEUDA!AE14)))</f>
        <v>0</v>
      </c>
      <c r="AG26" s="38">
        <f>IF(AG1&gt;$A$1,"",IF(AG1&lt;$A$1,0,IF(AG1=$A$1,'EST. CAPITAL'!$B$2*AG2-DEUDA!AF14)))</f>
        <v>0</v>
      </c>
      <c r="AH26" s="38">
        <f>IF(AH1&gt;$A$1,"",IF(AH1&lt;$A$1,0,IF(AH1=$A$1,'EST. CAPITAL'!$B$2*AH2-DEUDA!AG14)))</f>
        <v>0</v>
      </c>
      <c r="AI26" s="38">
        <f>IF(AI1&gt;$A$1,"",IF(AI1&lt;$A$1,0,IF(AI1=$A$1,'EST. CAPITAL'!$B$2*AI2-DEUDA!AH14)))</f>
        <v>0</v>
      </c>
      <c r="AJ26" s="38">
        <f>IF(AJ1&gt;$A$1,"",IF(AJ1&lt;$A$1,0,IF(AJ1=$A$1,'EST. CAPITAL'!$B$2*AJ2-DEUDA!AI14)))</f>
        <v>0</v>
      </c>
      <c r="AK26" s="38">
        <f>IF(AK1&gt;$A$1,"",IF(AK1&lt;$A$1,0,IF(AK1=$A$1,'EST. CAPITAL'!$B$2*AK2-DEUDA!AJ14)))</f>
        <v>0</v>
      </c>
      <c r="AL26" s="38">
        <f>IF(AL1&gt;$A$1,"",IF(AL1&lt;$A$1,0,IF(AL1=$A$1,'EST. CAPITAL'!$B$2*AL2-DEUDA!AK14)))</f>
        <v>0</v>
      </c>
      <c r="AM26" s="38">
        <f>IF(AM1&gt;$A$1,"",IF(AM1&lt;$A$1,0,IF(AM1=$A$1,'EST. CAPITAL'!$B$2*AM2-DEUDA!AL14)))</f>
        <v>0</v>
      </c>
      <c r="AN26" s="38">
        <f>IF(AN1&gt;$A$1,"",IF(AN1&lt;$A$1,0,IF(AN1=$A$1,'EST. CAPITAL'!$B$2*AN2-DEUDA!AM14)))</f>
        <v>0</v>
      </c>
      <c r="AO26" s="38">
        <f>IF(AO1&gt;$A$1,"",IF(AO1&lt;$A$1,0,IF(AO1=$A$1,'EST. CAPITAL'!$B$2*AO2-DEUDA!AN14)))</f>
        <v>0</v>
      </c>
      <c r="AP26" s="38">
        <f>IF(AP1&gt;$A$1,"",IF(AP1&lt;$A$1,0,IF(AP1=$A$1,'EST. CAPITAL'!$B$2*AP2-DEUDA!AO14)))</f>
        <v>0</v>
      </c>
      <c r="AQ26" s="38">
        <f>IF(AQ1&gt;$A$1,"",IF(AQ1&lt;$A$1,0,IF(AQ1=$A$1,'EST. CAPITAL'!$B$2*AQ2-DEUDA!AP14)))</f>
        <v>0</v>
      </c>
      <c r="AR26" s="38">
        <f>IF(AR1&gt;$A$1,"",IF(AR1&lt;$A$1,0,IF(AR1=$A$1,'EST. CAPITAL'!$B$2*AR2-DEUDA!AQ14)))</f>
        <v>0</v>
      </c>
      <c r="AS26" s="38">
        <f>IF(AS1&gt;$A$1,"",IF(AS1&lt;$A$1,0,IF(AS1=$A$1,'EST. CAPITAL'!$B$2*AS2-DEUDA!AR14)))</f>
        <v>0</v>
      </c>
      <c r="AT26" s="38">
        <f>IF(AT1&gt;$A$1,"",IF(AT1&lt;$A$1,0,IF(AT1=$A$1,'EST. CAPITAL'!$B$2*AT2-DEUDA!AS14)))</f>
        <v>0</v>
      </c>
      <c r="AU26" s="38">
        <f>IF(AU1&gt;$A$1,"",IF(AU1&lt;$A$1,0,IF(AU1=$A$1,'EST. CAPITAL'!$B$2*AU2-DEUDA!AT14)))</f>
        <v>0</v>
      </c>
      <c r="AV26" s="38">
        <f>IF(AV1&gt;$A$1,"",IF(AV1&lt;$A$1,0,IF(AV1=$A$1,'EST. CAPITAL'!$B$2*AV2-DEUDA!AU14)))</f>
        <v>0</v>
      </c>
      <c r="AW26" s="38">
        <f>IF(AW1&gt;$A$1,"",IF(AW1&lt;$A$1,0,IF(AW1=$A$1,'EST. CAPITAL'!$B$2*AW2-DEUDA!AV14)))</f>
        <v>0</v>
      </c>
      <c r="AX26" s="38">
        <f>IF(AX1&gt;$A$1,"",IF(AX1&lt;$A$1,0,IF(AX1=$A$1,'EST. CAPITAL'!$B$2*AX2-DEUDA!AW14)))</f>
        <v>0</v>
      </c>
      <c r="AY26" s="38">
        <f>IF(AY1&gt;$A$1,"",IF(AY1&lt;$A$1,0,IF(AY1=$A$1,'EST. CAPITAL'!$B$2*AY2-DEUDA!AX14)))</f>
        <v>0</v>
      </c>
      <c r="AZ26" s="38">
        <f>IF(AZ1&gt;$A$1,"",IF(AZ1&lt;$A$1,0,IF(AZ1=$A$1,'EST. CAPITAL'!$B$2*AZ2-DEUDA!AY14)))</f>
        <v>0</v>
      </c>
      <c r="BA26" s="38">
        <f>IF(BA1&gt;$A$1,"",IF(BA1&lt;$A$1,0,IF(BA1=$A$1,'EST. CAPITAL'!$B$2*BA2-DEUDA!AZ14)))</f>
        <v>0</v>
      </c>
      <c r="BB26" s="38">
        <f>IF(BB1&gt;$A$1,"",IF(BB1&lt;$A$1,0,IF(BB1=$A$1,'EST. CAPITAL'!$B$2*BB2-DEUDA!BA14)))</f>
        <v>0</v>
      </c>
      <c r="BC26" s="38">
        <f>IF(BC1&gt;$A$1,"",IF(BC1&lt;$A$1,0,IF(BC1=$A$1,'EST. CAPITAL'!$B$2*BC2-DEUDA!BB14)))</f>
        <v>0</v>
      </c>
      <c r="BD26" s="38">
        <f>IF(BD1&gt;$A$1,"",IF(BD1&lt;$A$1,0,IF(BD1=$A$1,'EST. CAPITAL'!$B$2*BD2-DEUDA!BC14)))</f>
        <v>0</v>
      </c>
      <c r="BE26" s="38">
        <f>IF(BE1&gt;$A$1,"",IF(BE1&lt;$A$1,0,IF(BE1=$A$1,'EST. CAPITAL'!$B$2*BE2-DEUDA!BD14)))</f>
        <v>0</v>
      </c>
      <c r="BF26" s="38">
        <f>IF(BF1&gt;$A$1,"",IF(BF1&lt;$A$1,0,IF(BF1=$A$1,'EST. CAPITAL'!$B$2*BF2-DEUDA!BE14)))</f>
        <v>0</v>
      </c>
      <c r="BG26" s="38">
        <f>IF(BG1&gt;$A$1,"",IF(BG1&lt;$A$1,0,IF(BG1=$A$1,'EST. CAPITAL'!$B$2*BG2-DEUDA!BF14)))</f>
        <v>0</v>
      </c>
      <c r="BH26" s="38">
        <f>IF(BH1&gt;$A$1,"",IF(BH1&lt;$A$1,0,IF(BH1=$A$1,'EST. CAPITAL'!$B$2*BH2-DEUDA!BG14)))</f>
        <v>0</v>
      </c>
      <c r="BI26" s="38">
        <f>IF(BI1&gt;$A$1,"",IF(BI1&lt;$A$1,0,IF(BI1=$A$1,'EST. CAPITAL'!$B$2*BI2-DEUDA!BH14)))</f>
        <v>0</v>
      </c>
      <c r="BJ26" s="38">
        <f>IF(BJ1&gt;$A$1,"",IF(BJ1&lt;$A$1,0,IF(BJ1=$A$1,'EST. CAPITAL'!$B$2*BJ2-DEUDA!BI14)))</f>
        <v>0</v>
      </c>
      <c r="BK26" s="38">
        <f>IF(BK1&gt;$A$1,"",IF(BK1&lt;$A$1,0,IF(BK1=$A$1,'EST. CAPITAL'!$B$2*BK2-DEUDA!BJ14)))</f>
        <v>0</v>
      </c>
      <c r="BL26" s="38">
        <f>IF(BL1&gt;$A$1,"",IF(BL1&lt;$A$1,0,IF(BL1=$A$1,'EST. CAPITAL'!$B$2*BL2-DEUDA!BK14)))</f>
        <v>0</v>
      </c>
      <c r="BM26" s="38">
        <f>IF(BM1&gt;$A$1,"",IF(BM1&lt;$A$1,0,IF(BM1=$A$1,'EST. CAPITAL'!$B$2*BM2-DEUDA!BL14)))</f>
        <v>0</v>
      </c>
      <c r="BN26" s="38">
        <f>IF(BN1&gt;$A$1,"",IF(BN1&lt;$A$1,0,IF(BN1=$A$1,'EST. CAPITAL'!$B$2*BN2-DEUDA!BM14)))</f>
        <v>0</v>
      </c>
      <c r="BO26" s="38">
        <f>IF(BO1&gt;$A$1,"",IF(BO1&lt;$A$1,0,IF(BO1=$A$1,'EST. CAPITAL'!$B$2*BO2-DEUDA!BN14)))</f>
        <v>0</v>
      </c>
      <c r="BP26" s="38">
        <f>IF(BP1&gt;$A$1,"",IF(BP1&lt;$A$1,0,IF(BP1=$A$1,'EST. CAPITAL'!$B$2*BP2-DEUDA!BO14)))</f>
        <v>0</v>
      </c>
      <c r="BQ26" s="38">
        <f>IF(BQ1&gt;$A$1,"",IF(BQ1&lt;$A$1,0,IF(BQ1=$A$1,'EST. CAPITAL'!$B$2*BQ2-DEUDA!BP14)))</f>
        <v>0</v>
      </c>
      <c r="BR26" s="38">
        <f>IF(BR1&gt;$A$1,"",IF(BR1&lt;$A$1,0,IF(BR1=$A$1,'EST. CAPITAL'!$B$2*BR2-DEUDA!BQ14)))</f>
        <v>0</v>
      </c>
      <c r="BS26" s="38">
        <f>IF(BS1&gt;$A$1,"",IF(BS1&lt;$A$1,0,IF(BS1=$A$1,'EST. CAPITAL'!$B$2*BS2-DEUDA!BR14)))</f>
        <v>0</v>
      </c>
      <c r="BT26" s="38">
        <f>IF(BT1&gt;$A$1,"",IF(BT1&lt;$A$1,0,IF(BT1=$A$1,'EST. CAPITAL'!$B$2*BT2-DEUDA!BS14)))</f>
        <v>0</v>
      </c>
      <c r="BU26" s="38">
        <f>IF(BU1&gt;$A$1,"",IF(BU1&lt;$A$1,0,IF(BU1=$A$1,'EST. CAPITAL'!$B$2*BU2-DEUDA!BT14)))</f>
        <v>0</v>
      </c>
      <c r="BV26" s="38">
        <f>IF(BV1&gt;$A$1,"",IF(BV1&lt;$A$1,0,IF(BV1=$A$1,'EST. CAPITAL'!$B$2*BV2-DEUDA!BU14)))</f>
        <v>0</v>
      </c>
      <c r="BW26" s="38">
        <f>IF(BW1&gt;$A$1,"",IF(BW1&lt;$A$1,0,IF(BW1=$A$1,'EST. CAPITAL'!$B$2*BW2-DEUDA!BV14)))</f>
        <v>0</v>
      </c>
      <c r="BX26" s="38">
        <f>IF(BX1&gt;$A$1,"",IF(BX1&lt;$A$1,0,IF(BX1=$A$1,'EST. CAPITAL'!$B$2*BX2-DEUDA!BW14)))</f>
        <v>0</v>
      </c>
      <c r="BY26" s="38">
        <f>IF(BY1&gt;$A$1,"",IF(BY1&lt;$A$1,0,IF(BY1=$A$1,'EST. CAPITAL'!$B$2*BY2-DEUDA!BX14)))</f>
        <v>0</v>
      </c>
      <c r="BZ26" s="38">
        <f>IF(BZ1&gt;$A$1,"",IF(BZ1&lt;$A$1,0,IF(BZ1=$A$1,'EST. CAPITAL'!$B$2*BZ2-DEUDA!BY14)))</f>
        <v>0</v>
      </c>
      <c r="CA26" s="38">
        <f>IF(CA1&gt;$A$1,"",IF(CA1&lt;$A$1,0,IF(CA1=$A$1,'EST. CAPITAL'!$B$2*CA2-DEUDA!BZ14)))</f>
        <v>0</v>
      </c>
      <c r="CB26" s="38">
        <f>IF(CB1&gt;$A$1,"",IF(CB1&lt;$A$1,0,IF(CB1=$A$1,'EST. CAPITAL'!$B$2*CB2-DEUDA!CA14)))</f>
        <v>0</v>
      </c>
      <c r="CC26" s="38">
        <f>IF(CC1&gt;$A$1,"",IF(CC1&lt;$A$1,0,IF(CC1=$A$1,'EST. CAPITAL'!$B$2*CC2-DEUDA!CB14)))</f>
        <v>0</v>
      </c>
      <c r="CD26" s="38">
        <f>IF(CD1&gt;$A$1,"",IF(CD1&lt;$A$1,0,IF(CD1=$A$1,'EST. CAPITAL'!$B$2*CD2-DEUDA!CC14)))</f>
        <v>0</v>
      </c>
      <c r="CE26" s="38">
        <f>IF(CE1&gt;$A$1,"",IF(CE1&lt;$A$1,0,IF(CE1=$A$1,'EST. CAPITAL'!$B$2*CE2-DEUDA!CD14)))</f>
        <v>0</v>
      </c>
      <c r="CF26" s="38">
        <f>IF(CF1&gt;$A$1,"",IF(CF1&lt;$A$1,0,IF(CF1=$A$1,'EST. CAPITAL'!$B$2*CF2-DEUDA!CE14)))</f>
        <v>0</v>
      </c>
      <c r="CG26" s="38">
        <f>IF(CG1&gt;$A$1,"",IF(CG1&lt;$A$1,0,IF(CG1=$A$1,'EST. CAPITAL'!$B$2*CG2-DEUDA!CF14)))</f>
        <v>0</v>
      </c>
      <c r="CH26" s="38">
        <f>IF(CH1&gt;$A$1,"",IF(CH1&lt;$A$1,0,IF(CH1=$A$1,'EST. CAPITAL'!$B$2*CH2-DEUDA!CG14)))</f>
        <v>0</v>
      </c>
      <c r="CI26" s="38">
        <f>IF(CI1&gt;$A$1,"",IF(CI1&lt;$A$1,0,IF(CI1=$A$1,'EST. CAPITAL'!$B$2*CI2-DEUDA!CH14)))</f>
        <v>0</v>
      </c>
      <c r="CJ26" s="38">
        <f>IF(CJ1&gt;$A$1,"",IF(CJ1&lt;$A$1,0,IF(CJ1=$A$1,'EST. CAPITAL'!$B$2*CJ2-DEUDA!CI14)))</f>
        <v>0</v>
      </c>
      <c r="CK26" s="38">
        <f>IF(CK1&gt;$A$1,"",IF(CK1&lt;$A$1,0,IF(CK1=$A$1,'EST. CAPITAL'!$B$2*CK2-DEUDA!CJ14)))</f>
        <v>0</v>
      </c>
      <c r="CL26" s="38">
        <f>IF(CL1&gt;$A$1,"",IF(CL1&lt;$A$1,0,IF(CL1=$A$1,'EST. CAPITAL'!$B$2*CL2-DEUDA!CK14)))</f>
        <v>0</v>
      </c>
      <c r="CM26" s="38">
        <f>IF(CM1&gt;$A$1,"",IF(CM1&lt;$A$1,0,IF(CM1=$A$1,'EST. CAPITAL'!$B$2*CM2-DEUDA!CL14)))</f>
        <v>0</v>
      </c>
      <c r="CN26" s="38">
        <f>IF(CN1&gt;$A$1,"",IF(CN1&lt;$A$1,0,IF(CN1=$A$1,'EST. CAPITAL'!$B$2*CN2-DEUDA!CM14)))</f>
        <v>0</v>
      </c>
      <c r="CO26" s="38">
        <f>IF(CO1&gt;$A$1,"",IF(CO1&lt;$A$1,0,IF(CO1=$A$1,'EST. CAPITAL'!$B$2*CO2-DEUDA!CN14)))</f>
        <v>0</v>
      </c>
      <c r="CP26" s="38">
        <f>IF(CP1&gt;$A$1,"",IF(CP1&lt;$A$1,0,IF(CP1=$A$1,'EST. CAPITAL'!$B$2*CP2-DEUDA!CO14)))</f>
        <v>0</v>
      </c>
      <c r="CQ26" s="38">
        <f>IF(CQ1&gt;$A$1,"",IF(CQ1&lt;$A$1,0,IF(CQ1=$A$1,'EST. CAPITAL'!$B$2*CQ2-DEUDA!CP14)))</f>
        <v>0</v>
      </c>
      <c r="CR26" s="38">
        <f>IF(CR1&gt;$A$1,"",IF(CR1&lt;$A$1,0,IF(CR1=$A$1,'EST. CAPITAL'!$B$2*CR2-DEUDA!CQ14)))</f>
        <v>0</v>
      </c>
      <c r="CS26" s="38">
        <f>IF(CS1&gt;$A$1,"",IF(CS1&lt;$A$1,0,IF(CS1=$A$1,'EST. CAPITAL'!$B$2*CS2-DEUDA!CR14)))</f>
        <v>0</v>
      </c>
      <c r="CT26" s="38">
        <f>IF(CT1&gt;$A$1,"",IF(CT1&lt;$A$1,0,IF(CT1=$A$1,'EST. CAPITAL'!$B$2*CT2-DEUDA!CS14)))</f>
        <v>0</v>
      </c>
      <c r="CU26" s="38">
        <f>IF(CU1&gt;$A$1,"",IF(CU1&lt;$A$1,0,IF(CU1=$A$1,'EST. CAPITAL'!$B$2*CU2-DEUDA!CT14)))</f>
        <v>0</v>
      </c>
      <c r="CV26" s="38">
        <f>IF(CV1&gt;$A$1,"",IF(CV1&lt;$A$1,0,IF(CV1=$A$1,'EST. CAPITAL'!$B$2*CV2-DEUDA!CU14)))</f>
        <v>0</v>
      </c>
      <c r="CW26" s="38">
        <f>IF(CW1&gt;$A$1,"",IF(CW1&lt;$A$1,0,IF(CW1=$A$1,'EST. CAPITAL'!$B$2*CW2-DEUDA!CV14)))</f>
        <v>0</v>
      </c>
      <c r="CX26" s="38">
        <f>IF(CX1&gt;$A$1,"",IF(CX1&lt;$A$1,0,IF(CX1=$A$1,'EST. CAPITAL'!$B$2*CX2-DEUDA!CW14)))</f>
        <v>0</v>
      </c>
      <c r="CY26" s="38">
        <f>IF(CY1&gt;$A$1,"",IF(CY1&lt;$A$1,0,IF(CY1=$A$1,'EST. CAPITAL'!$B$2*CY2-DEUDA!CX14)))</f>
        <v>0</v>
      </c>
      <c r="CZ26" s="38">
        <f>IF(CZ1&gt;$A$1,"",IF(CZ1&lt;$A$1,0,IF(CZ1=$A$1,'EST. CAPITAL'!$B$2*CZ2-DEUDA!CY14)))</f>
        <v>0</v>
      </c>
      <c r="DA26" s="38">
        <f>IF(DA1&gt;$A$1,"",IF(DA1&lt;$A$1,0,IF(DA1=$A$1,'EST. CAPITAL'!$B$2*DA2-DEUDA!CZ14)))</f>
        <v>0</v>
      </c>
      <c r="DB26" s="38">
        <f>IF(DB1&gt;$A$1,"",IF(DB1&lt;$A$1,0,IF(DB1=$A$1,'EST. CAPITAL'!$B$2*DB2-DEUDA!DA14)))</f>
        <v>0</v>
      </c>
      <c r="DC26" s="38">
        <f>IF(DC1&gt;$A$1,"",IF(DC1&lt;$A$1,0,IF(DC1=$A$1,'EST. CAPITAL'!$B$2*DC2-DEUDA!DB14)))</f>
        <v>0</v>
      </c>
      <c r="DD26" s="38">
        <f>IF(DD1&gt;$A$1,"",IF(DD1&lt;$A$1,0,IF(DD1=$A$1,'EST. CAPITAL'!$B$2*DD2-DEUDA!DC14)))</f>
        <v>0</v>
      </c>
      <c r="DE26" s="38">
        <f>IF(DE1&gt;$A$1,"",IF(DE1&lt;$A$1,0,IF(DE1=$A$1,'EST. CAPITAL'!$B$2*DE2-DEUDA!DD14)))</f>
        <v>0</v>
      </c>
      <c r="DF26" s="38">
        <f>IF(DF1&gt;$A$1,"",IF(DF1&lt;$A$1,0,IF(DF1=$A$1,'EST. CAPITAL'!$B$2*DF2-DEUDA!DE14)))</f>
        <v>0</v>
      </c>
      <c r="DG26" s="38">
        <f>IF(DG1&gt;$A$1,"",IF(DG1&lt;$A$1,0,IF(DG1=$A$1,'EST. CAPITAL'!$B$2*DG2-DEUDA!DF14)))</f>
        <v>0</v>
      </c>
      <c r="DH26" s="38">
        <f>IF(DH1&gt;$A$1,"",IF(DH1&lt;$A$1,0,IF(DH1=$A$1,'EST. CAPITAL'!$B$2*DH2-DEUDA!DG14)))</f>
        <v>0</v>
      </c>
      <c r="DI26" s="38">
        <f>IF(DI1&gt;$A$1,"",IF(DI1&lt;$A$1,0,IF(DI1=$A$1,'EST. CAPITAL'!$B$2*DI2-DEUDA!DH14)))</f>
        <v>0</v>
      </c>
      <c r="DJ26" s="38">
        <f>IF(DJ1&gt;$A$1,"",IF(DJ1&lt;$A$1,0,IF(DJ1=$A$1,'EST. CAPITAL'!$B$2*DJ2-DEUDA!DI14)))</f>
        <v>0</v>
      </c>
      <c r="DK26" s="38">
        <f>IF(DK1&gt;$A$1,"",IF(DK1&lt;$A$1,0,IF(DK1=$A$1,'EST. CAPITAL'!$B$2*DK2-DEUDA!DJ14)))</f>
        <v>0</v>
      </c>
      <c r="DL26" s="38">
        <f>IF(DL1&gt;$A$1,"",IF(DL1&lt;$A$1,0,IF(DL1=$A$1,'EST. CAPITAL'!$B$2*DL2-DEUDA!DK14)))</f>
        <v>0</v>
      </c>
      <c r="DM26" s="38">
        <f>IF(DM1&gt;$A$1,"",IF(DM1&lt;$A$1,0,IF(DM1=$A$1,'EST. CAPITAL'!$B$2*DM2-DEUDA!DL14)))</f>
        <v>0</v>
      </c>
      <c r="DN26" s="38">
        <f>IF(DN1&gt;$A$1,"",IF(DN1&lt;$A$1,0,IF(DN1=$A$1,'EST. CAPITAL'!$B$2*DN2-DEUDA!DM14)))</f>
        <v>0</v>
      </c>
      <c r="DO26" s="38">
        <f>IF(DO1&gt;$A$1,"",IF(DO1&lt;$A$1,0,IF(DO1=$A$1,'EST. CAPITAL'!$B$2*DO2-DEUDA!DN14)))</f>
        <v>0</v>
      </c>
      <c r="DP26" s="38">
        <f>IF(DP1&gt;$A$1,"",IF(DP1&lt;$A$1,0,IF(DP1=$A$1,'EST. CAPITAL'!$B$2*DP2-DEUDA!DO14)))</f>
        <v>0</v>
      </c>
      <c r="DQ26" s="38">
        <f>IF(DQ1&gt;$A$1,"",IF(DQ1&lt;$A$1,0,IF(DQ1=$A$1,'EST. CAPITAL'!$B$2*DQ2-DEUDA!DP14)))</f>
        <v>0</v>
      </c>
      <c r="DR26" s="38">
        <f>IF(DR1&gt;$A$1,"",IF(DR1&lt;$A$1,0,IF(DR1=$A$1,'EST. CAPITAL'!$B$2*DR2-DEUDA!DQ14)))</f>
        <v>0</v>
      </c>
      <c r="DS26" s="38">
        <f ca="1">IF(DS1&gt;$A$1,"",IF(DS1&lt;$A$1,0,IF(DS1=$A$1,'EST. CAPITAL'!$B$2*DS2-DEUDA!DR14)))</f>
        <v>1581648351.4936357</v>
      </c>
      <c r="DT26" s="38" t="str">
        <f>IF(DT1&gt;$A$1,"",IF(DT1&lt;$A$1,0,IF(DT1=$A$1,'EST. CAPITAL'!$B$2*DT2-DEUDA!DS14)))</f>
        <v/>
      </c>
      <c r="DU26" s="38" t="str">
        <f>IF(DU1&gt;$A$1,"",IF(DU1&lt;$A$1,0,IF(DU1=$A$1,'EST. CAPITAL'!$B$2*DU2-DEUDA!DT14)))</f>
        <v/>
      </c>
      <c r="DV26" s="38" t="str">
        <f>IF(DV1&gt;$A$1,"",IF(DV1&lt;$A$1,0,IF(DV1=$A$1,'EST. CAPITAL'!$B$2*DV2-DEUDA!DU14)))</f>
        <v/>
      </c>
      <c r="DW26" s="38" t="str">
        <f>IF(DW1&gt;$A$1,"",IF(DW1&lt;$A$1,0,IF(DW1=$A$1,'EST. CAPITAL'!$B$2*DW2-DEUDA!DV14)))</f>
        <v/>
      </c>
      <c r="DX26" s="38" t="str">
        <f>IF(DX1&gt;$A$1,"",IF(DX1&lt;$A$1,0,IF(DX1=$A$1,'EST. CAPITAL'!$B$2*DX2-DEUDA!DW14)))</f>
        <v/>
      </c>
      <c r="DY26" s="38" t="str">
        <f>IF(DY1&gt;$A$1,"",IF(DY1&lt;$A$1,0,IF(DY1=$A$1,'EST. CAPITAL'!$B$2*DY2-DEUDA!DX14)))</f>
        <v/>
      </c>
      <c r="DZ26" s="38" t="str">
        <f>IF(DZ1&gt;$A$1,"",IF(DZ1&lt;$A$1,0,IF(DZ1=$A$1,'EST. CAPITAL'!$B$2*DZ2-DEUDA!DY14)))</f>
        <v/>
      </c>
      <c r="EA26" s="38" t="str">
        <f>IF(EA1&gt;$A$1,"",IF(EA1&lt;$A$1,0,IF(EA1=$A$1,'EST. CAPITAL'!$B$2*EA2-DEUDA!DZ14)))</f>
        <v/>
      </c>
      <c r="EB26" s="38" t="str">
        <f>IF(EB1&gt;$A$1,"",IF(EB1&lt;$A$1,0,IF(EB1=$A$1,'EST. CAPITAL'!$B$2*EB2-DEUDA!EA14)))</f>
        <v/>
      </c>
      <c r="EC26" s="38" t="str">
        <f>IF(EC1&gt;$A$1,"",IF(EC1&lt;$A$1,0,IF(EC1=$A$1,'EST. CAPITAL'!$B$2*EC2-DEUDA!EB14)))</f>
        <v/>
      </c>
      <c r="ED26" s="38" t="str">
        <f>IF(ED1&gt;$A$1,"",IF(ED1&lt;$A$1,0,IF(ED1=$A$1,'EST. CAPITAL'!$B$2*ED2-DEUDA!EC14)))</f>
        <v/>
      </c>
      <c r="EE26" s="38" t="str">
        <f>IF(EE1&gt;$A$1,"",IF(EE1&lt;$A$1,0,IF(EE1=$A$1,'EST. CAPITAL'!$B$2*EE2-DEUDA!ED14)))</f>
        <v/>
      </c>
      <c r="EF26" s="38" t="str">
        <f>IF(EF1&gt;$A$1,"",IF(EF1&lt;$A$1,0,IF(EF1=$A$1,'EST. CAPITAL'!$B$2*EF2-DEUDA!EE14)))</f>
        <v/>
      </c>
      <c r="EG26" s="38" t="str">
        <f>IF(EG1&gt;$A$1,"",IF(EG1&lt;$A$1,0,IF(EG1=$A$1,'EST. CAPITAL'!$B$2*EG2-DEUDA!EF14)))</f>
        <v/>
      </c>
      <c r="EH26" s="38" t="str">
        <f>IF(EH1&gt;$A$1,"",IF(EH1&lt;$A$1,0,IF(EH1=$A$1,'EST. CAPITAL'!$B$2*EH2-DEUDA!EG14)))</f>
        <v/>
      </c>
      <c r="EI26" s="38" t="str">
        <f>IF(EI1&gt;$A$1,"",IF(EI1&lt;$A$1,0,IF(EI1=$A$1,'EST. CAPITAL'!$B$2*EI2-DEUDA!EH14)))</f>
        <v/>
      </c>
      <c r="EJ26" s="38" t="str">
        <f>IF(EJ1&gt;$A$1,"",IF(EJ1&lt;$A$1,0,IF(EJ1=$A$1,'EST. CAPITAL'!$B$2*EJ2-DEUDA!EI14)))</f>
        <v/>
      </c>
      <c r="EK26" s="38" t="str">
        <f>IF(EK1&gt;$A$1,"",IF(EK1&lt;$A$1,0,IF(EK1=$A$1,'EST. CAPITAL'!$B$2*EK2-DEUDA!EJ14)))</f>
        <v/>
      </c>
      <c r="EL26" s="38" t="str">
        <f>IF(EL1&gt;$A$1,"",IF(EL1&lt;$A$1,0,IF(EL1=$A$1,'EST. CAPITAL'!$B$2*EL2-DEUDA!EK14)))</f>
        <v/>
      </c>
      <c r="EM26" s="38" t="str">
        <f>IF(EM1&gt;$A$1,"",IF(EM1&lt;$A$1,0,IF(EM1=$A$1,'EST. CAPITAL'!$B$2*EM2-DEUDA!EL14)))</f>
        <v/>
      </c>
      <c r="EN26" s="38" t="str">
        <f>IF(EN1&gt;$A$1,"",IF(EN1&lt;$A$1,0,IF(EN1=$A$1,'EST. CAPITAL'!$B$2*EN2-DEUDA!EM14)))</f>
        <v/>
      </c>
      <c r="EO26" s="38" t="str">
        <f>IF(EO1&gt;$A$1,"",IF(EO1&lt;$A$1,0,IF(EO1=$A$1,'EST. CAPITAL'!$B$2*EO2-DEUDA!EN14)))</f>
        <v/>
      </c>
      <c r="EP26" s="38" t="str">
        <f>IF(EP1&gt;$A$1,"",IF(EP1&lt;$A$1,0,IF(EP1=$A$1,'EST. CAPITAL'!$B$2*EP2-DEUDA!EO14)))</f>
        <v/>
      </c>
      <c r="EQ26" s="38" t="str">
        <f>IF(EQ1&gt;$A$1,"",IF(EQ1&lt;$A$1,0,IF(EQ1=$A$1,'EST. CAPITAL'!$B$2*EQ2-DEUDA!EP14)))</f>
        <v/>
      </c>
      <c r="ER26" s="38" t="str">
        <f>IF(ER1&gt;$A$1,"",IF(ER1&lt;$A$1,0,IF(ER1=$A$1,'EST. CAPITAL'!$B$2*ER2-DEUDA!EQ14)))</f>
        <v/>
      </c>
      <c r="ES26" s="38" t="str">
        <f>IF(ES1&gt;$A$1,"",IF(ES1&lt;$A$1,0,IF(ES1=$A$1,'EST. CAPITAL'!$B$2*ES2-DEUDA!ER14)))</f>
        <v/>
      </c>
      <c r="ET26" s="38" t="str">
        <f>IF(ET1&gt;$A$1,"",IF(ET1&lt;$A$1,0,IF(ET1=$A$1,'EST. CAPITAL'!$B$2*ET2-DEUDA!ES14)))</f>
        <v/>
      </c>
      <c r="EU26" s="38" t="str">
        <f>IF(EU1&gt;$A$1,"",IF(EU1&lt;$A$1,0,IF(EU1=$A$1,'EST. CAPITAL'!$B$2*EU2-DEUDA!ET14)))</f>
        <v/>
      </c>
      <c r="EV26" s="38" t="str">
        <f>IF(EV1&gt;$A$1,"",IF(EV1&lt;$A$1,0,IF(EV1=$A$1,'EST. CAPITAL'!$B$2*EV2-DEUDA!EU14)))</f>
        <v/>
      </c>
      <c r="EW26" s="38" t="str">
        <f>IF(EW1&gt;$A$1,"",IF(EW1&lt;$A$1,0,IF(EW1=$A$1,'EST. CAPITAL'!$B$2*EW2-DEUDA!EV14)))</f>
        <v/>
      </c>
      <c r="EX26" s="38" t="str">
        <f>IF(EX1&gt;$A$1,"",IF(EX1&lt;$A$1,0,IF(EX1=$A$1,'EST. CAPITAL'!$B$2*EX2-DEUDA!EW14)))</f>
        <v/>
      </c>
      <c r="EY26" s="38" t="str">
        <f>IF(EY1&gt;$A$1,"",IF(EY1&lt;$A$1,0,IF(EY1=$A$1,'EST. CAPITAL'!$B$2*EY2-DEUDA!EX14)))</f>
        <v/>
      </c>
      <c r="EZ26" s="38" t="str">
        <f>IF(EZ1&gt;$A$1,"",IF(EZ1&lt;$A$1,0,IF(EZ1=$A$1,'EST. CAPITAL'!$B$2*EZ2-DEUDA!EY14)))</f>
        <v/>
      </c>
      <c r="FA26" s="38" t="str">
        <f>IF(FA1&gt;$A$1,"",IF(FA1&lt;$A$1,0,IF(FA1=$A$1,'EST. CAPITAL'!$B$2*FA2-DEUDA!EZ14)))</f>
        <v/>
      </c>
      <c r="FB26" s="38" t="str">
        <f>IF(FB1&gt;$A$1,"",IF(FB1&lt;$A$1,0,IF(FB1=$A$1,'EST. CAPITAL'!$B$2*FB2-DEUDA!FA14)))</f>
        <v/>
      </c>
      <c r="FC26" s="38" t="str">
        <f>IF(FC1&gt;$A$1,"",IF(FC1&lt;$A$1,0,IF(FC1=$A$1,'EST. CAPITAL'!$B$2*FC2-DEUDA!FB14)))</f>
        <v/>
      </c>
      <c r="FD26" s="38" t="str">
        <f>IF(FD1&gt;$A$1,"",IF(FD1&lt;$A$1,0,IF(FD1=$A$1,'EST. CAPITAL'!$B$2*FD2-DEUDA!FC14)))</f>
        <v/>
      </c>
      <c r="FE26" s="38" t="str">
        <f>IF(FE1&gt;$A$1,"",IF(FE1&lt;$A$1,0,IF(FE1=$A$1,'EST. CAPITAL'!$B$2*FE2-DEUDA!FD14)))</f>
        <v/>
      </c>
      <c r="FF26" s="38" t="str">
        <f>IF(FF1&gt;$A$1,"",IF(FF1&lt;$A$1,0,IF(FF1=$A$1,'EST. CAPITAL'!$B$2*FF2-DEUDA!FE14)))</f>
        <v/>
      </c>
      <c r="FG26" s="38" t="str">
        <f>IF(FG1&gt;$A$1,"",IF(FG1&lt;$A$1,0,IF(FG1=$A$1,'EST. CAPITAL'!$B$2*FG2-DEUDA!FF14)))</f>
        <v/>
      </c>
      <c r="FH26" s="38" t="str">
        <f>IF(FH1&gt;$A$1,"",IF(FH1&lt;$A$1,0,IF(FH1=$A$1,'EST. CAPITAL'!$B$2*FH2-DEUDA!FG14)))</f>
        <v/>
      </c>
      <c r="FI26" s="38" t="str">
        <f>IF(FI1&gt;$A$1,"",IF(FI1&lt;$A$1,0,IF(FI1=$A$1,'EST. CAPITAL'!$B$2*FI2-DEUDA!FH14)))</f>
        <v/>
      </c>
      <c r="FJ26" s="38" t="str">
        <f>IF(FJ1&gt;$A$1,"",IF(FJ1&lt;$A$1,0,IF(FJ1=$A$1,'EST. CAPITAL'!$B$2*FJ2-DEUDA!FI14)))</f>
        <v/>
      </c>
      <c r="FK26" s="38" t="str">
        <f>IF(FK1&gt;$A$1,"",IF(FK1&lt;$A$1,0,IF(FK1=$A$1,'EST. CAPITAL'!$B$2*FK2-DEUDA!FJ14)))</f>
        <v/>
      </c>
      <c r="FL26" s="38" t="str">
        <f>IF(FL1&gt;$A$1,"",IF(FL1&lt;$A$1,0,IF(FL1=$A$1,'EST. CAPITAL'!$B$2*FL2-DEUDA!FK14)))</f>
        <v/>
      </c>
      <c r="FM26" s="38" t="str">
        <f>IF(FM1&gt;$A$1,"",IF(FM1&lt;$A$1,0,IF(FM1=$A$1,'EST. CAPITAL'!$B$2*FM2-DEUDA!FL14)))</f>
        <v/>
      </c>
      <c r="FN26" s="38" t="str">
        <f>IF(FN1&gt;$A$1,"",IF(FN1&lt;$A$1,0,IF(FN1=$A$1,'EST. CAPITAL'!$B$2*FN2-DEUDA!FM14)))</f>
        <v/>
      </c>
      <c r="FO26" s="38" t="str">
        <f>IF(FO1&gt;$A$1,"",IF(FO1&lt;$A$1,0,IF(FO1=$A$1,'EST. CAPITAL'!$B$2*FO2-DEUDA!FN14)))</f>
        <v/>
      </c>
      <c r="FP26" s="38" t="str">
        <f>IF(FP1&gt;$A$1,"",IF(FP1&lt;$A$1,0,IF(FP1=$A$1,'EST. CAPITAL'!$B$2*FP2-DEUDA!FO14)))</f>
        <v/>
      </c>
      <c r="FQ26" s="38" t="str">
        <f>IF(FQ1&gt;$A$1,"",IF(FQ1&lt;$A$1,0,IF(FQ1=$A$1,'EST. CAPITAL'!$B$2*FQ2-DEUDA!FP14)))</f>
        <v/>
      </c>
      <c r="FR26" s="38" t="str">
        <f>IF(FR1&gt;$A$1,"",IF(FR1&lt;$A$1,0,IF(FR1=$A$1,'EST. CAPITAL'!$B$2*FR2-DEUDA!FQ14)))</f>
        <v/>
      </c>
      <c r="FS26" s="38" t="str">
        <f>IF(FS1&gt;$A$1,"",IF(FS1&lt;$A$1,0,IF(FS1=$A$1,'EST. CAPITAL'!$B$2*FS2-DEUDA!FR14)))</f>
        <v/>
      </c>
      <c r="FT26" s="38" t="str">
        <f>IF(FT1&gt;$A$1,"",IF(FT1&lt;$A$1,0,IF(FT1=$A$1,'EST. CAPITAL'!$B$2*FT2-DEUDA!FS14)))</f>
        <v/>
      </c>
      <c r="FU26" s="38" t="str">
        <f>IF(FU1&gt;$A$1,"",IF(FU1&lt;$A$1,0,IF(FU1=$A$1,'EST. CAPITAL'!$B$2*FU2-DEUDA!FT14)))</f>
        <v/>
      </c>
      <c r="FV26" s="38" t="str">
        <f>IF(FV1&gt;$A$1,"",IF(FV1&lt;$A$1,0,IF(FV1=$A$1,'EST. CAPITAL'!$B$2*FV2-DEUDA!FU14)))</f>
        <v/>
      </c>
      <c r="FW26" s="38" t="str">
        <f>IF(FW1&gt;$A$1,"",IF(FW1&lt;$A$1,0,IF(FW1=$A$1,'EST. CAPITAL'!$B$2*FW2-DEUDA!FV14)))</f>
        <v/>
      </c>
      <c r="FX26" s="38" t="str">
        <f>IF(FX1&gt;$A$1,"",IF(FX1&lt;$A$1,0,IF(FX1=$A$1,'EST. CAPITAL'!$B$2*FX2-DEUDA!FW14)))</f>
        <v/>
      </c>
      <c r="FY26" s="38" t="str">
        <f>IF(FY1&gt;$A$1,"",IF(FY1&lt;$A$1,0,IF(FY1=$A$1,'EST. CAPITAL'!$B$2*FY2-DEUDA!FX14)))</f>
        <v/>
      </c>
      <c r="FZ26" s="38" t="str">
        <f>IF(FZ1&gt;$A$1,"",IF(FZ1&lt;$A$1,0,IF(FZ1=$A$1,'EST. CAPITAL'!$B$2*FZ2-DEUDA!FY14)))</f>
        <v/>
      </c>
      <c r="GA26" s="38" t="str">
        <f>IF(GA1&gt;$A$1,"",IF(GA1&lt;$A$1,0,IF(GA1=$A$1,'EST. CAPITAL'!$B$2*GA2-DEUDA!FZ14)))</f>
        <v/>
      </c>
      <c r="GB26" s="38" t="str">
        <f>IF(GB1&gt;$A$1,"",IF(GB1&lt;$A$1,0,IF(GB1=$A$1,'EST. CAPITAL'!$B$2*GB2-DEUDA!GA14)))</f>
        <v/>
      </c>
      <c r="GC26" s="38" t="str">
        <f>IF(GC1&gt;$A$1,"",IF(GC1&lt;$A$1,0,IF(GC1=$A$1,'EST. CAPITAL'!$B$2*GC2-DEUDA!GB14)))</f>
        <v/>
      </c>
      <c r="GD26" s="38" t="str">
        <f>IF(GD1&gt;$A$1,"",IF(GD1&lt;$A$1,0,IF(GD1=$A$1,'EST. CAPITAL'!$B$2*GD2-DEUDA!GC14)))</f>
        <v/>
      </c>
      <c r="GE26" s="38" t="str">
        <f>IF(GE1&gt;$A$1,"",IF(GE1&lt;$A$1,0,IF(GE1=$A$1,'EST. CAPITAL'!$B$2*GE2-DEUDA!GD14)))</f>
        <v/>
      </c>
      <c r="GF26" s="38" t="str">
        <f>IF(GF1&gt;$A$1,"",IF(GF1&lt;$A$1,0,IF(GF1=$A$1,'EST. CAPITAL'!$B$2*GF2-DEUDA!GE14)))</f>
        <v/>
      </c>
      <c r="GG26" s="38" t="str">
        <f>IF(GG1&gt;$A$1,"",IF(GG1&lt;$A$1,0,IF(GG1=$A$1,'EST. CAPITAL'!$B$2*GG2-DEUDA!GF14)))</f>
        <v/>
      </c>
      <c r="GH26" s="38" t="str">
        <f>IF(GH1&gt;$A$1,"",IF(GH1&lt;$A$1,0,IF(GH1=$A$1,'EST. CAPITAL'!$B$2*GH2-DEUDA!GG14)))</f>
        <v/>
      </c>
      <c r="GI26" s="38" t="str">
        <f>IF(GI1&gt;$A$1,"",IF(GI1&lt;$A$1,0,IF(GI1=$A$1,'EST. CAPITAL'!$B$2*GI2-DEUDA!GH14)))</f>
        <v/>
      </c>
      <c r="GJ26" s="38" t="str">
        <f>IF(GJ1&gt;$A$1,"",IF(GJ1&lt;$A$1,0,IF(GJ1=$A$1,'EST. CAPITAL'!$B$2*GJ2-DEUDA!GI14)))</f>
        <v/>
      </c>
      <c r="GK26" s="38" t="str">
        <f>IF(GK1&gt;$A$1,"",IF(GK1&lt;$A$1,0,IF(GK1=$A$1,'EST. CAPITAL'!$B$2*GK2-DEUDA!GJ14)))</f>
        <v/>
      </c>
      <c r="GL26" s="38" t="str">
        <f>IF(GL1&gt;$A$1,"",IF(GL1&lt;$A$1,0,IF(GL1=$A$1,'EST. CAPITAL'!$B$2*GL2-DEUDA!GK14)))</f>
        <v/>
      </c>
      <c r="GM26" s="38" t="str">
        <f>IF(GM1&gt;$A$1,"",IF(GM1&lt;$A$1,0,IF(GM1=$A$1,'EST. CAPITAL'!$B$2*GM2-DEUDA!GL14)))</f>
        <v/>
      </c>
      <c r="GN26" s="38" t="str">
        <f>IF(GN1&gt;$A$1,"",IF(GN1&lt;$A$1,0,IF(GN1=$A$1,'EST. CAPITAL'!$B$2*GN2-DEUDA!GM14)))</f>
        <v/>
      </c>
      <c r="GO26" s="38" t="str">
        <f>IF(GO1&gt;$A$1,"",IF(GO1&lt;$A$1,0,IF(GO1=$A$1,'EST. CAPITAL'!$B$2*GO2-DEUDA!GN14)))</f>
        <v/>
      </c>
      <c r="GP26" s="38" t="str">
        <f>IF(GP1&gt;$A$1,"",IF(GP1&lt;$A$1,0,IF(GP1=$A$1,'EST. CAPITAL'!$B$2*GP2-DEUDA!GO14)))</f>
        <v/>
      </c>
      <c r="GQ26" s="38" t="str">
        <f>IF(GQ1&gt;$A$1,"",IF(GQ1&lt;$A$1,0,IF(GQ1=$A$1,'EST. CAPITAL'!$B$2*GQ2-DEUDA!GP14)))</f>
        <v/>
      </c>
      <c r="GR26" s="38" t="str">
        <f>IF(GR1&gt;$A$1,"",IF(GR1&lt;$A$1,0,IF(GR1=$A$1,'EST. CAPITAL'!$B$2*GR2-DEUDA!GQ14)))</f>
        <v/>
      </c>
      <c r="GS26" s="38" t="str">
        <f>IF(GS1&gt;$A$1,"",IF(GS1&lt;$A$1,0,IF(GS1=$A$1,'EST. CAPITAL'!$B$2*GS2-DEUDA!GR14)))</f>
        <v/>
      </c>
      <c r="GT26" s="38" t="str">
        <f>IF(GT1&gt;$A$1,"",IF(GT1&lt;$A$1,0,IF(GT1=$A$1,'EST. CAPITAL'!$B$2*GT2-DEUDA!GS14)))</f>
        <v/>
      </c>
      <c r="GU26" s="38" t="str">
        <f>IF(GU1&gt;$A$1,"",IF(GU1&lt;$A$1,0,IF(GU1=$A$1,'EST. CAPITAL'!$B$2*GU2-DEUDA!GT14)))</f>
        <v/>
      </c>
      <c r="GV26" s="38" t="str">
        <f>IF(GV1&gt;$A$1,"",IF(GV1&lt;$A$1,0,IF(GV1=$A$1,'EST. CAPITAL'!$B$2*GV2-DEUDA!GU14)))</f>
        <v/>
      </c>
      <c r="GW26" s="38" t="str">
        <f>IF(GW1&gt;$A$1,"",IF(GW1&lt;$A$1,0,IF(GW1=$A$1,'EST. CAPITAL'!$B$2*GW2-DEUDA!GV14)))</f>
        <v/>
      </c>
      <c r="GX26" s="38" t="str">
        <f>IF(GX1&gt;$A$1,"",IF(GX1&lt;$A$1,0,IF(GX1=$A$1,'EST. CAPITAL'!$B$2*GX2-DEUDA!GW14)))</f>
        <v/>
      </c>
      <c r="GY26" s="38" t="str">
        <f>IF(GY1&gt;$A$1,"",IF(GY1&lt;$A$1,0,IF(GY1=$A$1,'EST. CAPITAL'!$B$2*GY2-DEUDA!GX14)))</f>
        <v/>
      </c>
      <c r="GZ26" s="38" t="str">
        <f>IF(GZ1&gt;$A$1,"",IF(GZ1&lt;$A$1,0,IF(GZ1=$A$1,'EST. CAPITAL'!$B$2*GZ2-DEUDA!GY14)))</f>
        <v/>
      </c>
      <c r="HA26" s="38" t="str">
        <f>IF(HA1&gt;$A$1,"",IF(HA1&lt;$A$1,0,IF(HA1=$A$1,'EST. CAPITAL'!$B$2*HA2-DEUDA!GZ14)))</f>
        <v/>
      </c>
      <c r="HB26" s="38" t="str">
        <f>IF(HB1&gt;$A$1,"",IF(HB1&lt;$A$1,0,IF(HB1=$A$1,'EST. CAPITAL'!$B$2*HB2-DEUDA!HA14)))</f>
        <v/>
      </c>
      <c r="HC26" s="38" t="str">
        <f>IF(HC1&gt;$A$1,"",IF(HC1&lt;$A$1,0,IF(HC1=$A$1,'EST. CAPITAL'!$B$2*HC2-DEUDA!HB14)))</f>
        <v/>
      </c>
      <c r="HD26" s="38" t="str">
        <f>IF(HD1&gt;$A$1,"",IF(HD1&lt;$A$1,0,IF(HD1=$A$1,'EST. CAPITAL'!$B$2*HD2-DEUDA!HC14)))</f>
        <v/>
      </c>
      <c r="HE26" s="38" t="str">
        <f>IF(HE1&gt;$A$1,"",IF(HE1&lt;$A$1,0,IF(HE1=$A$1,'EST. CAPITAL'!$B$2*HE2-DEUDA!HD14)))</f>
        <v/>
      </c>
      <c r="HF26" s="38" t="str">
        <f>IF(HF1&gt;$A$1,"",IF(HF1&lt;$A$1,0,IF(HF1=$A$1,'EST. CAPITAL'!$B$2*HF2-DEUDA!HE14)))</f>
        <v/>
      </c>
      <c r="HG26" s="38" t="str">
        <f>IF(HG1&gt;$A$1,"",IF(HG1&lt;$A$1,0,IF(HG1=$A$1,'EST. CAPITAL'!$B$2*HG2-DEUDA!HF14)))</f>
        <v/>
      </c>
      <c r="HH26" s="38" t="str">
        <f>IF(HH1&gt;$A$1,"",IF(HH1&lt;$A$1,0,IF(HH1=$A$1,'EST. CAPITAL'!$B$2*HH2-DEUDA!HG14)))</f>
        <v/>
      </c>
      <c r="HI26" s="38" t="str">
        <f>IF(HI1&gt;$A$1,"",IF(HI1&lt;$A$1,0,IF(HI1=$A$1,'EST. CAPITAL'!$B$2*HI2-DEUDA!HH14)))</f>
        <v/>
      </c>
      <c r="HJ26" s="38" t="str">
        <f>IF(HJ1&gt;$A$1,"",IF(HJ1&lt;$A$1,0,IF(HJ1=$A$1,'EST. CAPITAL'!$B$2*HJ2-DEUDA!HI14)))</f>
        <v/>
      </c>
      <c r="HK26" s="38" t="str">
        <f>IF(HK1&gt;$A$1,"",IF(HK1&lt;$A$1,0,IF(HK1=$A$1,'EST. CAPITAL'!$B$2*HK2-DEUDA!HJ14)))</f>
        <v/>
      </c>
      <c r="HL26" s="38" t="str">
        <f>IF(HL1&gt;$A$1,"",IF(HL1&lt;$A$1,0,IF(HL1=$A$1,'EST. CAPITAL'!$B$2*HL2-DEUDA!HK14)))</f>
        <v/>
      </c>
      <c r="HM26" s="38" t="str">
        <f>IF(HM1&gt;$A$1,"",IF(HM1&lt;$A$1,0,IF(HM1=$A$1,'EST. CAPITAL'!$B$2*HM2-DEUDA!HL14)))</f>
        <v/>
      </c>
      <c r="HN26" s="38" t="str">
        <f>IF(HN1&gt;$A$1,"",IF(HN1&lt;$A$1,0,IF(HN1=$A$1,'EST. CAPITAL'!$B$2*HN2-DEUDA!HM14)))</f>
        <v/>
      </c>
      <c r="HO26" s="38" t="str">
        <f>IF(HO1&gt;$A$1,"",IF(HO1&lt;$A$1,0,IF(HO1=$A$1,'EST. CAPITAL'!$B$2*HO2-DEUDA!HN14)))</f>
        <v/>
      </c>
      <c r="HP26" s="38" t="str">
        <f>IF(HP1&gt;$A$1,"",IF(HP1&lt;$A$1,0,IF(HP1=$A$1,'EST. CAPITAL'!$B$2*HP2-DEUDA!HO14)))</f>
        <v/>
      </c>
      <c r="HQ26" s="38" t="str">
        <f>IF(HQ1&gt;$A$1,"",IF(HQ1&lt;$A$1,0,IF(HQ1=$A$1,'EST. CAPITAL'!$B$2*HQ2-DEUDA!HP14)))</f>
        <v/>
      </c>
      <c r="HR26" s="38" t="str">
        <f>IF(HR1&gt;$A$1,"",IF(HR1&lt;$A$1,0,IF(HR1=$A$1,'EST. CAPITAL'!$B$2*HR2-DEUDA!HQ14)))</f>
        <v/>
      </c>
      <c r="HS26" s="38" t="str">
        <f>IF(HS1&gt;$A$1,"",IF(HS1&lt;$A$1,0,IF(HS1=$A$1,'EST. CAPITAL'!$B$2*HS2-DEUDA!HR14)))</f>
        <v/>
      </c>
      <c r="HT26" s="38" t="str">
        <f>IF(HT1&gt;$A$1,"",IF(HT1&lt;$A$1,0,IF(HT1=$A$1,'EST. CAPITAL'!$B$2*HT2-DEUDA!HS14)))</f>
        <v/>
      </c>
      <c r="HU26" s="38" t="str">
        <f>IF(HU1&gt;$A$1,"",IF(HU1&lt;$A$1,0,IF(HU1=$A$1,'EST. CAPITAL'!$B$2*HU2-DEUDA!HT14)))</f>
        <v/>
      </c>
      <c r="HV26" s="38" t="str">
        <f>IF(HV1&gt;$A$1,"",IF(HV1&lt;$A$1,0,IF(HV1=$A$1,'EST. CAPITAL'!$B$2*HV2-DEUDA!HU14)))</f>
        <v/>
      </c>
      <c r="HW26" s="38" t="str">
        <f>IF(HW1&gt;$A$1,"",IF(HW1&lt;$A$1,0,IF(HW1=$A$1,'EST. CAPITAL'!$B$2*HW2-DEUDA!HV14)))</f>
        <v/>
      </c>
      <c r="HX26" s="38" t="str">
        <f>IF(HX1&gt;$A$1,"",IF(HX1&lt;$A$1,0,IF(HX1=$A$1,'EST. CAPITAL'!$B$2*HX2-DEUDA!HW14)))</f>
        <v/>
      </c>
      <c r="HY26" s="38" t="str">
        <f>IF(HY1&gt;$A$1,"",IF(HY1&lt;$A$1,0,IF(HY1=$A$1,'EST. CAPITAL'!$B$2*HY2-DEUDA!HX14)))</f>
        <v/>
      </c>
      <c r="HZ26" s="38" t="str">
        <f>IF(HZ1&gt;$A$1,"",IF(HZ1&lt;$A$1,0,IF(HZ1=$A$1,'EST. CAPITAL'!$B$2*HZ2-DEUDA!HY14)))</f>
        <v/>
      </c>
      <c r="IA26" s="38" t="str">
        <f>IF(IA1&gt;$A$1,"",IF(IA1&lt;$A$1,0,IF(IA1=$A$1,'EST. CAPITAL'!$B$2*IA2-DEUDA!HZ14)))</f>
        <v/>
      </c>
      <c r="IB26" s="38" t="str">
        <f>IF(IB1&gt;$A$1,"",IF(IB1&lt;$A$1,0,IF(IB1=$A$1,'EST. CAPITAL'!$B$2*IB2-DEUDA!IA14)))</f>
        <v/>
      </c>
      <c r="IC26" s="38" t="str">
        <f>IF(IC1&gt;$A$1,"",IF(IC1&lt;$A$1,0,IF(IC1=$A$1,'EST. CAPITAL'!$B$2*IC2-DEUDA!IB14)))</f>
        <v/>
      </c>
      <c r="ID26" s="38" t="str">
        <f>IF(ID1&gt;$A$1,"",IF(ID1&lt;$A$1,0,IF(ID1=$A$1,'EST. CAPITAL'!$B$2*ID2-DEUDA!IC14)))</f>
        <v/>
      </c>
      <c r="IE26" s="38" t="str">
        <f>IF(IE1&gt;$A$1,"",IF(IE1&lt;$A$1,0,IF(IE1=$A$1,'EST. CAPITAL'!$B$2*IE2-DEUDA!ID14)))</f>
        <v/>
      </c>
      <c r="IF26" s="38" t="str">
        <f>IF(IF1&gt;$A$1,"",IF(IF1&lt;$A$1,0,IF(IF1=$A$1,'EST. CAPITAL'!$B$2*IF2-DEUDA!IE14)))</f>
        <v/>
      </c>
      <c r="IG26" s="38" t="str">
        <f>IF(IG1&gt;$A$1,"",IF(IG1&lt;$A$1,0,IF(IG1=$A$1,'EST. CAPITAL'!$B$2*IG2-DEUDA!IF14)))</f>
        <v/>
      </c>
      <c r="IH26" s="38" t="str">
        <f>IF(IH1&gt;$A$1,"",IF(IH1&lt;$A$1,0,IF(IH1=$A$1,'EST. CAPITAL'!$B$2*IH2-DEUDA!IG14)))</f>
        <v/>
      </c>
      <c r="II26" s="48" t="str">
        <f>IF(II1&gt;$A$1,"",IF(II1&lt;$A$1,0,IF(II1=$A$1,'EST. CAPITAL'!$B$2*II2-DEUDA!IH14)))</f>
        <v/>
      </c>
    </row>
    <row r="27" spans="1:244" x14ac:dyDescent="0.3">
      <c r="A27" s="64" t="s">
        <v>13</v>
      </c>
      <c r="B27" s="83" t="s">
        <v>255</v>
      </c>
      <c r="C27" s="89"/>
      <c r="D27" s="122">
        <f>IF(D1&gt;$A$1,"",IF(D1&lt;$A$1,0,IF(D1=$A$1,MAX(0,(D26-MAX(0,('EST. CAPITAL'!$B$2+'EST. CAPITAL'!$B$3-D1*'OTROS DATOS'!$B$11))))*IMPUESTOS!$B$6)))</f>
        <v>0</v>
      </c>
      <c r="E27" s="122">
        <f>IF(E1&gt;$A$1,"",IF(E1&lt;$A$1,0,IF(E1=$A$1,MAX(0,(E26-MAX(0,('EST. CAPITAL'!$B$2+'EST. CAPITAL'!$B$3-E1*'OTROS DATOS'!$B$11))))*IMPUESTOS!$B$6)))</f>
        <v>0</v>
      </c>
      <c r="F27" s="122">
        <f>IF(F1&gt;$A$1,"",IF(F1&lt;$A$1,0,IF(F1=$A$1,MAX(0,(F26-MAX(0,('EST. CAPITAL'!$B$2+'EST. CAPITAL'!$B$3-F1*'OTROS DATOS'!$B$11))))*IMPUESTOS!$B$6)))</f>
        <v>0</v>
      </c>
      <c r="G27" s="122">
        <f>IF(G1&gt;$A$1,"",IF(G1&lt;$A$1,0,IF(G1=$A$1,MAX(0,(G26-MAX(0,('EST. CAPITAL'!$B$2+'EST. CAPITAL'!$B$3-G1*'OTROS DATOS'!$B$11))))*IMPUESTOS!$B$6)))</f>
        <v>0</v>
      </c>
      <c r="H27" s="122">
        <f>IF(H1&gt;$A$1,"",IF(H1&lt;$A$1,0,IF(H1=$A$1,MAX(0,(H26-MAX(0,('EST. CAPITAL'!$B$2+'EST. CAPITAL'!$B$3-H1*'OTROS DATOS'!$B$11))))*IMPUESTOS!$B$6)))</f>
        <v>0</v>
      </c>
      <c r="I27" s="122">
        <f>IF(I1&gt;$A$1,"",IF(I1&lt;$A$1,0,IF(I1=$A$1,MAX(0,(I26-MAX(0,('EST. CAPITAL'!$B$2+'EST. CAPITAL'!$B$3-I1*'OTROS DATOS'!$B$11))))*IMPUESTOS!$B$6)))</f>
        <v>0</v>
      </c>
      <c r="J27" s="122">
        <f>IF(J1&gt;$A$1,"",IF(J1&lt;$A$1,0,IF(J1=$A$1,MAX(0,(J26-MAX(0,('EST. CAPITAL'!$B$2+'EST. CAPITAL'!$B$3-J1*'OTROS DATOS'!$B$11))))*IMPUESTOS!$B$6)))</f>
        <v>0</v>
      </c>
      <c r="K27" s="122">
        <f>IF(K1&gt;$A$1,"",IF(K1&lt;$A$1,0,IF(K1=$A$1,MAX(0,(K26-MAX(0,('EST. CAPITAL'!$B$2+'EST. CAPITAL'!$B$3-K1*'OTROS DATOS'!$B$11))))*IMPUESTOS!$B$6)))</f>
        <v>0</v>
      </c>
      <c r="L27" s="122">
        <f>IF(L1&gt;$A$1,"",IF(L1&lt;$A$1,0,IF(L1=$A$1,MAX(0,(L26-MAX(0,('EST. CAPITAL'!$B$2+'EST. CAPITAL'!$B$3-L1*'OTROS DATOS'!$B$11))))*IMPUESTOS!$B$6)))</f>
        <v>0</v>
      </c>
      <c r="M27" s="122">
        <f>IF(M1&gt;$A$1,"",IF(M1&lt;$A$1,0,IF(M1=$A$1,MAX(0,(M26-MAX(0,('EST. CAPITAL'!$B$2+'EST. CAPITAL'!$B$3-M1*'OTROS DATOS'!$B$11))))*IMPUESTOS!$B$6)))</f>
        <v>0</v>
      </c>
      <c r="N27" s="122">
        <f>IF(N1&gt;$A$1,"",IF(N1&lt;$A$1,0,IF(N1=$A$1,MAX(0,(N26-MAX(0,('EST. CAPITAL'!$B$2+'EST. CAPITAL'!$B$3-N1*'OTROS DATOS'!$B$11))))*IMPUESTOS!$B$6)))</f>
        <v>0</v>
      </c>
      <c r="O27" s="122">
        <f>IF(O1&gt;$A$1,"",IF(O1&lt;$A$1,0,IF(O1=$A$1,MAX(0,(O26-MAX(0,('EST. CAPITAL'!$B$2+'EST. CAPITAL'!$B$3-O1*'OTROS DATOS'!$B$11))))*IMPUESTOS!$B$6)))</f>
        <v>0</v>
      </c>
      <c r="P27" s="122">
        <f>IF(P1&gt;$A$1,"",IF(P1&lt;$A$1,0,IF(P1=$A$1,MAX(0,(P26-MAX(0,('EST. CAPITAL'!$B$2+'EST. CAPITAL'!$B$3-P1*'OTROS DATOS'!$B$11))))*IMPUESTOS!$B$6)))</f>
        <v>0</v>
      </c>
      <c r="Q27" s="122">
        <f>IF(Q1&gt;$A$1,"",IF(Q1&lt;$A$1,0,IF(Q1=$A$1,MAX(0,(Q26-MAX(0,('EST. CAPITAL'!$B$2+'EST. CAPITAL'!$B$3-Q1*'OTROS DATOS'!$B$11))))*IMPUESTOS!$B$6)))</f>
        <v>0</v>
      </c>
      <c r="R27" s="122">
        <f>IF(R1&gt;$A$1,"",IF(R1&lt;$A$1,0,IF(R1=$A$1,MAX(0,(R26-MAX(0,('EST. CAPITAL'!$B$2+'EST. CAPITAL'!$B$3-R1*'OTROS DATOS'!$B$11))))*IMPUESTOS!$B$6)))</f>
        <v>0</v>
      </c>
      <c r="S27" s="122">
        <f>IF(S1&gt;$A$1,"",IF(S1&lt;$A$1,0,IF(S1=$A$1,MAX(0,(S26-MAX(0,('EST. CAPITAL'!$B$2+'EST. CAPITAL'!$B$3-S1*'OTROS DATOS'!$B$11))))*IMPUESTOS!$B$6)))</f>
        <v>0</v>
      </c>
      <c r="T27" s="122">
        <f>IF(T1&gt;$A$1,"",IF(T1&lt;$A$1,0,IF(T1=$A$1,MAX(0,(T26-MAX(0,('EST. CAPITAL'!$B$2+'EST. CAPITAL'!$B$3-T1*'OTROS DATOS'!$B$11))))*IMPUESTOS!$B$6)))</f>
        <v>0</v>
      </c>
      <c r="U27" s="122">
        <f>IF(U1&gt;$A$1,"",IF(U1&lt;$A$1,0,IF(U1=$A$1,MAX(0,(U26-MAX(0,('EST. CAPITAL'!$B$2+'EST. CAPITAL'!$B$3-U1*'OTROS DATOS'!$B$11))))*IMPUESTOS!$B$6)))</f>
        <v>0</v>
      </c>
      <c r="V27" s="122">
        <f>IF(V1&gt;$A$1,"",IF(V1&lt;$A$1,0,IF(V1=$A$1,MAX(0,(V26-MAX(0,('EST. CAPITAL'!$B$2+'EST. CAPITAL'!$B$3-V1*'OTROS DATOS'!$B$11))))*IMPUESTOS!$B$6)))</f>
        <v>0</v>
      </c>
      <c r="W27" s="122">
        <f>IF(W1&gt;$A$1,"",IF(W1&lt;$A$1,0,IF(W1=$A$1,MAX(0,(W26-MAX(0,('EST. CAPITAL'!$B$2+'EST. CAPITAL'!$B$3-W1*'OTROS DATOS'!$B$11))))*IMPUESTOS!$B$6)))</f>
        <v>0</v>
      </c>
      <c r="X27" s="122">
        <f>IF(X1&gt;$A$1,"",IF(X1&lt;$A$1,0,IF(X1=$A$1,MAX(0,(X26-MAX(0,('EST. CAPITAL'!$B$2+'EST. CAPITAL'!$B$3-X1*'OTROS DATOS'!$B$11))))*IMPUESTOS!$B$6)))</f>
        <v>0</v>
      </c>
      <c r="Y27" s="122">
        <f>IF(Y1&gt;$A$1,"",IF(Y1&lt;$A$1,0,IF(Y1=$A$1,MAX(0,(Y26-MAX(0,('EST. CAPITAL'!$B$2+'EST. CAPITAL'!$B$3-Y1*'OTROS DATOS'!$B$11))))*IMPUESTOS!$B$6)))</f>
        <v>0</v>
      </c>
      <c r="Z27" s="122">
        <f>IF(Z1&gt;$A$1,"",IF(Z1&lt;$A$1,0,IF(Z1=$A$1,MAX(0,(Z26-MAX(0,('EST. CAPITAL'!$B$2+'EST. CAPITAL'!$B$3-Z1*'OTROS DATOS'!$B$11))))*IMPUESTOS!$B$6)))</f>
        <v>0</v>
      </c>
      <c r="AA27" s="122">
        <f>IF(AA1&gt;$A$1,"",IF(AA1&lt;$A$1,0,IF(AA1=$A$1,MAX(0,(AA26-MAX(0,('EST. CAPITAL'!$B$2+'EST. CAPITAL'!$B$3-AA1*'OTROS DATOS'!$B$11))))*IMPUESTOS!$B$6)))</f>
        <v>0</v>
      </c>
      <c r="AB27" s="122">
        <f>IF(AB1&gt;$A$1,"",IF(AB1&lt;$A$1,0,IF(AB1=$A$1,MAX(0,(AB26-MAX(0,('EST. CAPITAL'!$B$2+'EST. CAPITAL'!$B$3-AB1*'OTROS DATOS'!$B$11))))*IMPUESTOS!$B$6)))</f>
        <v>0</v>
      </c>
      <c r="AC27" s="122">
        <f>IF(AC1&gt;$A$1,"",IF(AC1&lt;$A$1,0,IF(AC1=$A$1,MAX(0,(AC26-MAX(0,('EST. CAPITAL'!$B$2+'EST. CAPITAL'!$B$3-AC1*'OTROS DATOS'!$B$11))))*IMPUESTOS!$B$6)))</f>
        <v>0</v>
      </c>
      <c r="AD27" s="122">
        <f>IF(AD1&gt;$A$1,"",IF(AD1&lt;$A$1,0,IF(AD1=$A$1,MAX(0,(AD26-MAX(0,('EST. CAPITAL'!$B$2+'EST. CAPITAL'!$B$3-AD1*'OTROS DATOS'!$B$11))))*IMPUESTOS!$B$6)))</f>
        <v>0</v>
      </c>
      <c r="AE27" s="122">
        <f>IF(AE1&gt;$A$1,"",IF(AE1&lt;$A$1,0,IF(AE1=$A$1,MAX(0,(AE26-MAX(0,('EST. CAPITAL'!$B$2+'EST. CAPITAL'!$B$3-AE1*'OTROS DATOS'!$B$11))))*IMPUESTOS!$B$6)))</f>
        <v>0</v>
      </c>
      <c r="AF27" s="122">
        <f>IF(AF1&gt;$A$1,"",IF(AF1&lt;$A$1,0,IF(AF1=$A$1,MAX(0,(AF26-MAX(0,('EST. CAPITAL'!$B$2+'EST. CAPITAL'!$B$3-AF1*'OTROS DATOS'!$B$11))))*IMPUESTOS!$B$6)))</f>
        <v>0</v>
      </c>
      <c r="AG27" s="122">
        <f>IF(AG1&gt;$A$1,"",IF(AG1&lt;$A$1,0,IF(AG1=$A$1,MAX(0,(AG26-MAX(0,('EST. CAPITAL'!$B$2+'EST. CAPITAL'!$B$3-AG1*'OTROS DATOS'!$B$11))))*IMPUESTOS!$B$6)))</f>
        <v>0</v>
      </c>
      <c r="AH27" s="122">
        <f>IF(AH1&gt;$A$1,"",IF(AH1&lt;$A$1,0,IF(AH1=$A$1,MAX(0,(AH26-MAX(0,('EST. CAPITAL'!$B$2+'EST. CAPITAL'!$B$3-AH1*'OTROS DATOS'!$B$11))))*IMPUESTOS!$B$6)))</f>
        <v>0</v>
      </c>
      <c r="AI27" s="122">
        <f>IF(AI1&gt;$A$1,"",IF(AI1&lt;$A$1,0,IF(AI1=$A$1,MAX(0,(AI26-MAX(0,('EST. CAPITAL'!$B$2+'EST. CAPITAL'!$B$3-AI1*'OTROS DATOS'!$B$11))))*IMPUESTOS!$B$6)))</f>
        <v>0</v>
      </c>
      <c r="AJ27" s="122">
        <f>IF(AJ1&gt;$A$1,"",IF(AJ1&lt;$A$1,0,IF(AJ1=$A$1,MAX(0,(AJ26-MAX(0,('EST. CAPITAL'!$B$2+'EST. CAPITAL'!$B$3-AJ1*'OTROS DATOS'!$B$11))))*IMPUESTOS!$B$6)))</f>
        <v>0</v>
      </c>
      <c r="AK27" s="122">
        <f>IF(AK1&gt;$A$1,"",IF(AK1&lt;$A$1,0,IF(AK1=$A$1,MAX(0,(AK26-MAX(0,('EST. CAPITAL'!$B$2+'EST. CAPITAL'!$B$3-AK1*'OTROS DATOS'!$B$11))))*IMPUESTOS!$B$6)))</f>
        <v>0</v>
      </c>
      <c r="AL27" s="122">
        <f>IF(AL1&gt;$A$1,"",IF(AL1&lt;$A$1,0,IF(AL1=$A$1,MAX(0,(AL26-MAX(0,('EST. CAPITAL'!$B$2+'EST. CAPITAL'!$B$3-AL1*'OTROS DATOS'!$B$11))))*IMPUESTOS!$B$6)))</f>
        <v>0</v>
      </c>
      <c r="AM27" s="122">
        <f>IF(AM1&gt;$A$1,"",IF(AM1&lt;$A$1,0,IF(AM1=$A$1,MAX(0,(AM26-MAX(0,('EST. CAPITAL'!$B$2+'EST. CAPITAL'!$B$3-AM1*'OTROS DATOS'!$B$11))))*IMPUESTOS!$B$6)))</f>
        <v>0</v>
      </c>
      <c r="AN27" s="122">
        <f>IF(AN1&gt;$A$1,"",IF(AN1&lt;$A$1,0,IF(AN1=$A$1,MAX(0,(AN26-MAX(0,('EST. CAPITAL'!$B$2+'EST. CAPITAL'!$B$3-AN1*'OTROS DATOS'!$B$11))))*IMPUESTOS!$B$6)))</f>
        <v>0</v>
      </c>
      <c r="AO27" s="122">
        <f>IF(AO1&gt;$A$1,"",IF(AO1&lt;$A$1,0,IF(AO1=$A$1,MAX(0,(AO26-MAX(0,('EST. CAPITAL'!$B$2+'EST. CAPITAL'!$B$3-AO1*'OTROS DATOS'!$B$11))))*IMPUESTOS!$B$6)))</f>
        <v>0</v>
      </c>
      <c r="AP27" s="122">
        <f>IF(AP1&gt;$A$1,"",IF(AP1&lt;$A$1,0,IF(AP1=$A$1,MAX(0,(AP26-MAX(0,('EST. CAPITAL'!$B$2+'EST. CAPITAL'!$B$3-AP1*'OTROS DATOS'!$B$11))))*IMPUESTOS!$B$6)))</f>
        <v>0</v>
      </c>
      <c r="AQ27" s="122">
        <f>IF(AQ1&gt;$A$1,"",IF(AQ1&lt;$A$1,0,IF(AQ1=$A$1,MAX(0,(AQ26-MAX(0,('EST. CAPITAL'!$B$2+'EST. CAPITAL'!$B$3-AQ1*'OTROS DATOS'!$B$11))))*IMPUESTOS!$B$6)))</f>
        <v>0</v>
      </c>
      <c r="AR27" s="122">
        <f>IF(AR1&gt;$A$1,"",IF(AR1&lt;$A$1,0,IF(AR1=$A$1,MAX(0,(AR26-MAX(0,('EST. CAPITAL'!$B$2+'EST. CAPITAL'!$B$3-AR1*'OTROS DATOS'!$B$11))))*IMPUESTOS!$B$6)))</f>
        <v>0</v>
      </c>
      <c r="AS27" s="122">
        <f>IF(AS1&gt;$A$1,"",IF(AS1&lt;$A$1,0,IF(AS1=$A$1,MAX(0,(AS26-MAX(0,('EST. CAPITAL'!$B$2+'EST. CAPITAL'!$B$3-AS1*'OTROS DATOS'!$B$11))))*IMPUESTOS!$B$6)))</f>
        <v>0</v>
      </c>
      <c r="AT27" s="122">
        <f>IF(AT1&gt;$A$1,"",IF(AT1&lt;$A$1,0,IF(AT1=$A$1,MAX(0,(AT26-MAX(0,('EST. CAPITAL'!$B$2+'EST. CAPITAL'!$B$3-AT1*'OTROS DATOS'!$B$11))))*IMPUESTOS!$B$6)))</f>
        <v>0</v>
      </c>
      <c r="AU27" s="122">
        <f>IF(AU1&gt;$A$1,"",IF(AU1&lt;$A$1,0,IF(AU1=$A$1,MAX(0,(AU26-MAX(0,('EST. CAPITAL'!$B$2+'EST. CAPITAL'!$B$3-AU1*'OTROS DATOS'!$B$11))))*IMPUESTOS!$B$6)))</f>
        <v>0</v>
      </c>
      <c r="AV27" s="122">
        <f>IF(AV1&gt;$A$1,"",IF(AV1&lt;$A$1,0,IF(AV1=$A$1,MAX(0,(AV26-MAX(0,('EST. CAPITAL'!$B$2+'EST. CAPITAL'!$B$3-AV1*'OTROS DATOS'!$B$11))))*IMPUESTOS!$B$6)))</f>
        <v>0</v>
      </c>
      <c r="AW27" s="122">
        <f>IF(AW1&gt;$A$1,"",IF(AW1&lt;$A$1,0,IF(AW1=$A$1,MAX(0,(AW26-MAX(0,('EST. CAPITAL'!$B$2+'EST. CAPITAL'!$B$3-AW1*'OTROS DATOS'!$B$11))))*IMPUESTOS!$B$6)))</f>
        <v>0</v>
      </c>
      <c r="AX27" s="122">
        <f>IF(AX1&gt;$A$1,"",IF(AX1&lt;$A$1,0,IF(AX1=$A$1,MAX(0,(AX26-MAX(0,('EST. CAPITAL'!$B$2+'EST. CAPITAL'!$B$3-AX1*'OTROS DATOS'!$B$11))))*IMPUESTOS!$B$6)))</f>
        <v>0</v>
      </c>
      <c r="AY27" s="122">
        <f>IF(AY1&gt;$A$1,"",IF(AY1&lt;$A$1,0,IF(AY1=$A$1,MAX(0,(AY26-MAX(0,('EST. CAPITAL'!$B$2+'EST. CAPITAL'!$B$3-AY1*'OTROS DATOS'!$B$11))))*IMPUESTOS!$B$6)))</f>
        <v>0</v>
      </c>
      <c r="AZ27" s="122">
        <f>IF(AZ1&gt;$A$1,"",IF(AZ1&lt;$A$1,0,IF(AZ1=$A$1,MAX(0,(AZ26-MAX(0,('EST. CAPITAL'!$B$2+'EST. CAPITAL'!$B$3-AZ1*'OTROS DATOS'!$B$11))))*IMPUESTOS!$B$6)))</f>
        <v>0</v>
      </c>
      <c r="BA27" s="122">
        <f>IF(BA1&gt;$A$1,"",IF(BA1&lt;$A$1,0,IF(BA1=$A$1,MAX(0,(BA26-MAX(0,('EST. CAPITAL'!$B$2+'EST. CAPITAL'!$B$3-BA1*'OTROS DATOS'!$B$11))))*IMPUESTOS!$B$6)))</f>
        <v>0</v>
      </c>
      <c r="BB27" s="122">
        <f>IF(BB1&gt;$A$1,"",IF(BB1&lt;$A$1,0,IF(BB1=$A$1,MAX(0,(BB26-MAX(0,('EST. CAPITAL'!$B$2+'EST. CAPITAL'!$B$3-BB1*'OTROS DATOS'!$B$11))))*IMPUESTOS!$B$6)))</f>
        <v>0</v>
      </c>
      <c r="BC27" s="122">
        <f>IF(BC1&gt;$A$1,"",IF(BC1&lt;$A$1,0,IF(BC1=$A$1,MAX(0,(BC26-MAX(0,('EST. CAPITAL'!$B$2+'EST. CAPITAL'!$B$3-BC1*'OTROS DATOS'!$B$11))))*IMPUESTOS!$B$6)))</f>
        <v>0</v>
      </c>
      <c r="BD27" s="122">
        <f>IF(BD1&gt;$A$1,"",IF(BD1&lt;$A$1,0,IF(BD1=$A$1,MAX(0,(BD26-MAX(0,('EST. CAPITAL'!$B$2+'EST. CAPITAL'!$B$3-BD1*'OTROS DATOS'!$B$11))))*IMPUESTOS!$B$6)))</f>
        <v>0</v>
      </c>
      <c r="BE27" s="122">
        <f>IF(BE1&gt;$A$1,"",IF(BE1&lt;$A$1,0,IF(BE1=$A$1,MAX(0,(BE26-MAX(0,('EST. CAPITAL'!$B$2+'EST. CAPITAL'!$B$3-BE1*'OTROS DATOS'!$B$11))))*IMPUESTOS!$B$6)))</f>
        <v>0</v>
      </c>
      <c r="BF27" s="122">
        <f>IF(BF1&gt;$A$1,"",IF(BF1&lt;$A$1,0,IF(BF1=$A$1,MAX(0,(BF26-MAX(0,('EST. CAPITAL'!$B$2+'EST. CAPITAL'!$B$3-BF1*'OTROS DATOS'!$B$11))))*IMPUESTOS!$B$6)))</f>
        <v>0</v>
      </c>
      <c r="BG27" s="122">
        <f>IF(BG1&gt;$A$1,"",IF(BG1&lt;$A$1,0,IF(BG1=$A$1,MAX(0,(BG26-MAX(0,('EST. CAPITAL'!$B$2+'EST. CAPITAL'!$B$3-BG1*'OTROS DATOS'!$B$11))))*IMPUESTOS!$B$6)))</f>
        <v>0</v>
      </c>
      <c r="BH27" s="122">
        <f>IF(BH1&gt;$A$1,"",IF(BH1&lt;$A$1,0,IF(BH1=$A$1,MAX(0,(BH26-MAX(0,('EST. CAPITAL'!$B$2+'EST. CAPITAL'!$B$3-BH1*'OTROS DATOS'!$B$11))))*IMPUESTOS!$B$6)))</f>
        <v>0</v>
      </c>
      <c r="BI27" s="122">
        <f>IF(BI1&gt;$A$1,"",IF(BI1&lt;$A$1,0,IF(BI1=$A$1,MAX(0,(BI26-MAX(0,('EST. CAPITAL'!$B$2+'EST. CAPITAL'!$B$3-BI1*'OTROS DATOS'!$B$11))))*IMPUESTOS!$B$6)))</f>
        <v>0</v>
      </c>
      <c r="BJ27" s="122">
        <f>IF(BJ1&gt;$A$1,"",IF(BJ1&lt;$A$1,0,IF(BJ1=$A$1,MAX(0,(BJ26-MAX(0,('EST. CAPITAL'!$B$2+'EST. CAPITAL'!$B$3-BJ1*'OTROS DATOS'!$B$11))))*IMPUESTOS!$B$6)))</f>
        <v>0</v>
      </c>
      <c r="BK27" s="122">
        <f>IF(BK1&gt;$A$1,"",IF(BK1&lt;$A$1,0,IF(BK1=$A$1,MAX(0,(BK26-MAX(0,('EST. CAPITAL'!$B$2+'EST. CAPITAL'!$B$3-BK1*'OTROS DATOS'!$B$11))))*IMPUESTOS!$B$6)))</f>
        <v>0</v>
      </c>
      <c r="BL27" s="122">
        <f>IF(BL1&gt;$A$1,"",IF(BL1&lt;$A$1,0,IF(BL1=$A$1,MAX(0,(BL26-MAX(0,('EST. CAPITAL'!$B$2+'EST. CAPITAL'!$B$3-BL1*'OTROS DATOS'!$B$11))))*IMPUESTOS!$B$6)))</f>
        <v>0</v>
      </c>
      <c r="BM27" s="122">
        <f>IF(BM1&gt;$A$1,"",IF(BM1&lt;$A$1,0,IF(BM1=$A$1,MAX(0,(BM26-MAX(0,('EST. CAPITAL'!$B$2+'EST. CAPITAL'!$B$3-BM1*'OTROS DATOS'!$B$11))))*IMPUESTOS!$B$6)))</f>
        <v>0</v>
      </c>
      <c r="BN27" s="122">
        <f>IF(BN1&gt;$A$1,"",IF(BN1&lt;$A$1,0,IF(BN1=$A$1,MAX(0,(BN26-MAX(0,('EST. CAPITAL'!$B$2+'EST. CAPITAL'!$B$3-BN1*'OTROS DATOS'!$B$11))))*IMPUESTOS!$B$6)))</f>
        <v>0</v>
      </c>
      <c r="BO27" s="122">
        <f>IF(BO1&gt;$A$1,"",IF(BO1&lt;$A$1,0,IF(BO1=$A$1,MAX(0,(BO26-MAX(0,('EST. CAPITAL'!$B$2+'EST. CAPITAL'!$B$3-BO1*'OTROS DATOS'!$B$11))))*IMPUESTOS!$B$6)))</f>
        <v>0</v>
      </c>
      <c r="BP27" s="122">
        <f>IF(BP1&gt;$A$1,"",IF(BP1&lt;$A$1,0,IF(BP1=$A$1,MAX(0,(BP26-MAX(0,('EST. CAPITAL'!$B$2+'EST. CAPITAL'!$B$3-BP1*'OTROS DATOS'!$B$11))))*IMPUESTOS!$B$6)))</f>
        <v>0</v>
      </c>
      <c r="BQ27" s="122">
        <f>IF(BQ1&gt;$A$1,"",IF(BQ1&lt;$A$1,0,IF(BQ1=$A$1,MAX(0,(BQ26-MAX(0,('EST. CAPITAL'!$B$2+'EST. CAPITAL'!$B$3-BQ1*'OTROS DATOS'!$B$11))))*IMPUESTOS!$B$6)))</f>
        <v>0</v>
      </c>
      <c r="BR27" s="122">
        <f>IF(BR1&gt;$A$1,"",IF(BR1&lt;$A$1,0,IF(BR1=$A$1,MAX(0,(BR26-MAX(0,('EST. CAPITAL'!$B$2+'EST. CAPITAL'!$B$3-BR1*'OTROS DATOS'!$B$11))))*IMPUESTOS!$B$6)))</f>
        <v>0</v>
      </c>
      <c r="BS27" s="122">
        <f>IF(BS1&gt;$A$1,"",IF(BS1&lt;$A$1,0,IF(BS1=$A$1,MAX(0,(BS26-MAX(0,('EST. CAPITAL'!$B$2+'EST. CAPITAL'!$B$3-BS1*'OTROS DATOS'!$B$11))))*IMPUESTOS!$B$6)))</f>
        <v>0</v>
      </c>
      <c r="BT27" s="122">
        <f>IF(BT1&gt;$A$1,"",IF(BT1&lt;$A$1,0,IF(BT1=$A$1,MAX(0,(BT26-MAX(0,('EST. CAPITAL'!$B$2+'EST. CAPITAL'!$B$3-BT1*'OTROS DATOS'!$B$11))))*IMPUESTOS!$B$6)))</f>
        <v>0</v>
      </c>
      <c r="BU27" s="122">
        <f>IF(BU1&gt;$A$1,"",IF(BU1&lt;$A$1,0,IF(BU1=$A$1,MAX(0,(BU26-MAX(0,('EST. CAPITAL'!$B$2+'EST. CAPITAL'!$B$3-BU1*'OTROS DATOS'!$B$11))))*IMPUESTOS!$B$6)))</f>
        <v>0</v>
      </c>
      <c r="BV27" s="122">
        <f>IF(BV1&gt;$A$1,"",IF(BV1&lt;$A$1,0,IF(BV1=$A$1,MAX(0,(BV26-MAX(0,('EST. CAPITAL'!$B$2+'EST. CAPITAL'!$B$3-BV1*'OTROS DATOS'!$B$11))))*IMPUESTOS!$B$6)))</f>
        <v>0</v>
      </c>
      <c r="BW27" s="122">
        <f>IF(BW1&gt;$A$1,"",IF(BW1&lt;$A$1,0,IF(BW1=$A$1,MAX(0,(BW26-MAX(0,('EST. CAPITAL'!$B$2+'EST. CAPITAL'!$B$3-BW1*'OTROS DATOS'!$B$11))))*IMPUESTOS!$B$6)))</f>
        <v>0</v>
      </c>
      <c r="BX27" s="122">
        <f>IF(BX1&gt;$A$1,"",IF(BX1&lt;$A$1,0,IF(BX1=$A$1,MAX(0,(BX26-MAX(0,('EST. CAPITAL'!$B$2+'EST. CAPITAL'!$B$3-BX1*'OTROS DATOS'!$B$11))))*IMPUESTOS!$B$6)))</f>
        <v>0</v>
      </c>
      <c r="BY27" s="122">
        <f>IF(BY1&gt;$A$1,"",IF(BY1&lt;$A$1,0,IF(BY1=$A$1,MAX(0,(BY26-MAX(0,('EST. CAPITAL'!$B$2+'EST. CAPITAL'!$B$3-BY1*'OTROS DATOS'!$B$11))))*IMPUESTOS!$B$6)))</f>
        <v>0</v>
      </c>
      <c r="BZ27" s="122">
        <f>IF(BZ1&gt;$A$1,"",IF(BZ1&lt;$A$1,0,IF(BZ1=$A$1,MAX(0,(BZ26-MAX(0,('EST. CAPITAL'!$B$2+'EST. CAPITAL'!$B$3-BZ1*'OTROS DATOS'!$B$11))))*IMPUESTOS!$B$6)))</f>
        <v>0</v>
      </c>
      <c r="CA27" s="122">
        <f>IF(CA1&gt;$A$1,"",IF(CA1&lt;$A$1,0,IF(CA1=$A$1,MAX(0,(CA26-MAX(0,('EST. CAPITAL'!$B$2+'EST. CAPITAL'!$B$3-CA1*'OTROS DATOS'!$B$11))))*IMPUESTOS!$B$6)))</f>
        <v>0</v>
      </c>
      <c r="CB27" s="122">
        <f>IF(CB1&gt;$A$1,"",IF(CB1&lt;$A$1,0,IF(CB1=$A$1,MAX(0,(CB26-MAX(0,('EST. CAPITAL'!$B$2+'EST. CAPITAL'!$B$3-CB1*'OTROS DATOS'!$B$11))))*IMPUESTOS!$B$6)))</f>
        <v>0</v>
      </c>
      <c r="CC27" s="122">
        <f>IF(CC1&gt;$A$1,"",IF(CC1&lt;$A$1,0,IF(CC1=$A$1,MAX(0,(CC26-MAX(0,('EST. CAPITAL'!$B$2+'EST. CAPITAL'!$B$3-CC1*'OTROS DATOS'!$B$11))))*IMPUESTOS!$B$6)))</f>
        <v>0</v>
      </c>
      <c r="CD27" s="122">
        <f>IF(CD1&gt;$A$1,"",IF(CD1&lt;$A$1,0,IF(CD1=$A$1,MAX(0,(CD26-MAX(0,('EST. CAPITAL'!$B$2+'EST. CAPITAL'!$B$3-CD1*'OTROS DATOS'!$B$11))))*IMPUESTOS!$B$6)))</f>
        <v>0</v>
      </c>
      <c r="CE27" s="122">
        <f>IF(CE1&gt;$A$1,"",IF(CE1&lt;$A$1,0,IF(CE1=$A$1,MAX(0,(CE26-MAX(0,('EST. CAPITAL'!$B$2+'EST. CAPITAL'!$B$3-CE1*'OTROS DATOS'!$B$11))))*IMPUESTOS!$B$6)))</f>
        <v>0</v>
      </c>
      <c r="CF27" s="122">
        <f>IF(CF1&gt;$A$1,"",IF(CF1&lt;$A$1,0,IF(CF1=$A$1,MAX(0,(CF26-MAX(0,('EST. CAPITAL'!$B$2+'EST. CAPITAL'!$B$3-CF1*'OTROS DATOS'!$B$11))))*IMPUESTOS!$B$6)))</f>
        <v>0</v>
      </c>
      <c r="CG27" s="122">
        <f>IF(CG1&gt;$A$1,"",IF(CG1&lt;$A$1,0,IF(CG1=$A$1,MAX(0,(CG26-MAX(0,('EST. CAPITAL'!$B$2+'EST. CAPITAL'!$B$3-CG1*'OTROS DATOS'!$B$11))))*IMPUESTOS!$B$6)))</f>
        <v>0</v>
      </c>
      <c r="CH27" s="122">
        <f>IF(CH1&gt;$A$1,"",IF(CH1&lt;$A$1,0,IF(CH1=$A$1,MAX(0,(CH26-MAX(0,('EST. CAPITAL'!$B$2+'EST. CAPITAL'!$B$3-CH1*'OTROS DATOS'!$B$11))))*IMPUESTOS!$B$6)))</f>
        <v>0</v>
      </c>
      <c r="CI27" s="122">
        <f>IF(CI1&gt;$A$1,"",IF(CI1&lt;$A$1,0,IF(CI1=$A$1,MAX(0,(CI26-MAX(0,('EST. CAPITAL'!$B$2+'EST. CAPITAL'!$B$3-CI1*'OTROS DATOS'!$B$11))))*IMPUESTOS!$B$6)))</f>
        <v>0</v>
      </c>
      <c r="CJ27" s="122">
        <f>IF(CJ1&gt;$A$1,"",IF(CJ1&lt;$A$1,0,IF(CJ1=$A$1,MAX(0,(CJ26-MAX(0,('EST. CAPITAL'!$B$2+'EST. CAPITAL'!$B$3-CJ1*'OTROS DATOS'!$B$11))))*IMPUESTOS!$B$6)))</f>
        <v>0</v>
      </c>
      <c r="CK27" s="122">
        <f>IF(CK1&gt;$A$1,"",IF(CK1&lt;$A$1,0,IF(CK1=$A$1,MAX(0,(CK26-MAX(0,('EST. CAPITAL'!$B$2+'EST. CAPITAL'!$B$3-CK1*'OTROS DATOS'!$B$11))))*IMPUESTOS!$B$6)))</f>
        <v>0</v>
      </c>
      <c r="CL27" s="122">
        <f>IF(CL1&gt;$A$1,"",IF(CL1&lt;$A$1,0,IF(CL1=$A$1,MAX(0,(CL26-MAX(0,('EST. CAPITAL'!$B$2+'EST. CAPITAL'!$B$3-CL1*'OTROS DATOS'!$B$11))))*IMPUESTOS!$B$6)))</f>
        <v>0</v>
      </c>
      <c r="CM27" s="122">
        <f>IF(CM1&gt;$A$1,"",IF(CM1&lt;$A$1,0,IF(CM1=$A$1,MAX(0,(CM26-MAX(0,('EST. CAPITAL'!$B$2+'EST. CAPITAL'!$B$3-CM1*'OTROS DATOS'!$B$11))))*IMPUESTOS!$B$6)))</f>
        <v>0</v>
      </c>
      <c r="CN27" s="122">
        <f>IF(CN1&gt;$A$1,"",IF(CN1&lt;$A$1,0,IF(CN1=$A$1,MAX(0,(CN26-MAX(0,('EST. CAPITAL'!$B$2+'EST. CAPITAL'!$B$3-CN1*'OTROS DATOS'!$B$11))))*IMPUESTOS!$B$6)))</f>
        <v>0</v>
      </c>
      <c r="CO27" s="122">
        <f>IF(CO1&gt;$A$1,"",IF(CO1&lt;$A$1,0,IF(CO1=$A$1,MAX(0,(CO26-MAX(0,('EST. CAPITAL'!$B$2+'EST. CAPITAL'!$B$3-CO1*'OTROS DATOS'!$B$11))))*IMPUESTOS!$B$6)))</f>
        <v>0</v>
      </c>
      <c r="CP27" s="122">
        <f>IF(CP1&gt;$A$1,"",IF(CP1&lt;$A$1,0,IF(CP1=$A$1,MAX(0,(CP26-MAX(0,('EST. CAPITAL'!$B$2+'EST. CAPITAL'!$B$3-CP1*'OTROS DATOS'!$B$11))))*IMPUESTOS!$B$6)))</f>
        <v>0</v>
      </c>
      <c r="CQ27" s="122">
        <f>IF(CQ1&gt;$A$1,"",IF(CQ1&lt;$A$1,0,IF(CQ1=$A$1,MAX(0,(CQ26-MAX(0,('EST. CAPITAL'!$B$2+'EST. CAPITAL'!$B$3-CQ1*'OTROS DATOS'!$B$11))))*IMPUESTOS!$B$6)))</f>
        <v>0</v>
      </c>
      <c r="CR27" s="122">
        <f>IF(CR1&gt;$A$1,"",IF(CR1&lt;$A$1,0,IF(CR1=$A$1,MAX(0,(CR26-MAX(0,('EST. CAPITAL'!$B$2+'EST. CAPITAL'!$B$3-CR1*'OTROS DATOS'!$B$11))))*IMPUESTOS!$B$6)))</f>
        <v>0</v>
      </c>
      <c r="CS27" s="122">
        <f>IF(CS1&gt;$A$1,"",IF(CS1&lt;$A$1,0,IF(CS1=$A$1,MAX(0,(CS26-MAX(0,('EST. CAPITAL'!$B$2+'EST. CAPITAL'!$B$3-CS1*'OTROS DATOS'!$B$11))))*IMPUESTOS!$B$6)))</f>
        <v>0</v>
      </c>
      <c r="CT27" s="122">
        <f>IF(CT1&gt;$A$1,"",IF(CT1&lt;$A$1,0,IF(CT1=$A$1,MAX(0,(CT26-MAX(0,('EST. CAPITAL'!$B$2+'EST. CAPITAL'!$B$3-CT1*'OTROS DATOS'!$B$11))))*IMPUESTOS!$B$6)))</f>
        <v>0</v>
      </c>
      <c r="CU27" s="122">
        <f>IF(CU1&gt;$A$1,"",IF(CU1&lt;$A$1,0,IF(CU1=$A$1,MAX(0,(CU26-MAX(0,('EST. CAPITAL'!$B$2+'EST. CAPITAL'!$B$3-CU1*'OTROS DATOS'!$B$11))))*IMPUESTOS!$B$6)))</f>
        <v>0</v>
      </c>
      <c r="CV27" s="122">
        <f>IF(CV1&gt;$A$1,"",IF(CV1&lt;$A$1,0,IF(CV1=$A$1,MAX(0,(CV26-MAX(0,('EST. CAPITAL'!$B$2+'EST. CAPITAL'!$B$3-CV1*'OTROS DATOS'!$B$11))))*IMPUESTOS!$B$6)))</f>
        <v>0</v>
      </c>
      <c r="CW27" s="122">
        <f>IF(CW1&gt;$A$1,"",IF(CW1&lt;$A$1,0,IF(CW1=$A$1,MAX(0,(CW26-MAX(0,('EST. CAPITAL'!$B$2+'EST. CAPITAL'!$B$3-CW1*'OTROS DATOS'!$B$11))))*IMPUESTOS!$B$6)))</f>
        <v>0</v>
      </c>
      <c r="CX27" s="122">
        <f>IF(CX1&gt;$A$1,"",IF(CX1&lt;$A$1,0,IF(CX1=$A$1,MAX(0,(CX26-MAX(0,('EST. CAPITAL'!$B$2+'EST. CAPITAL'!$B$3-CX1*'OTROS DATOS'!$B$11))))*IMPUESTOS!$B$6)))</f>
        <v>0</v>
      </c>
      <c r="CY27" s="122">
        <f>IF(CY1&gt;$A$1,"",IF(CY1&lt;$A$1,0,IF(CY1=$A$1,MAX(0,(CY26-MAX(0,('EST. CAPITAL'!$B$2+'EST. CAPITAL'!$B$3-CY1*'OTROS DATOS'!$B$11))))*IMPUESTOS!$B$6)))</f>
        <v>0</v>
      </c>
      <c r="CZ27" s="122">
        <f>IF(CZ1&gt;$A$1,"",IF(CZ1&lt;$A$1,0,IF(CZ1=$A$1,MAX(0,(CZ26-MAX(0,('EST. CAPITAL'!$B$2+'EST. CAPITAL'!$B$3-CZ1*'OTROS DATOS'!$B$11))))*IMPUESTOS!$B$6)))</f>
        <v>0</v>
      </c>
      <c r="DA27" s="122">
        <f>IF(DA1&gt;$A$1,"",IF(DA1&lt;$A$1,0,IF(DA1=$A$1,MAX(0,(DA26-MAX(0,('EST. CAPITAL'!$B$2+'EST. CAPITAL'!$B$3-DA1*'OTROS DATOS'!$B$11))))*IMPUESTOS!$B$6)))</f>
        <v>0</v>
      </c>
      <c r="DB27" s="122">
        <f>IF(DB1&gt;$A$1,"",IF(DB1&lt;$A$1,0,IF(DB1=$A$1,MAX(0,(DB26-MAX(0,('EST. CAPITAL'!$B$2+'EST. CAPITAL'!$B$3-DB1*'OTROS DATOS'!$B$11))))*IMPUESTOS!$B$6)))</f>
        <v>0</v>
      </c>
      <c r="DC27" s="122">
        <f>IF(DC1&gt;$A$1,"",IF(DC1&lt;$A$1,0,IF(DC1=$A$1,MAX(0,(DC26-MAX(0,('EST. CAPITAL'!$B$2+'EST. CAPITAL'!$B$3-DC1*'OTROS DATOS'!$B$11))))*IMPUESTOS!$B$6)))</f>
        <v>0</v>
      </c>
      <c r="DD27" s="122">
        <f>IF(DD1&gt;$A$1,"",IF(DD1&lt;$A$1,0,IF(DD1=$A$1,MAX(0,(DD26-MAX(0,('EST. CAPITAL'!$B$2+'EST. CAPITAL'!$B$3-DD1*'OTROS DATOS'!$B$11))))*IMPUESTOS!$B$6)))</f>
        <v>0</v>
      </c>
      <c r="DE27" s="122">
        <f>IF(DE1&gt;$A$1,"",IF(DE1&lt;$A$1,0,IF(DE1=$A$1,MAX(0,(DE26-MAX(0,('EST. CAPITAL'!$B$2+'EST. CAPITAL'!$B$3-DE1*'OTROS DATOS'!$B$11))))*IMPUESTOS!$B$6)))</f>
        <v>0</v>
      </c>
      <c r="DF27" s="122">
        <f>IF(DF1&gt;$A$1,"",IF(DF1&lt;$A$1,0,IF(DF1=$A$1,MAX(0,(DF26-MAX(0,('EST. CAPITAL'!$B$2+'EST. CAPITAL'!$B$3-DF1*'OTROS DATOS'!$B$11))))*IMPUESTOS!$B$6)))</f>
        <v>0</v>
      </c>
      <c r="DG27" s="122">
        <f>IF(DG1&gt;$A$1,"",IF(DG1&lt;$A$1,0,IF(DG1=$A$1,MAX(0,(DG26-MAX(0,('EST. CAPITAL'!$B$2+'EST. CAPITAL'!$B$3-DG1*'OTROS DATOS'!$B$11))))*IMPUESTOS!$B$6)))</f>
        <v>0</v>
      </c>
      <c r="DH27" s="122">
        <f>IF(DH1&gt;$A$1,"",IF(DH1&lt;$A$1,0,IF(DH1=$A$1,MAX(0,(DH26-MAX(0,('EST. CAPITAL'!$B$2+'EST. CAPITAL'!$B$3-DH1*'OTROS DATOS'!$B$11))))*IMPUESTOS!$B$6)))</f>
        <v>0</v>
      </c>
      <c r="DI27" s="122">
        <f>IF(DI1&gt;$A$1,"",IF(DI1&lt;$A$1,0,IF(DI1=$A$1,MAX(0,(DI26-MAX(0,('EST. CAPITAL'!$B$2+'EST. CAPITAL'!$B$3-DI1*'OTROS DATOS'!$B$11))))*IMPUESTOS!$B$6)))</f>
        <v>0</v>
      </c>
      <c r="DJ27" s="122">
        <f>IF(DJ1&gt;$A$1,"",IF(DJ1&lt;$A$1,0,IF(DJ1=$A$1,MAX(0,(DJ26-MAX(0,('EST. CAPITAL'!$B$2+'EST. CAPITAL'!$B$3-DJ1*'OTROS DATOS'!$B$11))))*IMPUESTOS!$B$6)))</f>
        <v>0</v>
      </c>
      <c r="DK27" s="122">
        <f>IF(DK1&gt;$A$1,"",IF(DK1&lt;$A$1,0,IF(DK1=$A$1,MAX(0,(DK26-MAX(0,('EST. CAPITAL'!$B$2+'EST. CAPITAL'!$B$3-DK1*'OTROS DATOS'!$B$11))))*IMPUESTOS!$B$6)))</f>
        <v>0</v>
      </c>
      <c r="DL27" s="122">
        <f>IF(DL1&gt;$A$1,"",IF(DL1&lt;$A$1,0,IF(DL1=$A$1,MAX(0,(DL26-MAX(0,('EST. CAPITAL'!$B$2+'EST. CAPITAL'!$B$3-DL1*'OTROS DATOS'!$B$11))))*IMPUESTOS!$B$6)))</f>
        <v>0</v>
      </c>
      <c r="DM27" s="122">
        <f>IF(DM1&gt;$A$1,"",IF(DM1&lt;$A$1,0,IF(DM1=$A$1,MAX(0,(DM26-MAX(0,('EST. CAPITAL'!$B$2+'EST. CAPITAL'!$B$3-DM1*'OTROS DATOS'!$B$11))))*IMPUESTOS!$B$6)))</f>
        <v>0</v>
      </c>
      <c r="DN27" s="122">
        <f>IF(DN1&gt;$A$1,"",IF(DN1&lt;$A$1,0,IF(DN1=$A$1,MAX(0,(DN26-MAX(0,('EST. CAPITAL'!$B$2+'EST. CAPITAL'!$B$3-DN1*'OTROS DATOS'!$B$11))))*IMPUESTOS!$B$6)))</f>
        <v>0</v>
      </c>
      <c r="DO27" s="122">
        <f>IF(DO1&gt;$A$1,"",IF(DO1&lt;$A$1,0,IF(DO1=$A$1,MAX(0,(DO26-MAX(0,('EST. CAPITAL'!$B$2+'EST. CAPITAL'!$B$3-DO1*'OTROS DATOS'!$B$11))))*IMPUESTOS!$B$6)))</f>
        <v>0</v>
      </c>
      <c r="DP27" s="122">
        <f>IF(DP1&gt;$A$1,"",IF(DP1&lt;$A$1,0,IF(DP1=$A$1,MAX(0,(DP26-MAX(0,('EST. CAPITAL'!$B$2+'EST. CAPITAL'!$B$3-DP1*'OTROS DATOS'!$B$11))))*IMPUESTOS!$B$6)))</f>
        <v>0</v>
      </c>
      <c r="DQ27" s="122">
        <f>IF(DQ1&gt;$A$1,"",IF(DQ1&lt;$A$1,0,IF(DQ1=$A$1,MAX(0,(DQ26-MAX(0,('EST. CAPITAL'!$B$2+'EST. CAPITAL'!$B$3-DQ1*'OTROS DATOS'!$B$11))))*IMPUESTOS!$B$6)))</f>
        <v>0</v>
      </c>
      <c r="DR27" s="122">
        <f>IF(DR1&gt;$A$1,"",IF(DR1&lt;$A$1,0,IF(DR1=$A$1,MAX(0,(DR26-MAX(0,('EST. CAPITAL'!$B$2+'EST. CAPITAL'!$B$3-DR1*'OTROS DATOS'!$B$11))))*IMPUESTOS!$B$6)))</f>
        <v>0</v>
      </c>
      <c r="DS27" s="122">
        <f ca="1">IF(DS1&gt;$A$1,"",IF(DS1&lt;$A$1,0,IF(DS1=$A$1,MAX(0,(DS26-MAX(0,('EST. CAPITAL'!$B$2+'EST. CAPITAL'!$B$3-DS1*'OTROS DATOS'!$B$11))))*IMPUESTOS!$B$6)))</f>
        <v>97559560.766991183</v>
      </c>
      <c r="DT27" s="122" t="str">
        <f>IF(DT1&gt;$A$1,"",IF(DT1&lt;$A$1,0,IF(DT1=$A$1,MAX(0,(DT26-MAX(0,('EST. CAPITAL'!$B$2+'EST. CAPITAL'!$B$3-DT1*'OTROS DATOS'!$B$11))))*IMPUESTOS!$B$6)))</f>
        <v/>
      </c>
      <c r="DU27" s="122" t="str">
        <f>IF(DU1&gt;$A$1,"",IF(DU1&lt;$A$1,0,IF(DU1=$A$1,MAX(0,(DU26-MAX(0,('EST. CAPITAL'!$B$2+'EST. CAPITAL'!$B$3-DU1*'OTROS DATOS'!$B$11))))*IMPUESTOS!$B$6)))</f>
        <v/>
      </c>
      <c r="DV27" s="122" t="str">
        <f>IF(DV1&gt;$A$1,"",IF(DV1&lt;$A$1,0,IF(DV1=$A$1,MAX(0,(DV26-MAX(0,('EST. CAPITAL'!$B$2+'EST. CAPITAL'!$B$3-DV1*'OTROS DATOS'!$B$11))))*IMPUESTOS!$B$6)))</f>
        <v/>
      </c>
      <c r="DW27" s="122" t="str">
        <f>IF(DW1&gt;$A$1,"",IF(DW1&lt;$A$1,0,IF(DW1=$A$1,MAX(0,(DW26-MAX(0,('EST. CAPITAL'!$B$2+'EST. CAPITAL'!$B$3-DW1*'OTROS DATOS'!$B$11))))*IMPUESTOS!$B$6)))</f>
        <v/>
      </c>
      <c r="DX27" s="122" t="str">
        <f>IF(DX1&gt;$A$1,"",IF(DX1&lt;$A$1,0,IF(DX1=$A$1,MAX(0,(DX26-MAX(0,('EST. CAPITAL'!$B$2+'EST. CAPITAL'!$B$3-DX1*'OTROS DATOS'!$B$11))))*IMPUESTOS!$B$6)))</f>
        <v/>
      </c>
      <c r="DY27" s="122" t="str">
        <f>IF(DY1&gt;$A$1,"",IF(DY1&lt;$A$1,0,IF(DY1=$A$1,MAX(0,(DY26-MAX(0,('EST. CAPITAL'!$B$2+'EST. CAPITAL'!$B$3-DY1*'OTROS DATOS'!$B$11))))*IMPUESTOS!$B$6)))</f>
        <v/>
      </c>
      <c r="DZ27" s="122" t="str">
        <f>IF(DZ1&gt;$A$1,"",IF(DZ1&lt;$A$1,0,IF(DZ1=$A$1,MAX(0,(DZ26-MAX(0,('EST. CAPITAL'!$B$2+'EST. CAPITAL'!$B$3-DZ1*'OTROS DATOS'!$B$11))))*IMPUESTOS!$B$6)))</f>
        <v/>
      </c>
      <c r="EA27" s="122" t="str">
        <f>IF(EA1&gt;$A$1,"",IF(EA1&lt;$A$1,0,IF(EA1=$A$1,MAX(0,(EA26-MAX(0,('EST. CAPITAL'!$B$2+'EST. CAPITAL'!$B$3-EA1*'OTROS DATOS'!$B$11))))*IMPUESTOS!$B$6)))</f>
        <v/>
      </c>
      <c r="EB27" s="122" t="str">
        <f>IF(EB1&gt;$A$1,"",IF(EB1&lt;$A$1,0,IF(EB1=$A$1,MAX(0,(EB26-MAX(0,('EST. CAPITAL'!$B$2+'EST. CAPITAL'!$B$3-EB1*'OTROS DATOS'!$B$11))))*IMPUESTOS!$B$6)))</f>
        <v/>
      </c>
      <c r="EC27" s="122" t="str">
        <f>IF(EC1&gt;$A$1,"",IF(EC1&lt;$A$1,0,IF(EC1=$A$1,MAX(0,(EC26-MAX(0,('EST. CAPITAL'!$B$2+'EST. CAPITAL'!$B$3-EC1*'OTROS DATOS'!$B$11))))*IMPUESTOS!$B$6)))</f>
        <v/>
      </c>
      <c r="ED27" s="122" t="str">
        <f>IF(ED1&gt;$A$1,"",IF(ED1&lt;$A$1,0,IF(ED1=$A$1,MAX(0,(ED26-MAX(0,('EST. CAPITAL'!$B$2+'EST. CAPITAL'!$B$3-ED1*'OTROS DATOS'!$B$11))))*IMPUESTOS!$B$6)))</f>
        <v/>
      </c>
      <c r="EE27" s="122" t="str">
        <f>IF(EE1&gt;$A$1,"",IF(EE1&lt;$A$1,0,IF(EE1=$A$1,MAX(0,(EE26-MAX(0,('EST. CAPITAL'!$B$2+'EST. CAPITAL'!$B$3-EE1*'OTROS DATOS'!$B$11))))*IMPUESTOS!$B$6)))</f>
        <v/>
      </c>
      <c r="EF27" s="122" t="str">
        <f>IF(EF1&gt;$A$1,"",IF(EF1&lt;$A$1,0,IF(EF1=$A$1,MAX(0,(EF26-MAX(0,('EST. CAPITAL'!$B$2+'EST. CAPITAL'!$B$3-EF1*'OTROS DATOS'!$B$11))))*IMPUESTOS!$B$6)))</f>
        <v/>
      </c>
      <c r="EG27" s="122" t="str">
        <f>IF(EG1&gt;$A$1,"",IF(EG1&lt;$A$1,0,IF(EG1=$A$1,MAX(0,(EG26-MAX(0,('EST. CAPITAL'!$B$2+'EST. CAPITAL'!$B$3-EG1*'OTROS DATOS'!$B$11))))*IMPUESTOS!$B$6)))</f>
        <v/>
      </c>
      <c r="EH27" s="122" t="str">
        <f>IF(EH1&gt;$A$1,"",IF(EH1&lt;$A$1,0,IF(EH1=$A$1,MAX(0,(EH26-MAX(0,('EST. CAPITAL'!$B$2+'EST. CAPITAL'!$B$3-EH1*'OTROS DATOS'!$B$11))))*IMPUESTOS!$B$6)))</f>
        <v/>
      </c>
      <c r="EI27" s="122" t="str">
        <f>IF(EI1&gt;$A$1,"",IF(EI1&lt;$A$1,0,IF(EI1=$A$1,MAX(0,(EI26-MAX(0,('EST. CAPITAL'!$B$2+'EST. CAPITAL'!$B$3-EI1*'OTROS DATOS'!$B$11))))*IMPUESTOS!$B$6)))</f>
        <v/>
      </c>
      <c r="EJ27" s="122" t="str">
        <f>IF(EJ1&gt;$A$1,"",IF(EJ1&lt;$A$1,0,IF(EJ1=$A$1,MAX(0,(EJ26-MAX(0,('EST. CAPITAL'!$B$2+'EST. CAPITAL'!$B$3-EJ1*'OTROS DATOS'!$B$11))))*IMPUESTOS!$B$6)))</f>
        <v/>
      </c>
      <c r="EK27" s="122" t="str">
        <f>IF(EK1&gt;$A$1,"",IF(EK1&lt;$A$1,0,IF(EK1=$A$1,MAX(0,(EK26-MAX(0,('EST. CAPITAL'!$B$2+'EST. CAPITAL'!$B$3-EK1*'OTROS DATOS'!$B$11))))*IMPUESTOS!$B$6)))</f>
        <v/>
      </c>
      <c r="EL27" s="122" t="str">
        <f>IF(EL1&gt;$A$1,"",IF(EL1&lt;$A$1,0,IF(EL1=$A$1,MAX(0,(EL26-MAX(0,('EST. CAPITAL'!$B$2+'EST. CAPITAL'!$B$3-EL1*'OTROS DATOS'!$B$11))))*IMPUESTOS!$B$6)))</f>
        <v/>
      </c>
      <c r="EM27" s="122" t="str">
        <f>IF(EM1&gt;$A$1,"",IF(EM1&lt;$A$1,0,IF(EM1=$A$1,MAX(0,(EM26-MAX(0,('EST. CAPITAL'!$B$2+'EST. CAPITAL'!$B$3-EM1*'OTROS DATOS'!$B$11))))*IMPUESTOS!$B$6)))</f>
        <v/>
      </c>
      <c r="EN27" s="122" t="str">
        <f>IF(EN1&gt;$A$1,"",IF(EN1&lt;$A$1,0,IF(EN1=$A$1,MAX(0,(EN26-MAX(0,('EST. CAPITAL'!$B$2+'EST. CAPITAL'!$B$3-EN1*'OTROS DATOS'!$B$11))))*IMPUESTOS!$B$6)))</f>
        <v/>
      </c>
      <c r="EO27" s="122" t="str">
        <f>IF(EO1&gt;$A$1,"",IF(EO1&lt;$A$1,0,IF(EO1=$A$1,MAX(0,(EO26-MAX(0,('EST. CAPITAL'!$B$2+'EST. CAPITAL'!$B$3-EO1*'OTROS DATOS'!$B$11))))*IMPUESTOS!$B$6)))</f>
        <v/>
      </c>
      <c r="EP27" s="122" t="str">
        <f>IF(EP1&gt;$A$1,"",IF(EP1&lt;$A$1,0,IF(EP1=$A$1,MAX(0,(EP26-MAX(0,('EST. CAPITAL'!$B$2+'EST. CAPITAL'!$B$3-EP1*'OTROS DATOS'!$B$11))))*IMPUESTOS!$B$6)))</f>
        <v/>
      </c>
      <c r="EQ27" s="122" t="str">
        <f>IF(EQ1&gt;$A$1,"",IF(EQ1&lt;$A$1,0,IF(EQ1=$A$1,MAX(0,(EQ26-MAX(0,('EST. CAPITAL'!$B$2+'EST. CAPITAL'!$B$3-EQ1*'OTROS DATOS'!$B$11))))*IMPUESTOS!$B$6)))</f>
        <v/>
      </c>
      <c r="ER27" s="122" t="str">
        <f>IF(ER1&gt;$A$1,"",IF(ER1&lt;$A$1,0,IF(ER1=$A$1,MAX(0,(ER26-MAX(0,('EST. CAPITAL'!$B$2+'EST. CAPITAL'!$B$3-ER1*'OTROS DATOS'!$B$11))))*IMPUESTOS!$B$6)))</f>
        <v/>
      </c>
      <c r="ES27" s="122" t="str">
        <f>IF(ES1&gt;$A$1,"",IF(ES1&lt;$A$1,0,IF(ES1=$A$1,MAX(0,(ES26-MAX(0,('EST. CAPITAL'!$B$2+'EST. CAPITAL'!$B$3-ES1*'OTROS DATOS'!$B$11))))*IMPUESTOS!$B$6)))</f>
        <v/>
      </c>
      <c r="ET27" s="122" t="str">
        <f>IF(ET1&gt;$A$1,"",IF(ET1&lt;$A$1,0,IF(ET1=$A$1,MAX(0,(ET26-MAX(0,('EST. CAPITAL'!$B$2+'EST. CAPITAL'!$B$3-ET1*'OTROS DATOS'!$B$11))))*IMPUESTOS!$B$6)))</f>
        <v/>
      </c>
      <c r="EU27" s="122" t="str">
        <f>IF(EU1&gt;$A$1,"",IF(EU1&lt;$A$1,0,IF(EU1=$A$1,MAX(0,(EU26-MAX(0,('EST. CAPITAL'!$B$2+'EST. CAPITAL'!$B$3-EU1*'OTROS DATOS'!$B$11))))*IMPUESTOS!$B$6)))</f>
        <v/>
      </c>
      <c r="EV27" s="122" t="str">
        <f>IF(EV1&gt;$A$1,"",IF(EV1&lt;$A$1,0,IF(EV1=$A$1,MAX(0,(EV26-MAX(0,('EST. CAPITAL'!$B$2+'EST. CAPITAL'!$B$3-EV1*'OTROS DATOS'!$B$11))))*IMPUESTOS!$B$6)))</f>
        <v/>
      </c>
      <c r="EW27" s="122" t="str">
        <f>IF(EW1&gt;$A$1,"",IF(EW1&lt;$A$1,0,IF(EW1=$A$1,MAX(0,(EW26-MAX(0,('EST. CAPITAL'!$B$2+'EST. CAPITAL'!$B$3-EW1*'OTROS DATOS'!$B$11))))*IMPUESTOS!$B$6)))</f>
        <v/>
      </c>
      <c r="EX27" s="122" t="str">
        <f>IF(EX1&gt;$A$1,"",IF(EX1&lt;$A$1,0,IF(EX1=$A$1,MAX(0,(EX26-MAX(0,('EST. CAPITAL'!$B$2+'EST. CAPITAL'!$B$3-EX1*'OTROS DATOS'!$B$11))))*IMPUESTOS!$B$6)))</f>
        <v/>
      </c>
      <c r="EY27" s="122" t="str">
        <f>IF(EY1&gt;$A$1,"",IF(EY1&lt;$A$1,0,IF(EY1=$A$1,MAX(0,(EY26-MAX(0,('EST. CAPITAL'!$B$2+'EST. CAPITAL'!$B$3-EY1*'OTROS DATOS'!$B$11))))*IMPUESTOS!$B$6)))</f>
        <v/>
      </c>
      <c r="EZ27" s="122" t="str">
        <f>IF(EZ1&gt;$A$1,"",IF(EZ1&lt;$A$1,0,IF(EZ1=$A$1,MAX(0,(EZ26-MAX(0,('EST. CAPITAL'!$B$2+'EST. CAPITAL'!$B$3-EZ1*'OTROS DATOS'!$B$11))))*IMPUESTOS!$B$6)))</f>
        <v/>
      </c>
      <c r="FA27" s="122" t="str">
        <f>IF(FA1&gt;$A$1,"",IF(FA1&lt;$A$1,0,IF(FA1=$A$1,MAX(0,(FA26-MAX(0,('EST. CAPITAL'!$B$2+'EST. CAPITAL'!$B$3-FA1*'OTROS DATOS'!$B$11))))*IMPUESTOS!$B$6)))</f>
        <v/>
      </c>
      <c r="FB27" s="122" t="str">
        <f>IF(FB1&gt;$A$1,"",IF(FB1&lt;$A$1,0,IF(FB1=$A$1,MAX(0,(FB26-MAX(0,('EST. CAPITAL'!$B$2+'EST. CAPITAL'!$B$3-FB1*'OTROS DATOS'!$B$11))))*IMPUESTOS!$B$6)))</f>
        <v/>
      </c>
      <c r="FC27" s="122" t="str">
        <f>IF(FC1&gt;$A$1,"",IF(FC1&lt;$A$1,0,IF(FC1=$A$1,MAX(0,(FC26-MAX(0,('EST. CAPITAL'!$B$2+'EST. CAPITAL'!$B$3-FC1*'OTROS DATOS'!$B$11))))*IMPUESTOS!$B$6)))</f>
        <v/>
      </c>
      <c r="FD27" s="122" t="str">
        <f>IF(FD1&gt;$A$1,"",IF(FD1&lt;$A$1,0,IF(FD1=$A$1,MAX(0,(FD26-MAX(0,('EST. CAPITAL'!$B$2+'EST. CAPITAL'!$B$3-FD1*'OTROS DATOS'!$B$11))))*IMPUESTOS!$B$6)))</f>
        <v/>
      </c>
      <c r="FE27" s="122" t="str">
        <f>IF(FE1&gt;$A$1,"",IF(FE1&lt;$A$1,0,IF(FE1=$A$1,MAX(0,(FE26-MAX(0,('EST. CAPITAL'!$B$2+'EST. CAPITAL'!$B$3-FE1*'OTROS DATOS'!$B$11))))*IMPUESTOS!$B$6)))</f>
        <v/>
      </c>
      <c r="FF27" s="122" t="str">
        <f>IF(FF1&gt;$A$1,"",IF(FF1&lt;$A$1,0,IF(FF1=$A$1,MAX(0,(FF26-MAX(0,('EST. CAPITAL'!$B$2+'EST. CAPITAL'!$B$3-FF1*'OTROS DATOS'!$B$11))))*IMPUESTOS!$B$6)))</f>
        <v/>
      </c>
      <c r="FG27" s="122" t="str">
        <f>IF(FG1&gt;$A$1,"",IF(FG1&lt;$A$1,0,IF(FG1=$A$1,MAX(0,(FG26-MAX(0,('EST. CAPITAL'!$B$2+'EST. CAPITAL'!$B$3-FG1*'OTROS DATOS'!$B$11))))*IMPUESTOS!$B$6)))</f>
        <v/>
      </c>
      <c r="FH27" s="122" t="str">
        <f>IF(FH1&gt;$A$1,"",IF(FH1&lt;$A$1,0,IF(FH1=$A$1,MAX(0,(FH26-MAX(0,('EST. CAPITAL'!$B$2+'EST. CAPITAL'!$B$3-FH1*'OTROS DATOS'!$B$11))))*IMPUESTOS!$B$6)))</f>
        <v/>
      </c>
      <c r="FI27" s="122" t="str">
        <f>IF(FI1&gt;$A$1,"",IF(FI1&lt;$A$1,0,IF(FI1=$A$1,MAX(0,(FI26-MAX(0,('EST. CAPITAL'!$B$2+'EST. CAPITAL'!$B$3-FI1*'OTROS DATOS'!$B$11))))*IMPUESTOS!$B$6)))</f>
        <v/>
      </c>
      <c r="FJ27" s="122" t="str">
        <f>IF(FJ1&gt;$A$1,"",IF(FJ1&lt;$A$1,0,IF(FJ1=$A$1,MAX(0,(FJ26-MAX(0,('EST. CAPITAL'!$B$2+'EST. CAPITAL'!$B$3-FJ1*'OTROS DATOS'!$B$11))))*IMPUESTOS!$B$6)))</f>
        <v/>
      </c>
      <c r="FK27" s="122" t="str">
        <f>IF(FK1&gt;$A$1,"",IF(FK1&lt;$A$1,0,IF(FK1=$A$1,MAX(0,(FK26-MAX(0,('EST. CAPITAL'!$B$2+'EST. CAPITAL'!$B$3-FK1*'OTROS DATOS'!$B$11))))*IMPUESTOS!$B$6)))</f>
        <v/>
      </c>
      <c r="FL27" s="122" t="str">
        <f>IF(FL1&gt;$A$1,"",IF(FL1&lt;$A$1,0,IF(FL1=$A$1,MAX(0,(FL26-MAX(0,('EST. CAPITAL'!$B$2+'EST. CAPITAL'!$B$3-FL1*'OTROS DATOS'!$B$11))))*IMPUESTOS!$B$6)))</f>
        <v/>
      </c>
      <c r="FM27" s="122" t="str">
        <f>IF(FM1&gt;$A$1,"",IF(FM1&lt;$A$1,0,IF(FM1=$A$1,MAX(0,(FM26-MAX(0,('EST. CAPITAL'!$B$2+'EST. CAPITAL'!$B$3-FM1*'OTROS DATOS'!$B$11))))*IMPUESTOS!$B$6)))</f>
        <v/>
      </c>
      <c r="FN27" s="122" t="str">
        <f>IF(FN1&gt;$A$1,"",IF(FN1&lt;$A$1,0,IF(FN1=$A$1,MAX(0,(FN26-MAX(0,('EST. CAPITAL'!$B$2+'EST. CAPITAL'!$B$3-FN1*'OTROS DATOS'!$B$11))))*IMPUESTOS!$B$6)))</f>
        <v/>
      </c>
      <c r="FO27" s="122" t="str">
        <f>IF(FO1&gt;$A$1,"",IF(FO1&lt;$A$1,0,IF(FO1=$A$1,MAX(0,(FO26-MAX(0,('EST. CAPITAL'!$B$2+'EST. CAPITAL'!$B$3-FO1*'OTROS DATOS'!$B$11))))*IMPUESTOS!$B$6)))</f>
        <v/>
      </c>
      <c r="FP27" s="122" t="str">
        <f>IF(FP1&gt;$A$1,"",IF(FP1&lt;$A$1,0,IF(FP1=$A$1,MAX(0,(FP26-MAX(0,('EST. CAPITAL'!$B$2+'EST. CAPITAL'!$B$3-FP1*'OTROS DATOS'!$B$11))))*IMPUESTOS!$B$6)))</f>
        <v/>
      </c>
      <c r="FQ27" s="122" t="str">
        <f>IF(FQ1&gt;$A$1,"",IF(FQ1&lt;$A$1,0,IF(FQ1=$A$1,MAX(0,(FQ26-MAX(0,('EST. CAPITAL'!$B$2+'EST. CAPITAL'!$B$3-FQ1*'OTROS DATOS'!$B$11))))*IMPUESTOS!$B$6)))</f>
        <v/>
      </c>
      <c r="FR27" s="122" t="str">
        <f>IF(FR1&gt;$A$1,"",IF(FR1&lt;$A$1,0,IF(FR1=$A$1,MAX(0,(FR26-MAX(0,('EST. CAPITAL'!$B$2+'EST. CAPITAL'!$B$3-FR1*'OTROS DATOS'!$B$11))))*IMPUESTOS!$B$6)))</f>
        <v/>
      </c>
      <c r="FS27" s="122" t="str">
        <f>IF(FS1&gt;$A$1,"",IF(FS1&lt;$A$1,0,IF(FS1=$A$1,MAX(0,(FS26-MAX(0,('EST. CAPITAL'!$B$2+'EST. CAPITAL'!$B$3-FS1*'OTROS DATOS'!$B$11))))*IMPUESTOS!$B$6)))</f>
        <v/>
      </c>
      <c r="FT27" s="122" t="str">
        <f>IF(FT1&gt;$A$1,"",IF(FT1&lt;$A$1,0,IF(FT1=$A$1,MAX(0,(FT26-MAX(0,('EST. CAPITAL'!$B$2+'EST. CAPITAL'!$B$3-FT1*'OTROS DATOS'!$B$11))))*IMPUESTOS!$B$6)))</f>
        <v/>
      </c>
      <c r="FU27" s="122" t="str">
        <f>IF(FU1&gt;$A$1,"",IF(FU1&lt;$A$1,0,IF(FU1=$A$1,MAX(0,(FU26-MAX(0,('EST. CAPITAL'!$B$2+'EST. CAPITAL'!$B$3-FU1*'OTROS DATOS'!$B$11))))*IMPUESTOS!$B$6)))</f>
        <v/>
      </c>
      <c r="FV27" s="122" t="str">
        <f>IF(FV1&gt;$A$1,"",IF(FV1&lt;$A$1,0,IF(FV1=$A$1,MAX(0,(FV26-MAX(0,('EST. CAPITAL'!$B$2+'EST. CAPITAL'!$B$3-FV1*'OTROS DATOS'!$B$11))))*IMPUESTOS!$B$6)))</f>
        <v/>
      </c>
      <c r="FW27" s="122" t="str">
        <f>IF(FW1&gt;$A$1,"",IF(FW1&lt;$A$1,0,IF(FW1=$A$1,MAX(0,(FW26-MAX(0,('EST. CAPITAL'!$B$2+'EST. CAPITAL'!$B$3-FW1*'OTROS DATOS'!$B$11))))*IMPUESTOS!$B$6)))</f>
        <v/>
      </c>
      <c r="FX27" s="122" t="str">
        <f>IF(FX1&gt;$A$1,"",IF(FX1&lt;$A$1,0,IF(FX1=$A$1,MAX(0,(FX26-MAX(0,('EST. CAPITAL'!$B$2+'EST. CAPITAL'!$B$3-FX1*'OTROS DATOS'!$B$11))))*IMPUESTOS!$B$6)))</f>
        <v/>
      </c>
      <c r="FY27" s="122" t="str">
        <f>IF(FY1&gt;$A$1,"",IF(FY1&lt;$A$1,0,IF(FY1=$A$1,MAX(0,(FY26-MAX(0,('EST. CAPITAL'!$B$2+'EST. CAPITAL'!$B$3-FY1*'OTROS DATOS'!$B$11))))*IMPUESTOS!$B$6)))</f>
        <v/>
      </c>
      <c r="FZ27" s="122" t="str">
        <f>IF(FZ1&gt;$A$1,"",IF(FZ1&lt;$A$1,0,IF(FZ1=$A$1,MAX(0,(FZ26-MAX(0,('EST. CAPITAL'!$B$2+'EST. CAPITAL'!$B$3-FZ1*'OTROS DATOS'!$B$11))))*IMPUESTOS!$B$6)))</f>
        <v/>
      </c>
      <c r="GA27" s="122" t="str">
        <f>IF(GA1&gt;$A$1,"",IF(GA1&lt;$A$1,0,IF(GA1=$A$1,MAX(0,(GA26-MAX(0,('EST. CAPITAL'!$B$2+'EST. CAPITAL'!$B$3-GA1*'OTROS DATOS'!$B$11))))*IMPUESTOS!$B$6)))</f>
        <v/>
      </c>
      <c r="GB27" s="122" t="str">
        <f>IF(GB1&gt;$A$1,"",IF(GB1&lt;$A$1,0,IF(GB1=$A$1,MAX(0,(GB26-MAX(0,('EST. CAPITAL'!$B$2+'EST. CAPITAL'!$B$3-GB1*'OTROS DATOS'!$B$11))))*IMPUESTOS!$B$6)))</f>
        <v/>
      </c>
      <c r="GC27" s="122" t="str">
        <f>IF(GC1&gt;$A$1,"",IF(GC1&lt;$A$1,0,IF(GC1=$A$1,MAX(0,(GC26-MAX(0,('EST. CAPITAL'!$B$2+'EST. CAPITAL'!$B$3-GC1*'OTROS DATOS'!$B$11))))*IMPUESTOS!$B$6)))</f>
        <v/>
      </c>
      <c r="GD27" s="122" t="str">
        <f>IF(GD1&gt;$A$1,"",IF(GD1&lt;$A$1,0,IF(GD1=$A$1,MAX(0,(GD26-MAX(0,('EST. CAPITAL'!$B$2+'EST. CAPITAL'!$B$3-GD1*'OTROS DATOS'!$B$11))))*IMPUESTOS!$B$6)))</f>
        <v/>
      </c>
      <c r="GE27" s="122" t="str">
        <f>IF(GE1&gt;$A$1,"",IF(GE1&lt;$A$1,0,IF(GE1=$A$1,MAX(0,(GE26-MAX(0,('EST. CAPITAL'!$B$2+'EST. CAPITAL'!$B$3-GE1*'OTROS DATOS'!$B$11))))*IMPUESTOS!$B$6)))</f>
        <v/>
      </c>
      <c r="GF27" s="122" t="str">
        <f>IF(GF1&gt;$A$1,"",IF(GF1&lt;$A$1,0,IF(GF1=$A$1,MAX(0,(GF26-MAX(0,('EST. CAPITAL'!$B$2+'EST. CAPITAL'!$B$3-GF1*'OTROS DATOS'!$B$11))))*IMPUESTOS!$B$6)))</f>
        <v/>
      </c>
      <c r="GG27" s="122" t="str">
        <f>IF(GG1&gt;$A$1,"",IF(GG1&lt;$A$1,0,IF(GG1=$A$1,MAX(0,(GG26-MAX(0,('EST. CAPITAL'!$B$2+'EST. CAPITAL'!$B$3-GG1*'OTROS DATOS'!$B$11))))*IMPUESTOS!$B$6)))</f>
        <v/>
      </c>
      <c r="GH27" s="122" t="str">
        <f>IF(GH1&gt;$A$1,"",IF(GH1&lt;$A$1,0,IF(GH1=$A$1,MAX(0,(GH26-MAX(0,('EST. CAPITAL'!$B$2+'EST. CAPITAL'!$B$3-GH1*'OTROS DATOS'!$B$11))))*IMPUESTOS!$B$6)))</f>
        <v/>
      </c>
      <c r="GI27" s="122" t="str">
        <f>IF(GI1&gt;$A$1,"",IF(GI1&lt;$A$1,0,IF(GI1=$A$1,MAX(0,(GI26-MAX(0,('EST. CAPITAL'!$B$2+'EST. CAPITAL'!$B$3-GI1*'OTROS DATOS'!$B$11))))*IMPUESTOS!$B$6)))</f>
        <v/>
      </c>
      <c r="GJ27" s="122" t="str">
        <f>IF(GJ1&gt;$A$1,"",IF(GJ1&lt;$A$1,0,IF(GJ1=$A$1,MAX(0,(GJ26-MAX(0,('EST. CAPITAL'!$B$2+'EST. CAPITAL'!$B$3-GJ1*'OTROS DATOS'!$B$11))))*IMPUESTOS!$B$6)))</f>
        <v/>
      </c>
      <c r="GK27" s="122" t="str">
        <f>IF(GK1&gt;$A$1,"",IF(GK1&lt;$A$1,0,IF(GK1=$A$1,MAX(0,(GK26-MAX(0,('EST. CAPITAL'!$B$2+'EST. CAPITAL'!$B$3-GK1*'OTROS DATOS'!$B$11))))*IMPUESTOS!$B$6)))</f>
        <v/>
      </c>
      <c r="GL27" s="122" t="str">
        <f>IF(GL1&gt;$A$1,"",IF(GL1&lt;$A$1,0,IF(GL1=$A$1,MAX(0,(GL26-MAX(0,('EST. CAPITAL'!$B$2+'EST. CAPITAL'!$B$3-GL1*'OTROS DATOS'!$B$11))))*IMPUESTOS!$B$6)))</f>
        <v/>
      </c>
      <c r="GM27" s="122" t="str">
        <f>IF(GM1&gt;$A$1,"",IF(GM1&lt;$A$1,0,IF(GM1=$A$1,MAX(0,(GM26-MAX(0,('EST. CAPITAL'!$B$2+'EST. CAPITAL'!$B$3-GM1*'OTROS DATOS'!$B$11))))*IMPUESTOS!$B$6)))</f>
        <v/>
      </c>
      <c r="GN27" s="122" t="str">
        <f>IF(GN1&gt;$A$1,"",IF(GN1&lt;$A$1,0,IF(GN1=$A$1,MAX(0,(GN26-MAX(0,('EST. CAPITAL'!$B$2+'EST. CAPITAL'!$B$3-GN1*'OTROS DATOS'!$B$11))))*IMPUESTOS!$B$6)))</f>
        <v/>
      </c>
      <c r="GO27" s="122" t="str">
        <f>IF(GO1&gt;$A$1,"",IF(GO1&lt;$A$1,0,IF(GO1=$A$1,MAX(0,(GO26-MAX(0,('EST. CAPITAL'!$B$2+'EST. CAPITAL'!$B$3-GO1*'OTROS DATOS'!$B$11))))*IMPUESTOS!$B$6)))</f>
        <v/>
      </c>
      <c r="GP27" s="122" t="str">
        <f>IF(GP1&gt;$A$1,"",IF(GP1&lt;$A$1,0,IF(GP1=$A$1,MAX(0,(GP26-MAX(0,('EST. CAPITAL'!$B$2+'EST. CAPITAL'!$B$3-GP1*'OTROS DATOS'!$B$11))))*IMPUESTOS!$B$6)))</f>
        <v/>
      </c>
      <c r="GQ27" s="122" t="str">
        <f>IF(GQ1&gt;$A$1,"",IF(GQ1&lt;$A$1,0,IF(GQ1=$A$1,MAX(0,(GQ26-MAX(0,('EST. CAPITAL'!$B$2+'EST. CAPITAL'!$B$3-GQ1*'OTROS DATOS'!$B$11))))*IMPUESTOS!$B$6)))</f>
        <v/>
      </c>
      <c r="GR27" s="122" t="str">
        <f>IF(GR1&gt;$A$1,"",IF(GR1&lt;$A$1,0,IF(GR1=$A$1,MAX(0,(GR26-MAX(0,('EST. CAPITAL'!$B$2+'EST. CAPITAL'!$B$3-GR1*'OTROS DATOS'!$B$11))))*IMPUESTOS!$B$6)))</f>
        <v/>
      </c>
      <c r="GS27" s="122" t="str">
        <f>IF(GS1&gt;$A$1,"",IF(GS1&lt;$A$1,0,IF(GS1=$A$1,MAX(0,(GS26-MAX(0,('EST. CAPITAL'!$B$2+'EST. CAPITAL'!$B$3-GS1*'OTROS DATOS'!$B$11))))*IMPUESTOS!$B$6)))</f>
        <v/>
      </c>
      <c r="GT27" s="122" t="str">
        <f>IF(GT1&gt;$A$1,"",IF(GT1&lt;$A$1,0,IF(GT1=$A$1,MAX(0,(GT26-MAX(0,('EST. CAPITAL'!$B$2+'EST. CAPITAL'!$B$3-GT1*'OTROS DATOS'!$B$11))))*IMPUESTOS!$B$6)))</f>
        <v/>
      </c>
      <c r="GU27" s="122" t="str">
        <f>IF(GU1&gt;$A$1,"",IF(GU1&lt;$A$1,0,IF(GU1=$A$1,MAX(0,(GU26-MAX(0,('EST. CAPITAL'!$B$2+'EST. CAPITAL'!$B$3-GU1*'OTROS DATOS'!$B$11))))*IMPUESTOS!$B$6)))</f>
        <v/>
      </c>
      <c r="GV27" s="122" t="str">
        <f>IF(GV1&gt;$A$1,"",IF(GV1&lt;$A$1,0,IF(GV1=$A$1,MAX(0,(GV26-MAX(0,('EST. CAPITAL'!$B$2+'EST. CAPITAL'!$B$3-GV1*'OTROS DATOS'!$B$11))))*IMPUESTOS!$B$6)))</f>
        <v/>
      </c>
      <c r="GW27" s="122" t="str">
        <f>IF(GW1&gt;$A$1,"",IF(GW1&lt;$A$1,0,IF(GW1=$A$1,MAX(0,(GW26-MAX(0,('EST. CAPITAL'!$B$2+'EST. CAPITAL'!$B$3-GW1*'OTROS DATOS'!$B$11))))*IMPUESTOS!$B$6)))</f>
        <v/>
      </c>
      <c r="GX27" s="122" t="str">
        <f>IF(GX1&gt;$A$1,"",IF(GX1&lt;$A$1,0,IF(GX1=$A$1,MAX(0,(GX26-MAX(0,('EST. CAPITAL'!$B$2+'EST. CAPITAL'!$B$3-GX1*'OTROS DATOS'!$B$11))))*IMPUESTOS!$B$6)))</f>
        <v/>
      </c>
      <c r="GY27" s="122" t="str">
        <f>IF(GY1&gt;$A$1,"",IF(GY1&lt;$A$1,0,IF(GY1=$A$1,MAX(0,(GY26-MAX(0,('EST. CAPITAL'!$B$2+'EST. CAPITAL'!$B$3-GY1*'OTROS DATOS'!$B$11))))*IMPUESTOS!$B$6)))</f>
        <v/>
      </c>
      <c r="GZ27" s="122" t="str">
        <f>IF(GZ1&gt;$A$1,"",IF(GZ1&lt;$A$1,0,IF(GZ1=$A$1,MAX(0,(GZ26-MAX(0,('EST. CAPITAL'!$B$2+'EST. CAPITAL'!$B$3-GZ1*'OTROS DATOS'!$B$11))))*IMPUESTOS!$B$6)))</f>
        <v/>
      </c>
      <c r="HA27" s="122" t="str">
        <f>IF(HA1&gt;$A$1,"",IF(HA1&lt;$A$1,0,IF(HA1=$A$1,MAX(0,(HA26-MAX(0,('EST. CAPITAL'!$B$2+'EST. CAPITAL'!$B$3-HA1*'OTROS DATOS'!$B$11))))*IMPUESTOS!$B$6)))</f>
        <v/>
      </c>
      <c r="HB27" s="122" t="str">
        <f>IF(HB1&gt;$A$1,"",IF(HB1&lt;$A$1,0,IF(HB1=$A$1,MAX(0,(HB26-MAX(0,('EST. CAPITAL'!$B$2+'EST. CAPITAL'!$B$3-HB1*'OTROS DATOS'!$B$11))))*IMPUESTOS!$B$6)))</f>
        <v/>
      </c>
      <c r="HC27" s="122" t="str">
        <f>IF(HC1&gt;$A$1,"",IF(HC1&lt;$A$1,0,IF(HC1=$A$1,MAX(0,(HC26-MAX(0,('EST. CAPITAL'!$B$2+'EST. CAPITAL'!$B$3-HC1*'OTROS DATOS'!$B$11))))*IMPUESTOS!$B$6)))</f>
        <v/>
      </c>
      <c r="HD27" s="122" t="str">
        <f>IF(HD1&gt;$A$1,"",IF(HD1&lt;$A$1,0,IF(HD1=$A$1,MAX(0,(HD26-MAX(0,('EST. CAPITAL'!$B$2+'EST. CAPITAL'!$B$3-HD1*'OTROS DATOS'!$B$11))))*IMPUESTOS!$B$6)))</f>
        <v/>
      </c>
      <c r="HE27" s="122" t="str">
        <f>IF(HE1&gt;$A$1,"",IF(HE1&lt;$A$1,0,IF(HE1=$A$1,MAX(0,(HE26-MAX(0,('EST. CAPITAL'!$B$2+'EST. CAPITAL'!$B$3-HE1*'OTROS DATOS'!$B$11))))*IMPUESTOS!$B$6)))</f>
        <v/>
      </c>
      <c r="HF27" s="122" t="str">
        <f>IF(HF1&gt;$A$1,"",IF(HF1&lt;$A$1,0,IF(HF1=$A$1,MAX(0,(HF26-MAX(0,('EST. CAPITAL'!$B$2+'EST. CAPITAL'!$B$3-HF1*'OTROS DATOS'!$B$11))))*IMPUESTOS!$B$6)))</f>
        <v/>
      </c>
      <c r="HG27" s="122" t="str">
        <f>IF(HG1&gt;$A$1,"",IF(HG1&lt;$A$1,0,IF(HG1=$A$1,MAX(0,(HG26-MAX(0,('EST. CAPITAL'!$B$2+'EST. CAPITAL'!$B$3-HG1*'OTROS DATOS'!$B$11))))*IMPUESTOS!$B$6)))</f>
        <v/>
      </c>
      <c r="HH27" s="122" t="str">
        <f>IF(HH1&gt;$A$1,"",IF(HH1&lt;$A$1,0,IF(HH1=$A$1,MAX(0,(HH26-MAX(0,('EST. CAPITAL'!$B$2+'EST. CAPITAL'!$B$3-HH1*'OTROS DATOS'!$B$11))))*IMPUESTOS!$B$6)))</f>
        <v/>
      </c>
      <c r="HI27" s="122" t="str">
        <f>IF(HI1&gt;$A$1,"",IF(HI1&lt;$A$1,0,IF(HI1=$A$1,MAX(0,(HI26-MAX(0,('EST. CAPITAL'!$B$2+'EST. CAPITAL'!$B$3-HI1*'OTROS DATOS'!$B$11))))*IMPUESTOS!$B$6)))</f>
        <v/>
      </c>
      <c r="HJ27" s="122" t="str">
        <f>IF(HJ1&gt;$A$1,"",IF(HJ1&lt;$A$1,0,IF(HJ1=$A$1,MAX(0,(HJ26-MAX(0,('EST. CAPITAL'!$B$2+'EST. CAPITAL'!$B$3-HJ1*'OTROS DATOS'!$B$11))))*IMPUESTOS!$B$6)))</f>
        <v/>
      </c>
      <c r="HK27" s="122" t="str">
        <f>IF(HK1&gt;$A$1,"",IF(HK1&lt;$A$1,0,IF(HK1=$A$1,MAX(0,(HK26-MAX(0,('EST. CAPITAL'!$B$2+'EST. CAPITAL'!$B$3-HK1*'OTROS DATOS'!$B$11))))*IMPUESTOS!$B$6)))</f>
        <v/>
      </c>
      <c r="HL27" s="122" t="str">
        <f>IF(HL1&gt;$A$1,"",IF(HL1&lt;$A$1,0,IF(HL1=$A$1,MAX(0,(HL26-MAX(0,('EST. CAPITAL'!$B$2+'EST. CAPITAL'!$B$3-HL1*'OTROS DATOS'!$B$11))))*IMPUESTOS!$B$6)))</f>
        <v/>
      </c>
      <c r="HM27" s="122" t="str">
        <f>IF(HM1&gt;$A$1,"",IF(HM1&lt;$A$1,0,IF(HM1=$A$1,MAX(0,(HM26-MAX(0,('EST. CAPITAL'!$B$2+'EST. CAPITAL'!$B$3-HM1*'OTROS DATOS'!$B$11))))*IMPUESTOS!$B$6)))</f>
        <v/>
      </c>
      <c r="HN27" s="122" t="str">
        <f>IF(HN1&gt;$A$1,"",IF(HN1&lt;$A$1,0,IF(HN1=$A$1,MAX(0,(HN26-MAX(0,('EST. CAPITAL'!$B$2+'EST. CAPITAL'!$B$3-HN1*'OTROS DATOS'!$B$11))))*IMPUESTOS!$B$6)))</f>
        <v/>
      </c>
      <c r="HO27" s="122" t="str">
        <f>IF(HO1&gt;$A$1,"",IF(HO1&lt;$A$1,0,IF(HO1=$A$1,MAX(0,(HO26-MAX(0,('EST. CAPITAL'!$B$2+'EST. CAPITAL'!$B$3-HO1*'OTROS DATOS'!$B$11))))*IMPUESTOS!$B$6)))</f>
        <v/>
      </c>
      <c r="HP27" s="122" t="str">
        <f>IF(HP1&gt;$A$1,"",IF(HP1&lt;$A$1,0,IF(HP1=$A$1,MAX(0,(HP26-MAX(0,('EST. CAPITAL'!$B$2+'EST. CAPITAL'!$B$3-HP1*'OTROS DATOS'!$B$11))))*IMPUESTOS!$B$6)))</f>
        <v/>
      </c>
      <c r="HQ27" s="122" t="str">
        <f>IF(HQ1&gt;$A$1,"",IF(HQ1&lt;$A$1,0,IF(HQ1=$A$1,MAX(0,(HQ26-MAX(0,('EST. CAPITAL'!$B$2+'EST. CAPITAL'!$B$3-HQ1*'OTROS DATOS'!$B$11))))*IMPUESTOS!$B$6)))</f>
        <v/>
      </c>
      <c r="HR27" s="122" t="str">
        <f>IF(HR1&gt;$A$1,"",IF(HR1&lt;$A$1,0,IF(HR1=$A$1,MAX(0,(HR26-MAX(0,('EST. CAPITAL'!$B$2+'EST. CAPITAL'!$B$3-HR1*'OTROS DATOS'!$B$11))))*IMPUESTOS!$B$6)))</f>
        <v/>
      </c>
      <c r="HS27" s="122" t="str">
        <f>IF(HS1&gt;$A$1,"",IF(HS1&lt;$A$1,0,IF(HS1=$A$1,MAX(0,(HS26-MAX(0,('EST. CAPITAL'!$B$2+'EST. CAPITAL'!$B$3-HS1*'OTROS DATOS'!$B$11))))*IMPUESTOS!$B$6)))</f>
        <v/>
      </c>
      <c r="HT27" s="122" t="str">
        <f>IF(HT1&gt;$A$1,"",IF(HT1&lt;$A$1,0,IF(HT1=$A$1,MAX(0,(HT26-MAX(0,('EST. CAPITAL'!$B$2+'EST. CAPITAL'!$B$3-HT1*'OTROS DATOS'!$B$11))))*IMPUESTOS!$B$6)))</f>
        <v/>
      </c>
      <c r="HU27" s="122" t="str">
        <f>IF(HU1&gt;$A$1,"",IF(HU1&lt;$A$1,0,IF(HU1=$A$1,MAX(0,(HU26-MAX(0,('EST. CAPITAL'!$B$2+'EST. CAPITAL'!$B$3-HU1*'OTROS DATOS'!$B$11))))*IMPUESTOS!$B$6)))</f>
        <v/>
      </c>
      <c r="HV27" s="122" t="str">
        <f>IF(HV1&gt;$A$1,"",IF(HV1&lt;$A$1,0,IF(HV1=$A$1,MAX(0,(HV26-MAX(0,('EST. CAPITAL'!$B$2+'EST. CAPITAL'!$B$3-HV1*'OTROS DATOS'!$B$11))))*IMPUESTOS!$B$6)))</f>
        <v/>
      </c>
      <c r="HW27" s="122" t="str">
        <f>IF(HW1&gt;$A$1,"",IF(HW1&lt;$A$1,0,IF(HW1=$A$1,MAX(0,(HW26-MAX(0,('EST. CAPITAL'!$B$2+'EST. CAPITAL'!$B$3-HW1*'OTROS DATOS'!$B$11))))*IMPUESTOS!$B$6)))</f>
        <v/>
      </c>
      <c r="HX27" s="122" t="str">
        <f>IF(HX1&gt;$A$1,"",IF(HX1&lt;$A$1,0,IF(HX1=$A$1,MAX(0,(HX26-MAX(0,('EST. CAPITAL'!$B$2+'EST. CAPITAL'!$B$3-HX1*'OTROS DATOS'!$B$11))))*IMPUESTOS!$B$6)))</f>
        <v/>
      </c>
      <c r="HY27" s="122" t="str">
        <f>IF(HY1&gt;$A$1,"",IF(HY1&lt;$A$1,0,IF(HY1=$A$1,MAX(0,(HY26-MAX(0,('EST. CAPITAL'!$B$2+'EST. CAPITAL'!$B$3-HY1*'OTROS DATOS'!$B$11))))*IMPUESTOS!$B$6)))</f>
        <v/>
      </c>
      <c r="HZ27" s="122" t="str">
        <f>IF(HZ1&gt;$A$1,"",IF(HZ1&lt;$A$1,0,IF(HZ1=$A$1,MAX(0,(HZ26-MAX(0,('EST. CAPITAL'!$B$2+'EST. CAPITAL'!$B$3-HZ1*'OTROS DATOS'!$B$11))))*IMPUESTOS!$B$6)))</f>
        <v/>
      </c>
      <c r="IA27" s="122" t="str">
        <f>IF(IA1&gt;$A$1,"",IF(IA1&lt;$A$1,0,IF(IA1=$A$1,MAX(0,(IA26-MAX(0,('EST. CAPITAL'!$B$2+'EST. CAPITAL'!$B$3-IA1*'OTROS DATOS'!$B$11))))*IMPUESTOS!$B$6)))</f>
        <v/>
      </c>
      <c r="IB27" s="122" t="str">
        <f>IF(IB1&gt;$A$1,"",IF(IB1&lt;$A$1,0,IF(IB1=$A$1,MAX(0,(IB26-MAX(0,('EST. CAPITAL'!$B$2+'EST. CAPITAL'!$B$3-IB1*'OTROS DATOS'!$B$11))))*IMPUESTOS!$B$6)))</f>
        <v/>
      </c>
      <c r="IC27" s="122" t="str">
        <f>IF(IC1&gt;$A$1,"",IF(IC1&lt;$A$1,0,IF(IC1=$A$1,MAX(0,(IC26-MAX(0,('EST. CAPITAL'!$B$2+'EST. CAPITAL'!$B$3-IC1*'OTROS DATOS'!$B$11))))*IMPUESTOS!$B$6)))</f>
        <v/>
      </c>
      <c r="ID27" s="122" t="str">
        <f>IF(ID1&gt;$A$1,"",IF(ID1&lt;$A$1,0,IF(ID1=$A$1,MAX(0,(ID26-MAX(0,('EST. CAPITAL'!$B$2+'EST. CAPITAL'!$B$3-ID1*'OTROS DATOS'!$B$11))))*IMPUESTOS!$B$6)))</f>
        <v/>
      </c>
      <c r="IE27" s="122" t="str">
        <f>IF(IE1&gt;$A$1,"",IF(IE1&lt;$A$1,0,IF(IE1=$A$1,MAX(0,(IE26-MAX(0,('EST. CAPITAL'!$B$2+'EST. CAPITAL'!$B$3-IE1*'OTROS DATOS'!$B$11))))*IMPUESTOS!$B$6)))</f>
        <v/>
      </c>
      <c r="IF27" s="122" t="str">
        <f>IF(IF1&gt;$A$1,"",IF(IF1&lt;$A$1,0,IF(IF1=$A$1,MAX(0,(IF26-MAX(0,('EST. CAPITAL'!$B$2+'EST. CAPITAL'!$B$3-IF1*'OTROS DATOS'!$B$11))))*IMPUESTOS!$B$6)))</f>
        <v/>
      </c>
      <c r="IG27" s="122" t="str">
        <f>IF(IG1&gt;$A$1,"",IF(IG1&lt;$A$1,0,IF(IG1=$A$1,MAX(0,(IG26-MAX(0,('EST. CAPITAL'!$B$2+'EST. CAPITAL'!$B$3-IG1*'OTROS DATOS'!$B$11))))*IMPUESTOS!$B$6)))</f>
        <v/>
      </c>
      <c r="IH27" s="122" t="str">
        <f>IF(IH1&gt;$A$1,"",IF(IH1&lt;$A$1,0,IF(IH1=$A$1,MAX(0,(IH26-MAX(0,('EST. CAPITAL'!$B$2+'EST. CAPITAL'!$B$3-IH1*'OTROS DATOS'!$B$11))))*IMPUESTOS!$B$6)))</f>
        <v/>
      </c>
      <c r="II27" s="121" t="str">
        <f>IF(II1&gt;$A$1,"",IF(II1&lt;$A$1,0,IF(II1=$A$1,MAX(0,(II26-MAX(0,('EST. CAPITAL'!$B$2+'EST. CAPITAL'!$B$3-II1*'OTROS DATOS'!$B$11))))*IMPUESTOS!$B$6)))</f>
        <v/>
      </c>
      <c r="IJ27" s="25"/>
    </row>
    <row r="28" spans="1:244" ht="15.6" x14ac:dyDescent="0.3">
      <c r="A28" s="54" t="s">
        <v>18</v>
      </c>
      <c r="B28" s="44" t="s">
        <v>25</v>
      </c>
      <c r="C28" s="90">
        <f ca="1">IF(C1&gt;$A$1,0,+C17+C18+C19-C20-C21-C22-C23+C24+C25+C26-C27)</f>
        <v>-557574521.41817856</v>
      </c>
      <c r="D28" s="45">
        <f t="shared" ref="D28:BO28" ca="1" si="33">IF(D1&gt;$A$1,0,+D17+D18+D19-D20-D21-D22-D23+D24+D25+D26-D27)</f>
        <v>-14788272.394608354</v>
      </c>
      <c r="E28" s="45">
        <f t="shared" ca="1" si="33"/>
        <v>-14793587.693869017</v>
      </c>
      <c r="F28" s="45">
        <f t="shared" ca="1" si="33"/>
        <v>-18159022.417456117</v>
      </c>
      <c r="G28" s="45">
        <f t="shared" ca="1" si="33"/>
        <v>-11119774.978405906</v>
      </c>
      <c r="H28" s="45">
        <f t="shared" ca="1" si="33"/>
        <v>-3966008.232874705</v>
      </c>
      <c r="I28" s="45">
        <f t="shared" ca="1" si="33"/>
        <v>3303674.4083017129</v>
      </c>
      <c r="J28" s="45">
        <f t="shared" ca="1" si="33"/>
        <v>3486475.1201689788</v>
      </c>
      <c r="K28" s="45">
        <f t="shared" ca="1" si="33"/>
        <v>3670881.0282547832</v>
      </c>
      <c r="L28" s="45">
        <f t="shared" ca="1" si="33"/>
        <v>6317627.1963146757</v>
      </c>
      <c r="M28" s="45">
        <f t="shared" ca="1" si="33"/>
        <v>6434476.9984150007</v>
      </c>
      <c r="N28" s="45">
        <f t="shared" ca="1" si="33"/>
        <v>6552350.1984345494</v>
      </c>
      <c r="O28" s="45">
        <f t="shared" ca="1" si="33"/>
        <v>6671255.503624592</v>
      </c>
      <c r="P28" s="45">
        <f t="shared" ca="1" si="33"/>
        <v>6791201.6939506084</v>
      </c>
      <c r="Q28" s="45">
        <f t="shared" ca="1" si="33"/>
        <v>6912197.6226913864</v>
      </c>
      <c r="R28" s="45">
        <f t="shared" ca="1" si="33"/>
        <v>7034252.217043018</v>
      </c>
      <c r="S28" s="45">
        <f t="shared" ca="1" si="33"/>
        <v>7157374.4787278026</v>
      </c>
      <c r="T28" s="45">
        <f t="shared" ca="1" si="33"/>
        <v>7281573.4846081417</v>
      </c>
      <c r="U28" s="45">
        <f t="shared" ca="1" si="33"/>
        <v>7406858.3873053938</v>
      </c>
      <c r="V28" s="45">
        <f t="shared" ca="1" si="33"/>
        <v>7533238.4158237968</v>
      </c>
      <c r="W28" s="45">
        <f t="shared" ca="1" si="33"/>
        <v>7660722.8761794493</v>
      </c>
      <c r="X28" s="45">
        <f t="shared" ca="1" si="33"/>
        <v>7789321.152034455</v>
      </c>
      <c r="Y28" s="45">
        <f t="shared" ca="1" si="33"/>
        <v>7919042.7053361833</v>
      </c>
      <c r="Z28" s="45">
        <f t="shared" ca="1" si="33"/>
        <v>8049897.0769617585</v>
      </c>
      <c r="AA28" s="45">
        <f t="shared" ca="1" si="33"/>
        <v>8181893.8873677813</v>
      </c>
      <c r="AB28" s="45">
        <f t="shared" ca="1" si="33"/>
        <v>8315042.8372453861</v>
      </c>
      <c r="AC28" s="45">
        <f t="shared" ca="1" si="33"/>
        <v>8449353.7081805542</v>
      </c>
      <c r="AD28" s="45">
        <f t="shared" ca="1" si="33"/>
        <v>8584836.3633198608</v>
      </c>
      <c r="AE28" s="45">
        <f t="shared" ca="1" si="33"/>
        <v>8721500.7480416186</v>
      </c>
      <c r="AF28" s="45">
        <f t="shared" ca="1" si="33"/>
        <v>8859356.8906324804</v>
      </c>
      <c r="AG28" s="45">
        <f t="shared" ca="1" si="33"/>
        <v>8998414.9029695448</v>
      </c>
      <c r="AH28" s="45">
        <f t="shared" ca="1" si="33"/>
        <v>9138684.9812080488</v>
      </c>
      <c r="AI28" s="45">
        <f t="shared" ca="1" si="33"/>
        <v>9280177.4064745922</v>
      </c>
      <c r="AJ28" s="45">
        <f t="shared" ca="1" si="33"/>
        <v>9422902.545566028</v>
      </c>
      <c r="AK28" s="45">
        <f t="shared" ca="1" si="33"/>
        <v>9566870.8516540788</v>
      </c>
      <c r="AL28" s="45">
        <f t="shared" ca="1" si="33"/>
        <v>9712092.8649956249</v>
      </c>
      <c r="AM28" s="45">
        <f t="shared" ca="1" si="33"/>
        <v>9858579.2136487756</v>
      </c>
      <c r="AN28" s="45">
        <f t="shared" ca="1" si="33"/>
        <v>10006340.614194805</v>
      </c>
      <c r="AO28" s="45">
        <f t="shared" ca="1" si="33"/>
        <v>10155387.872465929</v>
      </c>
      <c r="AP28" s="45">
        <f t="shared" ca="1" si="33"/>
        <v>10305731.884278998</v>
      </c>
      <c r="AQ28" s="45">
        <f t="shared" ca="1" si="33"/>
        <v>10457383.636175139</v>
      </c>
      <c r="AR28" s="45">
        <f t="shared" ca="1" si="33"/>
        <v>10610354.206165463</v>
      </c>
      <c r="AS28" s="45">
        <f t="shared" ca="1" si="33"/>
        <v>10764654.764482761</v>
      </c>
      <c r="AT28" s="45">
        <f t="shared" ca="1" si="33"/>
        <v>10920296.574339395</v>
      </c>
      <c r="AU28" s="45">
        <f t="shared" ca="1" si="33"/>
        <v>11077290.992691264</v>
      </c>
      <c r="AV28" s="45">
        <f t="shared" ca="1" si="33"/>
        <v>11235649.471008016</v>
      </c>
      <c r="AW28" s="45">
        <f t="shared" ca="1" si="33"/>
        <v>11395383.556049533</v>
      </c>
      <c r="AX28" s="45">
        <f t="shared" ca="1" si="33"/>
        <v>11556504.890648693</v>
      </c>
      <c r="AY28" s="45">
        <f t="shared" ca="1" si="33"/>
        <v>11719025.21450052</v>
      </c>
      <c r="AZ28" s="45">
        <f t="shared" ca="1" si="33"/>
        <v>11882956.36495772</v>
      </c>
      <c r="BA28" s="45">
        <f t="shared" ca="1" si="33"/>
        <v>12048310.277832683</v>
      </c>
      <c r="BB28" s="45">
        <f t="shared" ca="1" si="33"/>
        <v>12215098.988206014</v>
      </c>
      <c r="BC28" s="45">
        <f t="shared" ca="1" si="33"/>
        <v>12383334.631241595</v>
      </c>
      <c r="BD28" s="45">
        <f t="shared" ca="1" si="33"/>
        <v>12553029.443008332</v>
      </c>
      <c r="BE28" s="45">
        <f t="shared" ca="1" si="33"/>
        <v>12724195.761308486</v>
      </c>
      <c r="BF28" s="45">
        <f t="shared" ca="1" si="33"/>
        <v>12896846.026512805</v>
      </c>
      <c r="BG28" s="45">
        <f t="shared" ca="1" si="33"/>
        <v>13070992.782402363</v>
      </c>
      <c r="BH28" s="45">
        <f t="shared" ca="1" si="33"/>
        <v>13246648.677017335</v>
      </c>
      <c r="BI28" s="45">
        <f t="shared" ca="1" si="33"/>
        <v>13423826.463512518</v>
      </c>
      <c r="BJ28" s="45">
        <f t="shared" ca="1" si="33"/>
        <v>13602539.001019958</v>
      </c>
      <c r="BK28" s="45">
        <f t="shared" ca="1" si="33"/>
        <v>13782799.25551842</v>
      </c>
      <c r="BL28" s="45">
        <f t="shared" ca="1" si="33"/>
        <v>13964620.300710019</v>
      </c>
      <c r="BM28" s="45">
        <f t="shared" ca="1" si="33"/>
        <v>14148015.318903934</v>
      </c>
      <c r="BN28" s="45">
        <f t="shared" ca="1" si="33"/>
        <v>14332997.601907281</v>
      </c>
      <c r="BO28" s="45">
        <f t="shared" ca="1" si="33"/>
        <v>14519580.551923225</v>
      </c>
      <c r="BP28" s="45">
        <f t="shared" ref="BP28:EA28" ca="1" si="34">IF(BP1&gt;$A$1,0,+BP17+BP18+BP19-BP20-BP21-BP22-BP23+BP24+BP25+BP26-BP27)</f>
        <v>14707777.682456326</v>
      </c>
      <c r="BQ28" s="45">
        <f t="shared" ca="1" si="34"/>
        <v>14897602.619225314</v>
      </c>
      <c r="BR28" s="45">
        <f t="shared" ca="1" si="34"/>
        <v>15089069.101083251</v>
      </c>
      <c r="BS28" s="45">
        <f t="shared" ca="1" si="34"/>
        <v>15282190.98094501</v>
      </c>
      <c r="BT28" s="45">
        <f t="shared" ca="1" si="34"/>
        <v>15476982.226722518</v>
      </c>
      <c r="BU28" s="45">
        <f t="shared" ca="1" si="34"/>
        <v>15673456.922267372</v>
      </c>
      <c r="BV28" s="45">
        <f t="shared" ca="1" si="34"/>
        <v>15871629.268321214</v>
      </c>
      <c r="BW28" s="45">
        <f t="shared" ca="1" si="34"/>
        <v>16071513.583473727</v>
      </c>
      <c r="BX28" s="45">
        <f t="shared" ca="1" si="34"/>
        <v>16273124.305128474</v>
      </c>
      <c r="BY28" s="45">
        <f t="shared" ca="1" si="34"/>
        <v>16476475.990476526</v>
      </c>
      <c r="BZ28" s="45">
        <f t="shared" ca="1" si="34"/>
        <v>16681583.317477968</v>
      </c>
      <c r="CA28" s="45">
        <f t="shared" ca="1" si="34"/>
        <v>16888461.085851356</v>
      </c>
      <c r="CB28" s="45">
        <f t="shared" ca="1" si="34"/>
        <v>17097124.218071252</v>
      </c>
      <c r="CC28" s="45">
        <f t="shared" ca="1" si="34"/>
        <v>17307587.760373726</v>
      </c>
      <c r="CD28" s="45">
        <f t="shared" ca="1" si="34"/>
        <v>17519866.883770142</v>
      </c>
      <c r="CE28" s="45">
        <f t="shared" ca="1" si="34"/>
        <v>17733976.885069005</v>
      </c>
      <c r="CF28" s="45">
        <f t="shared" ca="1" si="34"/>
        <v>17949933.187906209</v>
      </c>
      <c r="CG28" s="45">
        <f t="shared" ca="1" si="34"/>
        <v>18167751.343783576</v>
      </c>
      <c r="CH28" s="45">
        <f t="shared" ca="1" si="34"/>
        <v>18387447.033115774</v>
      </c>
      <c r="CI28" s="45">
        <f t="shared" ca="1" si="34"/>
        <v>18609036.066285774</v>
      </c>
      <c r="CJ28" s="45">
        <f t="shared" ca="1" si="34"/>
        <v>18832534.384708773</v>
      </c>
      <c r="CK28" s="45">
        <f t="shared" ca="1" si="34"/>
        <v>19057958.061904844</v>
      </c>
      <c r="CL28" s="45">
        <f t="shared" ca="1" si="34"/>
        <v>19285323.304580133</v>
      </c>
      <c r="CM28" s="45">
        <f t="shared" ca="1" si="34"/>
        <v>19514646.453716889</v>
      </c>
      <c r="CN28" s="45">
        <f t="shared" ca="1" si="34"/>
        <v>19745943.985672355</v>
      </c>
      <c r="CO28" s="45">
        <f t="shared" ca="1" si="34"/>
        <v>19979232.51328633</v>
      </c>
      <c r="CP28" s="45">
        <f t="shared" ca="1" si="34"/>
        <v>20214528.786998071</v>
      </c>
      <c r="CQ28" s="45">
        <f t="shared" ca="1" si="34"/>
        <v>20451849.695971858</v>
      </c>
      <c r="CR28" s="45">
        <f t="shared" ca="1" si="34"/>
        <v>20691212.26923183</v>
      </c>
      <c r="CS28" s="45">
        <f t="shared" ca="1" si="34"/>
        <v>20932633.676806029</v>
      </c>
      <c r="CT28" s="45">
        <f t="shared" ca="1" si="34"/>
        <v>21176131.230879687</v>
      </c>
      <c r="CU28" s="45">
        <f t="shared" ca="1" si="34"/>
        <v>21421722.386957698</v>
      </c>
      <c r="CV28" s="45">
        <f t="shared" ca="1" si="34"/>
        <v>21669424.745036669</v>
      </c>
      <c r="CW28" s="45">
        <f t="shared" ca="1" si="34"/>
        <v>21919256.050786369</v>
      </c>
      <c r="CX28" s="45">
        <f t="shared" ca="1" si="34"/>
        <v>22171234.196740754</v>
      </c>
      <c r="CY28" s="45">
        <f t="shared" ca="1" si="34"/>
        <v>22425377.223498512</v>
      </c>
      <c r="CZ28" s="45">
        <f t="shared" ca="1" si="34"/>
        <v>22681703.320933454</v>
      </c>
      <c r="DA28" s="45">
        <f t="shared" ca="1" si="34"/>
        <v>22940230.829414703</v>
      </c>
      <c r="DB28" s="45">
        <f t="shared" ca="1" si="34"/>
        <v>23200978.241036538</v>
      </c>
      <c r="DC28" s="45">
        <f t="shared" ca="1" si="34"/>
        <v>23463964.200858355</v>
      </c>
      <c r="DD28" s="45">
        <f t="shared" ca="1" si="34"/>
        <v>23729207.508154672</v>
      </c>
      <c r="DE28" s="45">
        <f t="shared" ca="1" si="34"/>
        <v>23996727.117675014</v>
      </c>
      <c r="DF28" s="45">
        <f t="shared" ca="1" si="34"/>
        <v>24266542.140914269</v>
      </c>
      <c r="DG28" s="45">
        <f t="shared" ca="1" si="34"/>
        <v>24538671.847393025</v>
      </c>
      <c r="DH28" s="45">
        <f t="shared" ca="1" si="34"/>
        <v>24813135.66594848</v>
      </c>
      <c r="DI28" s="45">
        <f t="shared" ca="1" si="34"/>
        <v>25089953.186035588</v>
      </c>
      <c r="DJ28" s="45">
        <f t="shared" ca="1" si="34"/>
        <v>25369144.159038819</v>
      </c>
      <c r="DK28" s="45">
        <f t="shared" ca="1" si="34"/>
        <v>25650728.499594506</v>
      </c>
      <c r="DL28" s="45">
        <f t="shared" ca="1" si="34"/>
        <v>25934726.286923837</v>
      </c>
      <c r="DM28" s="45">
        <f t="shared" ca="1" si="34"/>
        <v>26221157.766176578</v>
      </c>
      <c r="DN28" s="45">
        <f t="shared" ca="1" si="34"/>
        <v>26510043.3497857</v>
      </c>
      <c r="DO28" s="45">
        <f t="shared" ca="1" si="34"/>
        <v>26801403.618832931</v>
      </c>
      <c r="DP28" s="45">
        <f t="shared" ca="1" si="34"/>
        <v>27095259.324425232</v>
      </c>
      <c r="DQ28" s="45">
        <f t="shared" ca="1" si="34"/>
        <v>27391631.389082588</v>
      </c>
      <c r="DR28" s="45">
        <f t="shared" ca="1" si="34"/>
        <v>27690540.90813674</v>
      </c>
      <c r="DS28" s="45">
        <f t="shared" ca="1" si="34"/>
        <v>1566332465.595</v>
      </c>
      <c r="DT28" s="45">
        <f t="shared" si="34"/>
        <v>0</v>
      </c>
      <c r="DU28" s="45">
        <f t="shared" si="34"/>
        <v>0</v>
      </c>
      <c r="DV28" s="45">
        <f t="shared" si="34"/>
        <v>0</v>
      </c>
      <c r="DW28" s="45">
        <f t="shared" si="34"/>
        <v>0</v>
      </c>
      <c r="DX28" s="45">
        <f t="shared" si="34"/>
        <v>0</v>
      </c>
      <c r="DY28" s="45">
        <f t="shared" si="34"/>
        <v>0</v>
      </c>
      <c r="DZ28" s="45">
        <f t="shared" si="34"/>
        <v>0</v>
      </c>
      <c r="EA28" s="45">
        <f t="shared" si="34"/>
        <v>0</v>
      </c>
      <c r="EB28" s="45">
        <f t="shared" ref="EB28:GM28" si="35">IF(EB1&gt;$A$1,0,+EB17+EB18+EB19-EB20-EB21-EB22-EB23+EB24+EB25+EB26-EB27)</f>
        <v>0</v>
      </c>
      <c r="EC28" s="45">
        <f t="shared" si="35"/>
        <v>0</v>
      </c>
      <c r="ED28" s="45">
        <f t="shared" si="35"/>
        <v>0</v>
      </c>
      <c r="EE28" s="45">
        <f t="shared" si="35"/>
        <v>0</v>
      </c>
      <c r="EF28" s="45">
        <f t="shared" si="35"/>
        <v>0</v>
      </c>
      <c r="EG28" s="45">
        <f t="shared" si="35"/>
        <v>0</v>
      </c>
      <c r="EH28" s="45">
        <f t="shared" si="35"/>
        <v>0</v>
      </c>
      <c r="EI28" s="45">
        <f t="shared" si="35"/>
        <v>0</v>
      </c>
      <c r="EJ28" s="45">
        <f t="shared" si="35"/>
        <v>0</v>
      </c>
      <c r="EK28" s="45">
        <f t="shared" si="35"/>
        <v>0</v>
      </c>
      <c r="EL28" s="45">
        <f t="shared" si="35"/>
        <v>0</v>
      </c>
      <c r="EM28" s="45">
        <f t="shared" si="35"/>
        <v>0</v>
      </c>
      <c r="EN28" s="45">
        <f t="shared" si="35"/>
        <v>0</v>
      </c>
      <c r="EO28" s="45">
        <f t="shared" si="35"/>
        <v>0</v>
      </c>
      <c r="EP28" s="45">
        <f t="shared" si="35"/>
        <v>0</v>
      </c>
      <c r="EQ28" s="45">
        <f t="shared" si="35"/>
        <v>0</v>
      </c>
      <c r="ER28" s="45">
        <f t="shared" si="35"/>
        <v>0</v>
      </c>
      <c r="ES28" s="45">
        <f t="shared" si="35"/>
        <v>0</v>
      </c>
      <c r="ET28" s="45">
        <f t="shared" si="35"/>
        <v>0</v>
      </c>
      <c r="EU28" s="45">
        <f t="shared" si="35"/>
        <v>0</v>
      </c>
      <c r="EV28" s="45">
        <f t="shared" si="35"/>
        <v>0</v>
      </c>
      <c r="EW28" s="45">
        <f t="shared" si="35"/>
        <v>0</v>
      </c>
      <c r="EX28" s="45">
        <f t="shared" si="35"/>
        <v>0</v>
      </c>
      <c r="EY28" s="45">
        <f t="shared" si="35"/>
        <v>0</v>
      </c>
      <c r="EZ28" s="45">
        <f t="shared" si="35"/>
        <v>0</v>
      </c>
      <c r="FA28" s="45">
        <f t="shared" si="35"/>
        <v>0</v>
      </c>
      <c r="FB28" s="45">
        <f t="shared" si="35"/>
        <v>0</v>
      </c>
      <c r="FC28" s="45">
        <f t="shared" si="35"/>
        <v>0</v>
      </c>
      <c r="FD28" s="45">
        <f t="shared" si="35"/>
        <v>0</v>
      </c>
      <c r="FE28" s="45">
        <f t="shared" si="35"/>
        <v>0</v>
      </c>
      <c r="FF28" s="45">
        <f t="shared" si="35"/>
        <v>0</v>
      </c>
      <c r="FG28" s="45">
        <f t="shared" si="35"/>
        <v>0</v>
      </c>
      <c r="FH28" s="45">
        <f t="shared" si="35"/>
        <v>0</v>
      </c>
      <c r="FI28" s="45">
        <f t="shared" si="35"/>
        <v>0</v>
      </c>
      <c r="FJ28" s="45">
        <f t="shared" si="35"/>
        <v>0</v>
      </c>
      <c r="FK28" s="45">
        <f t="shared" si="35"/>
        <v>0</v>
      </c>
      <c r="FL28" s="45">
        <f t="shared" si="35"/>
        <v>0</v>
      </c>
      <c r="FM28" s="45">
        <f t="shared" si="35"/>
        <v>0</v>
      </c>
      <c r="FN28" s="45">
        <f t="shared" si="35"/>
        <v>0</v>
      </c>
      <c r="FO28" s="45">
        <f t="shared" si="35"/>
        <v>0</v>
      </c>
      <c r="FP28" s="45">
        <f t="shared" si="35"/>
        <v>0</v>
      </c>
      <c r="FQ28" s="45">
        <f t="shared" si="35"/>
        <v>0</v>
      </c>
      <c r="FR28" s="45">
        <f t="shared" si="35"/>
        <v>0</v>
      </c>
      <c r="FS28" s="45">
        <f t="shared" si="35"/>
        <v>0</v>
      </c>
      <c r="FT28" s="45">
        <f t="shared" si="35"/>
        <v>0</v>
      </c>
      <c r="FU28" s="45">
        <f t="shared" si="35"/>
        <v>0</v>
      </c>
      <c r="FV28" s="45">
        <f t="shared" si="35"/>
        <v>0</v>
      </c>
      <c r="FW28" s="45">
        <f t="shared" si="35"/>
        <v>0</v>
      </c>
      <c r="FX28" s="45">
        <f t="shared" si="35"/>
        <v>0</v>
      </c>
      <c r="FY28" s="45">
        <f t="shared" si="35"/>
        <v>0</v>
      </c>
      <c r="FZ28" s="45">
        <f t="shared" si="35"/>
        <v>0</v>
      </c>
      <c r="GA28" s="45">
        <f t="shared" si="35"/>
        <v>0</v>
      </c>
      <c r="GB28" s="45">
        <f t="shared" si="35"/>
        <v>0</v>
      </c>
      <c r="GC28" s="45">
        <f t="shared" si="35"/>
        <v>0</v>
      </c>
      <c r="GD28" s="45">
        <f t="shared" si="35"/>
        <v>0</v>
      </c>
      <c r="GE28" s="45">
        <f t="shared" si="35"/>
        <v>0</v>
      </c>
      <c r="GF28" s="45">
        <f t="shared" si="35"/>
        <v>0</v>
      </c>
      <c r="GG28" s="45">
        <f t="shared" si="35"/>
        <v>0</v>
      </c>
      <c r="GH28" s="45">
        <f t="shared" si="35"/>
        <v>0</v>
      </c>
      <c r="GI28" s="45">
        <f t="shared" si="35"/>
        <v>0</v>
      </c>
      <c r="GJ28" s="45">
        <f t="shared" si="35"/>
        <v>0</v>
      </c>
      <c r="GK28" s="45">
        <f t="shared" si="35"/>
        <v>0</v>
      </c>
      <c r="GL28" s="45">
        <f t="shared" si="35"/>
        <v>0</v>
      </c>
      <c r="GM28" s="45">
        <f t="shared" si="35"/>
        <v>0</v>
      </c>
      <c r="GN28" s="45">
        <f t="shared" ref="GN28:II28" si="36">IF(GN1&gt;$A$1,0,+GN17+GN18+GN19-GN20-GN21-GN22-GN23+GN24+GN25+GN26-GN27)</f>
        <v>0</v>
      </c>
      <c r="GO28" s="45">
        <f t="shared" si="36"/>
        <v>0</v>
      </c>
      <c r="GP28" s="45">
        <f t="shared" si="36"/>
        <v>0</v>
      </c>
      <c r="GQ28" s="45">
        <f t="shared" si="36"/>
        <v>0</v>
      </c>
      <c r="GR28" s="45">
        <f t="shared" si="36"/>
        <v>0</v>
      </c>
      <c r="GS28" s="45">
        <f t="shared" si="36"/>
        <v>0</v>
      </c>
      <c r="GT28" s="45">
        <f t="shared" si="36"/>
        <v>0</v>
      </c>
      <c r="GU28" s="45">
        <f t="shared" si="36"/>
        <v>0</v>
      </c>
      <c r="GV28" s="45">
        <f t="shared" si="36"/>
        <v>0</v>
      </c>
      <c r="GW28" s="45">
        <f t="shared" si="36"/>
        <v>0</v>
      </c>
      <c r="GX28" s="45">
        <f t="shared" si="36"/>
        <v>0</v>
      </c>
      <c r="GY28" s="45">
        <f t="shared" si="36"/>
        <v>0</v>
      </c>
      <c r="GZ28" s="45">
        <f t="shared" si="36"/>
        <v>0</v>
      </c>
      <c r="HA28" s="45">
        <f t="shared" si="36"/>
        <v>0</v>
      </c>
      <c r="HB28" s="45">
        <f t="shared" si="36"/>
        <v>0</v>
      </c>
      <c r="HC28" s="45">
        <f t="shared" si="36"/>
        <v>0</v>
      </c>
      <c r="HD28" s="45">
        <f t="shared" si="36"/>
        <v>0</v>
      </c>
      <c r="HE28" s="45">
        <f t="shared" si="36"/>
        <v>0</v>
      </c>
      <c r="HF28" s="45">
        <f t="shared" si="36"/>
        <v>0</v>
      </c>
      <c r="HG28" s="45">
        <f t="shared" si="36"/>
        <v>0</v>
      </c>
      <c r="HH28" s="45">
        <f t="shared" si="36"/>
        <v>0</v>
      </c>
      <c r="HI28" s="45">
        <f t="shared" si="36"/>
        <v>0</v>
      </c>
      <c r="HJ28" s="45">
        <f t="shared" si="36"/>
        <v>0</v>
      </c>
      <c r="HK28" s="45">
        <f t="shared" si="36"/>
        <v>0</v>
      </c>
      <c r="HL28" s="45">
        <f t="shared" si="36"/>
        <v>0</v>
      </c>
      <c r="HM28" s="45">
        <f t="shared" si="36"/>
        <v>0</v>
      </c>
      <c r="HN28" s="45">
        <f t="shared" si="36"/>
        <v>0</v>
      </c>
      <c r="HO28" s="45">
        <f t="shared" si="36"/>
        <v>0</v>
      </c>
      <c r="HP28" s="45">
        <f t="shared" si="36"/>
        <v>0</v>
      </c>
      <c r="HQ28" s="45">
        <f t="shared" si="36"/>
        <v>0</v>
      </c>
      <c r="HR28" s="45">
        <f t="shared" si="36"/>
        <v>0</v>
      </c>
      <c r="HS28" s="45">
        <f t="shared" si="36"/>
        <v>0</v>
      </c>
      <c r="HT28" s="45">
        <f t="shared" si="36"/>
        <v>0</v>
      </c>
      <c r="HU28" s="45">
        <f t="shared" si="36"/>
        <v>0</v>
      </c>
      <c r="HV28" s="45">
        <f t="shared" si="36"/>
        <v>0</v>
      </c>
      <c r="HW28" s="45">
        <f t="shared" si="36"/>
        <v>0</v>
      </c>
      <c r="HX28" s="45">
        <f t="shared" si="36"/>
        <v>0</v>
      </c>
      <c r="HY28" s="45">
        <f t="shared" si="36"/>
        <v>0</v>
      </c>
      <c r="HZ28" s="45">
        <f t="shared" si="36"/>
        <v>0</v>
      </c>
      <c r="IA28" s="45">
        <f t="shared" si="36"/>
        <v>0</v>
      </c>
      <c r="IB28" s="45">
        <f t="shared" si="36"/>
        <v>0</v>
      </c>
      <c r="IC28" s="45">
        <f t="shared" si="36"/>
        <v>0</v>
      </c>
      <c r="ID28" s="45">
        <f t="shared" si="36"/>
        <v>0</v>
      </c>
      <c r="IE28" s="45">
        <f t="shared" si="36"/>
        <v>0</v>
      </c>
      <c r="IF28" s="45">
        <f t="shared" si="36"/>
        <v>0</v>
      </c>
      <c r="IG28" s="45">
        <f t="shared" si="36"/>
        <v>0</v>
      </c>
      <c r="IH28" s="45">
        <f t="shared" si="36"/>
        <v>0</v>
      </c>
      <c r="II28" s="65">
        <f t="shared" si="36"/>
        <v>0</v>
      </c>
    </row>
    <row r="29" spans="1:244" ht="15.6" x14ac:dyDescent="0.3">
      <c r="A29" s="55"/>
      <c r="B29" s="46" t="s">
        <v>228</v>
      </c>
      <c r="C29" s="91">
        <f t="shared" ref="C29:BN29" ca="1" si="37">IF(C1&gt;$A$1,0,PV($C$35,C1,,-C28))</f>
        <v>-557574521.41817856</v>
      </c>
      <c r="D29" s="47">
        <f t="shared" ca="1" si="37"/>
        <v>-14549428.32800393</v>
      </c>
      <c r="E29" s="47">
        <f t="shared" ca="1" si="37"/>
        <v>-14319586.802505884</v>
      </c>
      <c r="F29" s="47">
        <f t="shared" ca="1" si="37"/>
        <v>-17293302.113455959</v>
      </c>
      <c r="G29" s="47">
        <f t="shared" ca="1" si="37"/>
        <v>-10418614.062436881</v>
      </c>
      <c r="H29" s="47">
        <f t="shared" ca="1" si="37"/>
        <v>-3655914.6748277349</v>
      </c>
      <c r="I29" s="47">
        <f t="shared" ca="1" si="37"/>
        <v>2996181.8363641724</v>
      </c>
      <c r="J29" s="47">
        <f t="shared" ca="1" si="37"/>
        <v>3110899.535740546</v>
      </c>
      <c r="K29" s="47">
        <f t="shared" ca="1" si="37"/>
        <v>3222539.2308397363</v>
      </c>
      <c r="L29" s="47">
        <f t="shared" ca="1" si="37"/>
        <v>5456452.5919953147</v>
      </c>
      <c r="M29" s="47">
        <f t="shared" ca="1" si="37"/>
        <v>5467617.5939575396</v>
      </c>
      <c r="N29" s="47">
        <f t="shared" ca="1" si="37"/>
        <v>5477854.1945363423</v>
      </c>
      <c r="O29" s="47">
        <f t="shared" ca="1" si="37"/>
        <v>5487182.8138780864</v>
      </c>
      <c r="P29" s="47">
        <f t="shared" ca="1" si="37"/>
        <v>5495623.5053774882</v>
      </c>
      <c r="Q29" s="47">
        <f t="shared" ca="1" si="37"/>
        <v>5503195.9618236264</v>
      </c>
      <c r="R29" s="47">
        <f t="shared" ca="1" si="37"/>
        <v>5509919.5214457307</v>
      </c>
      <c r="S29" s="47">
        <f t="shared" ca="1" si="37"/>
        <v>5515813.1738603376</v>
      </c>
      <c r="T29" s="47">
        <f t="shared" ca="1" si="37"/>
        <v>5520895.5659214612</v>
      </c>
      <c r="U29" s="47">
        <f t="shared" ca="1" si="37"/>
        <v>5525185.0074752681</v>
      </c>
      <c r="V29" s="47">
        <f t="shared" ca="1" si="37"/>
        <v>5528699.4770208616</v>
      </c>
      <c r="W29" s="47">
        <f t="shared" ca="1" si="37"/>
        <v>5531456.627278652</v>
      </c>
      <c r="X29" s="47">
        <f t="shared" ca="1" si="37"/>
        <v>5533473.7906678459</v>
      </c>
      <c r="Y29" s="47">
        <f t="shared" ca="1" si="37"/>
        <v>5534767.9846944613</v>
      </c>
      <c r="Z29" s="47">
        <f t="shared" ca="1" si="37"/>
        <v>5535355.9172513718</v>
      </c>
      <c r="AA29" s="47">
        <f t="shared" ca="1" si="37"/>
        <v>5535253.9918317515</v>
      </c>
      <c r="AB29" s="47">
        <f t="shared" ca="1" si="37"/>
        <v>5534478.3126573861</v>
      </c>
      <c r="AC29" s="47">
        <f t="shared" ca="1" si="37"/>
        <v>5533044.6897231294</v>
      </c>
      <c r="AD29" s="47">
        <f t="shared" ca="1" si="37"/>
        <v>5530968.6437589396</v>
      </c>
      <c r="AE29" s="47">
        <f t="shared" ca="1" si="37"/>
        <v>5528265.4111108081</v>
      </c>
      <c r="AF29" s="47">
        <f t="shared" ca="1" si="37"/>
        <v>5524949.9485418499</v>
      </c>
      <c r="AG29" s="47">
        <f t="shared" ca="1" si="37"/>
        <v>5521036.9379548999</v>
      </c>
      <c r="AH29" s="47">
        <f t="shared" ca="1" si="37"/>
        <v>5516540.7910378696</v>
      </c>
      <c r="AI29" s="47">
        <f t="shared" ca="1" si="37"/>
        <v>5511475.6538330661</v>
      </c>
      <c r="AJ29" s="47">
        <f t="shared" ca="1" si="37"/>
        <v>5505855.4112317534</v>
      </c>
      <c r="AK29" s="47">
        <f t="shared" ca="1" si="37"/>
        <v>5499693.6913951784</v>
      </c>
      <c r="AL29" s="47">
        <f t="shared" ca="1" si="37"/>
        <v>5493003.8701031702</v>
      </c>
      <c r="AM29" s="47">
        <f t="shared" ca="1" si="37"/>
        <v>5485799.0750315571</v>
      </c>
      <c r="AN29" s="47">
        <f t="shared" ca="1" si="37"/>
        <v>5478092.1899595289</v>
      </c>
      <c r="AO29" s="47">
        <f t="shared" ca="1" si="37"/>
        <v>5469895.8589080749</v>
      </c>
      <c r="AP29" s="47">
        <f t="shared" ca="1" si="37"/>
        <v>5461222.4902105974</v>
      </c>
      <c r="AQ29" s="47">
        <f t="shared" ca="1" si="37"/>
        <v>5452084.2605168158</v>
      </c>
      <c r="AR29" s="47">
        <f t="shared" ca="1" si="37"/>
        <v>5442493.1187310452</v>
      </c>
      <c r="AS29" s="47">
        <f t="shared" ca="1" si="37"/>
        <v>5432460.7898858869</v>
      </c>
      <c r="AT29" s="47">
        <f t="shared" ca="1" si="37"/>
        <v>5421998.7789523983</v>
      </c>
      <c r="AU29" s="47">
        <f t="shared" ca="1" si="37"/>
        <v>5411118.3745877529</v>
      </c>
      <c r="AV29" s="47">
        <f t="shared" ca="1" si="37"/>
        <v>5399830.6528213955</v>
      </c>
      <c r="AW29" s="47">
        <f t="shared" ca="1" si="37"/>
        <v>5388146.4806807227</v>
      </c>
      <c r="AX29" s="47">
        <f t="shared" ca="1" si="37"/>
        <v>5376076.519757227</v>
      </c>
      <c r="AY29" s="47">
        <f t="shared" ca="1" si="37"/>
        <v>5363631.2297140872</v>
      </c>
      <c r="AZ29" s="47">
        <f t="shared" ca="1" si="37"/>
        <v>5350820.8717361493</v>
      </c>
      <c r="BA29" s="47">
        <f t="shared" ca="1" si="37"/>
        <v>5337655.5119232181</v>
      </c>
      <c r="BB29" s="47">
        <f t="shared" ca="1" si="37"/>
        <v>5324145.024627612</v>
      </c>
      <c r="BC29" s="47">
        <f t="shared" ca="1" si="37"/>
        <v>5310299.0957368193</v>
      </c>
      <c r="BD29" s="47">
        <f t="shared" ca="1" si="37"/>
        <v>5296127.2259022314</v>
      </c>
      <c r="BE29" s="47">
        <f t="shared" ca="1" si="37"/>
        <v>5281638.7337147379</v>
      </c>
      <c r="BF29" s="47">
        <f t="shared" ca="1" si="37"/>
        <v>5266842.7588280998</v>
      </c>
      <c r="BG29" s="47">
        <f t="shared" ca="1" si="37"/>
        <v>5251748.2650309205</v>
      </c>
      <c r="BH29" s="47">
        <f t="shared" ca="1" si="37"/>
        <v>5236364.0432680743</v>
      </c>
      <c r="BI29" s="47">
        <f t="shared" ca="1" si="37"/>
        <v>5220698.7146123629</v>
      </c>
      <c r="BJ29" s="47">
        <f t="shared" ca="1" si="37"/>
        <v>5204760.7331872648</v>
      </c>
      <c r="BK29" s="47">
        <f t="shared" ca="1" si="37"/>
        <v>5188558.3890415123</v>
      </c>
      <c r="BL29" s="47">
        <f t="shared" ca="1" si="37"/>
        <v>5172099.8109763144</v>
      </c>
      <c r="BM29" s="47">
        <f t="shared" ca="1" si="37"/>
        <v>5155392.969325996</v>
      </c>
      <c r="BN29" s="47">
        <f t="shared" ca="1" si="37"/>
        <v>5138445.6786927637</v>
      </c>
      <c r="BO29" s="47">
        <f t="shared" ref="BO29:DZ29" ca="1" si="38">IF(BO1&gt;$A$1,0,PV($C$35,BO1,,-BO28))</f>
        <v>5121265.6006364003</v>
      </c>
      <c r="BP29" s="47">
        <f t="shared" ca="1" si="38"/>
        <v>5103860.2463195492</v>
      </c>
      <c r="BQ29" s="47">
        <f t="shared" ca="1" si="38"/>
        <v>5086236.9791093934</v>
      </c>
      <c r="BR29" s="47">
        <f t="shared" ca="1" si="38"/>
        <v>5068403.0171363754</v>
      </c>
      <c r="BS29" s="47">
        <f t="shared" ca="1" si="38"/>
        <v>5050365.4358106256</v>
      </c>
      <c r="BT29" s="47">
        <f t="shared" ca="1" si="38"/>
        <v>5032131.1702969018</v>
      </c>
      <c r="BU29" s="47">
        <f t="shared" ca="1" si="38"/>
        <v>5013707.0179485809</v>
      </c>
      <c r="BV29" s="47">
        <f t="shared" ca="1" si="38"/>
        <v>4995099.6407014467</v>
      </c>
      <c r="BW29" s="47">
        <f t="shared" ca="1" si="38"/>
        <v>4976315.5674278941</v>
      </c>
      <c r="BX29" s="47">
        <f t="shared" ca="1" si="38"/>
        <v>4957361.1962522063</v>
      </c>
      <c r="BY29" s="47">
        <f t="shared" ca="1" si="38"/>
        <v>4938242.7968275361</v>
      </c>
      <c r="BZ29" s="47">
        <f t="shared" ca="1" si="38"/>
        <v>4918966.5125751868</v>
      </c>
      <c r="CA29" s="47">
        <f t="shared" ca="1" si="38"/>
        <v>4899538.3628868386</v>
      </c>
      <c r="CB29" s="47">
        <f t="shared" ca="1" si="38"/>
        <v>4879964.245290312</v>
      </c>
      <c r="CC29" s="47">
        <f t="shared" ca="1" si="38"/>
        <v>4860249.9375794269</v>
      </c>
      <c r="CD29" s="47">
        <f t="shared" ca="1" si="38"/>
        <v>4840401.0999086127</v>
      </c>
      <c r="CE29" s="47">
        <f t="shared" ca="1" si="38"/>
        <v>4820423.2768527437</v>
      </c>
      <c r="CF29" s="47">
        <f t="shared" ca="1" si="38"/>
        <v>4800321.8994328612</v>
      </c>
      <c r="CG29" s="47">
        <f t="shared" ca="1" si="38"/>
        <v>4780102.2871082677</v>
      </c>
      <c r="CH29" s="47">
        <f t="shared" ca="1" si="38"/>
        <v>4759769.64973557</v>
      </c>
      <c r="CI29" s="47">
        <f t="shared" ca="1" si="38"/>
        <v>4739329.0894951997</v>
      </c>
      <c r="CJ29" s="47">
        <f t="shared" ca="1" si="38"/>
        <v>4718785.6027859347</v>
      </c>
      <c r="CK29" s="47">
        <f t="shared" ca="1" si="38"/>
        <v>4698144.0820879694</v>
      </c>
      <c r="CL29" s="47">
        <f t="shared" ca="1" si="38"/>
        <v>4677409.3177949898</v>
      </c>
      <c r="CM29" s="47">
        <f t="shared" ca="1" si="38"/>
        <v>4656586.0000158139</v>
      </c>
      <c r="CN29" s="47">
        <f t="shared" ca="1" si="38"/>
        <v>4635678.7203460643</v>
      </c>
      <c r="CO29" s="47">
        <f t="shared" ca="1" si="38"/>
        <v>4614691.973610336</v>
      </c>
      <c r="CP29" s="47">
        <f t="shared" ca="1" si="38"/>
        <v>4593630.1595754186</v>
      </c>
      <c r="CQ29" s="47">
        <f t="shared" ca="1" si="38"/>
        <v>4572497.5846349467</v>
      </c>
      <c r="CR29" s="47">
        <f t="shared" ca="1" si="38"/>
        <v>4551298.4634659877</v>
      </c>
      <c r="CS29" s="47">
        <f t="shared" ca="1" si="38"/>
        <v>4530036.9206580529</v>
      </c>
      <c r="CT29" s="47">
        <f t="shared" ca="1" si="38"/>
        <v>4508716.9923149412</v>
      </c>
      <c r="CU29" s="47">
        <f t="shared" ca="1" si="38"/>
        <v>4487342.6276298314</v>
      </c>
      <c r="CV29" s="47">
        <f t="shared" ca="1" si="38"/>
        <v>4465917.6904341374</v>
      </c>
      <c r="CW29" s="47">
        <f t="shared" ca="1" si="38"/>
        <v>4444445.9607204907</v>
      </c>
      <c r="CX29" s="47">
        <f t="shared" ca="1" si="38"/>
        <v>4422931.1361402944</v>
      </c>
      <c r="CY29" s="47">
        <f t="shared" ca="1" si="38"/>
        <v>4401376.8334762342</v>
      </c>
      <c r="CZ29" s="47">
        <f t="shared" ca="1" si="38"/>
        <v>4379786.5900902087</v>
      </c>
      <c r="DA29" s="47">
        <f t="shared" ca="1" si="38"/>
        <v>4358163.8653470501</v>
      </c>
      <c r="DB29" s="47">
        <f t="shared" ca="1" si="38"/>
        <v>4336512.0420143837</v>
      </c>
      <c r="DC29" s="47">
        <f t="shared" ca="1" si="38"/>
        <v>4314834.4276391026</v>
      </c>
      <c r="DD29" s="47">
        <f t="shared" ca="1" si="38"/>
        <v>4293134.2559007825</v>
      </c>
      <c r="DE29" s="47">
        <f t="shared" ca="1" si="38"/>
        <v>4271414.6879424043</v>
      </c>
      <c r="DF29" s="47">
        <f t="shared" ca="1" si="38"/>
        <v>4249678.8136788066</v>
      </c>
      <c r="DG29" s="47">
        <f t="shared" ca="1" si="38"/>
        <v>4227929.6530831661</v>
      </c>
      <c r="DH29" s="47">
        <f t="shared" ca="1" si="38"/>
        <v>4206170.1574519267</v>
      </c>
      <c r="DI29" s="47">
        <f t="shared" ca="1" si="38"/>
        <v>4184403.2106484654</v>
      </c>
      <c r="DJ29" s="47">
        <f t="shared" ca="1" si="38"/>
        <v>4162631.6303259023</v>
      </c>
      <c r="DK29" s="47">
        <f t="shared" ca="1" si="38"/>
        <v>4140858.1691293512</v>
      </c>
      <c r="DL29" s="47">
        <f t="shared" ca="1" si="38"/>
        <v>4119085.5158779742</v>
      </c>
      <c r="DM29" s="47">
        <f t="shared" ca="1" si="38"/>
        <v>4097316.2967271386</v>
      </c>
      <c r="DN29" s="47">
        <f t="shared" ca="1" si="38"/>
        <v>4075553.0763110388</v>
      </c>
      <c r="DO29" s="47">
        <f t="shared" ca="1" si="38"/>
        <v>4053798.3588660727</v>
      </c>
      <c r="DP29" s="47">
        <f t="shared" ca="1" si="38"/>
        <v>4032054.5893352902</v>
      </c>
      <c r="DQ29" s="47">
        <f t="shared" ca="1" si="38"/>
        <v>4010324.154454262</v>
      </c>
      <c r="DR29" s="47">
        <f t="shared" ca="1" si="38"/>
        <v>3988609.3838185878</v>
      </c>
      <c r="DS29" s="47">
        <f t="shared" ca="1" si="38"/>
        <v>221974202.8217355</v>
      </c>
      <c r="DT29" s="47">
        <f t="shared" si="38"/>
        <v>0</v>
      </c>
      <c r="DU29" s="47">
        <f t="shared" si="38"/>
        <v>0</v>
      </c>
      <c r="DV29" s="47">
        <f t="shared" si="38"/>
        <v>0</v>
      </c>
      <c r="DW29" s="47">
        <f t="shared" si="38"/>
        <v>0</v>
      </c>
      <c r="DX29" s="47">
        <f t="shared" si="38"/>
        <v>0</v>
      </c>
      <c r="DY29" s="47">
        <f t="shared" si="38"/>
        <v>0</v>
      </c>
      <c r="DZ29" s="47">
        <f t="shared" si="38"/>
        <v>0</v>
      </c>
      <c r="EA29" s="47">
        <f t="shared" ref="EA29:GL29" si="39">IF(EA1&gt;$A$1,0,PV($C$35,EA1,,-EA28))</f>
        <v>0</v>
      </c>
      <c r="EB29" s="47">
        <f t="shared" si="39"/>
        <v>0</v>
      </c>
      <c r="EC29" s="47">
        <f t="shared" si="39"/>
        <v>0</v>
      </c>
      <c r="ED29" s="47">
        <f t="shared" si="39"/>
        <v>0</v>
      </c>
      <c r="EE29" s="47">
        <f t="shared" si="39"/>
        <v>0</v>
      </c>
      <c r="EF29" s="47">
        <f t="shared" si="39"/>
        <v>0</v>
      </c>
      <c r="EG29" s="47">
        <f t="shared" si="39"/>
        <v>0</v>
      </c>
      <c r="EH29" s="47">
        <f t="shared" si="39"/>
        <v>0</v>
      </c>
      <c r="EI29" s="47">
        <f t="shared" si="39"/>
        <v>0</v>
      </c>
      <c r="EJ29" s="47">
        <f t="shared" si="39"/>
        <v>0</v>
      </c>
      <c r="EK29" s="47">
        <f t="shared" si="39"/>
        <v>0</v>
      </c>
      <c r="EL29" s="47">
        <f t="shared" si="39"/>
        <v>0</v>
      </c>
      <c r="EM29" s="47">
        <f t="shared" si="39"/>
        <v>0</v>
      </c>
      <c r="EN29" s="47">
        <f t="shared" si="39"/>
        <v>0</v>
      </c>
      <c r="EO29" s="47">
        <f t="shared" si="39"/>
        <v>0</v>
      </c>
      <c r="EP29" s="47">
        <f t="shared" si="39"/>
        <v>0</v>
      </c>
      <c r="EQ29" s="47">
        <f t="shared" si="39"/>
        <v>0</v>
      </c>
      <c r="ER29" s="47">
        <f t="shared" si="39"/>
        <v>0</v>
      </c>
      <c r="ES29" s="47">
        <f t="shared" si="39"/>
        <v>0</v>
      </c>
      <c r="ET29" s="47">
        <f t="shared" si="39"/>
        <v>0</v>
      </c>
      <c r="EU29" s="47">
        <f t="shared" si="39"/>
        <v>0</v>
      </c>
      <c r="EV29" s="47">
        <f t="shared" si="39"/>
        <v>0</v>
      </c>
      <c r="EW29" s="47">
        <f t="shared" si="39"/>
        <v>0</v>
      </c>
      <c r="EX29" s="47">
        <f t="shared" si="39"/>
        <v>0</v>
      </c>
      <c r="EY29" s="47">
        <f t="shared" si="39"/>
        <v>0</v>
      </c>
      <c r="EZ29" s="47">
        <f t="shared" si="39"/>
        <v>0</v>
      </c>
      <c r="FA29" s="47">
        <f t="shared" si="39"/>
        <v>0</v>
      </c>
      <c r="FB29" s="47">
        <f t="shared" si="39"/>
        <v>0</v>
      </c>
      <c r="FC29" s="47">
        <f t="shared" si="39"/>
        <v>0</v>
      </c>
      <c r="FD29" s="47">
        <f t="shared" si="39"/>
        <v>0</v>
      </c>
      <c r="FE29" s="47">
        <f t="shared" si="39"/>
        <v>0</v>
      </c>
      <c r="FF29" s="47">
        <f t="shared" si="39"/>
        <v>0</v>
      </c>
      <c r="FG29" s="47">
        <f t="shared" si="39"/>
        <v>0</v>
      </c>
      <c r="FH29" s="47">
        <f t="shared" si="39"/>
        <v>0</v>
      </c>
      <c r="FI29" s="47">
        <f t="shared" si="39"/>
        <v>0</v>
      </c>
      <c r="FJ29" s="47">
        <f t="shared" si="39"/>
        <v>0</v>
      </c>
      <c r="FK29" s="47">
        <f t="shared" si="39"/>
        <v>0</v>
      </c>
      <c r="FL29" s="47">
        <f t="shared" si="39"/>
        <v>0</v>
      </c>
      <c r="FM29" s="47">
        <f t="shared" si="39"/>
        <v>0</v>
      </c>
      <c r="FN29" s="47">
        <f t="shared" si="39"/>
        <v>0</v>
      </c>
      <c r="FO29" s="47">
        <f t="shared" si="39"/>
        <v>0</v>
      </c>
      <c r="FP29" s="47">
        <f t="shared" si="39"/>
        <v>0</v>
      </c>
      <c r="FQ29" s="47">
        <f t="shared" si="39"/>
        <v>0</v>
      </c>
      <c r="FR29" s="47">
        <f t="shared" si="39"/>
        <v>0</v>
      </c>
      <c r="FS29" s="47">
        <f t="shared" si="39"/>
        <v>0</v>
      </c>
      <c r="FT29" s="47">
        <f t="shared" si="39"/>
        <v>0</v>
      </c>
      <c r="FU29" s="47">
        <f t="shared" si="39"/>
        <v>0</v>
      </c>
      <c r="FV29" s="47">
        <f t="shared" si="39"/>
        <v>0</v>
      </c>
      <c r="FW29" s="47">
        <f t="shared" si="39"/>
        <v>0</v>
      </c>
      <c r="FX29" s="47">
        <f t="shared" si="39"/>
        <v>0</v>
      </c>
      <c r="FY29" s="47">
        <f t="shared" si="39"/>
        <v>0</v>
      </c>
      <c r="FZ29" s="47">
        <f t="shared" si="39"/>
        <v>0</v>
      </c>
      <c r="GA29" s="47">
        <f t="shared" si="39"/>
        <v>0</v>
      </c>
      <c r="GB29" s="47">
        <f t="shared" si="39"/>
        <v>0</v>
      </c>
      <c r="GC29" s="47">
        <f t="shared" si="39"/>
        <v>0</v>
      </c>
      <c r="GD29" s="47">
        <f t="shared" si="39"/>
        <v>0</v>
      </c>
      <c r="GE29" s="47">
        <f t="shared" si="39"/>
        <v>0</v>
      </c>
      <c r="GF29" s="47">
        <f t="shared" si="39"/>
        <v>0</v>
      </c>
      <c r="GG29" s="47">
        <f t="shared" si="39"/>
        <v>0</v>
      </c>
      <c r="GH29" s="47">
        <f t="shared" si="39"/>
        <v>0</v>
      </c>
      <c r="GI29" s="47">
        <f t="shared" si="39"/>
        <v>0</v>
      </c>
      <c r="GJ29" s="47">
        <f t="shared" si="39"/>
        <v>0</v>
      </c>
      <c r="GK29" s="47">
        <f t="shared" si="39"/>
        <v>0</v>
      </c>
      <c r="GL29" s="47">
        <f t="shared" si="39"/>
        <v>0</v>
      </c>
      <c r="GM29" s="47">
        <f t="shared" ref="GM29:II29" si="40">IF(GM1&gt;$A$1,0,PV($C$35,GM1,,-GM28))</f>
        <v>0</v>
      </c>
      <c r="GN29" s="47">
        <f t="shared" si="40"/>
        <v>0</v>
      </c>
      <c r="GO29" s="47">
        <f t="shared" si="40"/>
        <v>0</v>
      </c>
      <c r="GP29" s="47">
        <f t="shared" si="40"/>
        <v>0</v>
      </c>
      <c r="GQ29" s="47">
        <f t="shared" si="40"/>
        <v>0</v>
      </c>
      <c r="GR29" s="47">
        <f t="shared" si="40"/>
        <v>0</v>
      </c>
      <c r="GS29" s="47">
        <f t="shared" si="40"/>
        <v>0</v>
      </c>
      <c r="GT29" s="47">
        <f t="shared" si="40"/>
        <v>0</v>
      </c>
      <c r="GU29" s="47">
        <f t="shared" si="40"/>
        <v>0</v>
      </c>
      <c r="GV29" s="47">
        <f t="shared" si="40"/>
        <v>0</v>
      </c>
      <c r="GW29" s="47">
        <f t="shared" si="40"/>
        <v>0</v>
      </c>
      <c r="GX29" s="47">
        <f t="shared" si="40"/>
        <v>0</v>
      </c>
      <c r="GY29" s="47">
        <f t="shared" si="40"/>
        <v>0</v>
      </c>
      <c r="GZ29" s="47">
        <f t="shared" si="40"/>
        <v>0</v>
      </c>
      <c r="HA29" s="47">
        <f t="shared" si="40"/>
        <v>0</v>
      </c>
      <c r="HB29" s="47">
        <f t="shared" si="40"/>
        <v>0</v>
      </c>
      <c r="HC29" s="47">
        <f t="shared" si="40"/>
        <v>0</v>
      </c>
      <c r="HD29" s="47">
        <f t="shared" si="40"/>
        <v>0</v>
      </c>
      <c r="HE29" s="47">
        <f t="shared" si="40"/>
        <v>0</v>
      </c>
      <c r="HF29" s="47">
        <f t="shared" si="40"/>
        <v>0</v>
      </c>
      <c r="HG29" s="47">
        <f t="shared" si="40"/>
        <v>0</v>
      </c>
      <c r="HH29" s="47">
        <f t="shared" si="40"/>
        <v>0</v>
      </c>
      <c r="HI29" s="47">
        <f t="shared" si="40"/>
        <v>0</v>
      </c>
      <c r="HJ29" s="47">
        <f t="shared" si="40"/>
        <v>0</v>
      </c>
      <c r="HK29" s="47">
        <f t="shared" si="40"/>
        <v>0</v>
      </c>
      <c r="HL29" s="47">
        <f t="shared" si="40"/>
        <v>0</v>
      </c>
      <c r="HM29" s="47">
        <f t="shared" si="40"/>
        <v>0</v>
      </c>
      <c r="HN29" s="47">
        <f t="shared" si="40"/>
        <v>0</v>
      </c>
      <c r="HO29" s="47">
        <f t="shared" si="40"/>
        <v>0</v>
      </c>
      <c r="HP29" s="47">
        <f t="shared" si="40"/>
        <v>0</v>
      </c>
      <c r="HQ29" s="47">
        <f t="shared" si="40"/>
        <v>0</v>
      </c>
      <c r="HR29" s="47">
        <f t="shared" si="40"/>
        <v>0</v>
      </c>
      <c r="HS29" s="47">
        <f t="shared" si="40"/>
        <v>0</v>
      </c>
      <c r="HT29" s="47">
        <f t="shared" si="40"/>
        <v>0</v>
      </c>
      <c r="HU29" s="47">
        <f t="shared" si="40"/>
        <v>0</v>
      </c>
      <c r="HV29" s="47">
        <f t="shared" si="40"/>
        <v>0</v>
      </c>
      <c r="HW29" s="47">
        <f t="shared" si="40"/>
        <v>0</v>
      </c>
      <c r="HX29" s="47">
        <f t="shared" si="40"/>
        <v>0</v>
      </c>
      <c r="HY29" s="47">
        <f t="shared" si="40"/>
        <v>0</v>
      </c>
      <c r="HZ29" s="47">
        <f t="shared" si="40"/>
        <v>0</v>
      </c>
      <c r="IA29" s="47">
        <f t="shared" si="40"/>
        <v>0</v>
      </c>
      <c r="IB29" s="47">
        <f t="shared" si="40"/>
        <v>0</v>
      </c>
      <c r="IC29" s="47">
        <f t="shared" si="40"/>
        <v>0</v>
      </c>
      <c r="ID29" s="47">
        <f t="shared" si="40"/>
        <v>0</v>
      </c>
      <c r="IE29" s="47">
        <f t="shared" si="40"/>
        <v>0</v>
      </c>
      <c r="IF29" s="47">
        <f t="shared" si="40"/>
        <v>0</v>
      </c>
      <c r="IG29" s="47">
        <f t="shared" si="40"/>
        <v>0</v>
      </c>
      <c r="IH29" s="47">
        <f t="shared" si="40"/>
        <v>0</v>
      </c>
      <c r="II29" s="66">
        <f t="shared" si="40"/>
        <v>0</v>
      </c>
    </row>
    <row r="30" spans="1:244" ht="15.6" x14ac:dyDescent="0.3">
      <c r="A30" s="55"/>
      <c r="B30" s="46" t="s">
        <v>232</v>
      </c>
      <c r="C30" s="87">
        <f ca="1">IF(C1&gt;$A$1,0,+C5+C19+C24+C25+C26)</f>
        <v>1301007216.6424165</v>
      </c>
      <c r="D30" s="38">
        <f t="shared" ref="D30:BO30" si="41">IF(D1&gt;$A$1,0,+D5+D19+D25+D26)</f>
        <v>0</v>
      </c>
      <c r="E30" s="38">
        <f t="shared" si="41"/>
        <v>0</v>
      </c>
      <c r="F30" s="38">
        <f t="shared" si="41"/>
        <v>7622510.1581646875</v>
      </c>
      <c r="G30" s="38">
        <f t="shared" si="41"/>
        <v>15368971.852707181</v>
      </c>
      <c r="H30" s="38">
        <f t="shared" si="41"/>
        <v>23240896.788733635</v>
      </c>
      <c r="I30" s="38">
        <f t="shared" si="41"/>
        <v>31239813.059492394</v>
      </c>
      <c r="J30" s="38">
        <f t="shared" si="41"/>
        <v>31493812.250345025</v>
      </c>
      <c r="K30" s="38">
        <f t="shared" si="41"/>
        <v>31749876.613253292</v>
      </c>
      <c r="L30" s="38">
        <f t="shared" si="41"/>
        <v>32008022.939355798</v>
      </c>
      <c r="M30" s="38">
        <f t="shared" si="41"/>
        <v>32268268.156313598</v>
      </c>
      <c r="N30" s="38">
        <f t="shared" si="41"/>
        <v>32530629.329420201</v>
      </c>
      <c r="O30" s="38">
        <f t="shared" si="41"/>
        <v>32795123.662720602</v>
      </c>
      <c r="P30" s="38">
        <f t="shared" si="41"/>
        <v>33061768.500139426</v>
      </c>
      <c r="Q30" s="38">
        <f t="shared" si="41"/>
        <v>33330581.326618254</v>
      </c>
      <c r="R30" s="38">
        <f t="shared" si="41"/>
        <v>33601579.76926215</v>
      </c>
      <c r="S30" s="38">
        <f t="shared" si="41"/>
        <v>33874781.598495543</v>
      </c>
      <c r="T30" s="38">
        <f t="shared" si="41"/>
        <v>34150204.729227528</v>
      </c>
      <c r="U30" s="38">
        <f t="shared" si="41"/>
        <v>34427867.222026594</v>
      </c>
      <c r="V30" s="38">
        <f t="shared" si="41"/>
        <v>34707787.284304932</v>
      </c>
      <c r="W30" s="38">
        <f t="shared" si="41"/>
        <v>34989983.271512344</v>
      </c>
      <c r="X30" s="38">
        <f t="shared" si="41"/>
        <v>35274473.688339941</v>
      </c>
      <c r="Y30" s="38">
        <f t="shared" si="41"/>
        <v>35561277.189933501</v>
      </c>
      <c r="Z30" s="38">
        <f t="shared" si="41"/>
        <v>35850412.583116807</v>
      </c>
      <c r="AA30" s="38">
        <f t="shared" si="41"/>
        <v>36141898.827624835</v>
      </c>
      <c r="AB30" s="38">
        <f t="shared" si="41"/>
        <v>36435755.037347093</v>
      </c>
      <c r="AC30" s="38">
        <f t="shared" si="41"/>
        <v>36732000.481580906</v>
      </c>
      <c r="AD30" s="38">
        <f t="shared" si="41"/>
        <v>37030654.586295053</v>
      </c>
      <c r="AE30" s="38">
        <f t="shared" si="41"/>
        <v>37331736.935403548</v>
      </c>
      <c r="AF30" s="38">
        <f t="shared" si="41"/>
        <v>37635267.272049867</v>
      </c>
      <c r="AG30" s="38">
        <f t="shared" si="41"/>
        <v>37941265.499901563</v>
      </c>
      <c r="AH30" s="38">
        <f t="shared" si="41"/>
        <v>38249751.684455454</v>
      </c>
      <c r="AI30" s="38">
        <f t="shared" si="41"/>
        <v>38560746.054353386</v>
      </c>
      <c r="AJ30" s="38">
        <f t="shared" si="41"/>
        <v>38874269.002708651</v>
      </c>
      <c r="AK30" s="38">
        <f t="shared" si="41"/>
        <v>39190341.088443331</v>
      </c>
      <c r="AL30" s="38">
        <f t="shared" si="41"/>
        <v>39508983.037636392</v>
      </c>
      <c r="AM30" s="38">
        <f t="shared" si="41"/>
        <v>39830215.744882718</v>
      </c>
      <c r="AN30" s="38">
        <f t="shared" si="41"/>
        <v>40154060.274663329</v>
      </c>
      <c r="AO30" s="38">
        <f t="shared" si="41"/>
        <v>40480537.862726651</v>
      </c>
      <c r="AP30" s="38">
        <f t="shared" si="41"/>
        <v>40809669.917480983</v>
      </c>
      <c r="AQ30" s="38">
        <f t="shared" si="41"/>
        <v>41141478.021398343</v>
      </c>
      <c r="AR30" s="38">
        <f t="shared" si="41"/>
        <v>41475983.932429753</v>
      </c>
      <c r="AS30" s="38">
        <f t="shared" si="41"/>
        <v>41813209.585431948</v>
      </c>
      <c r="AT30" s="38">
        <f t="shared" si="41"/>
        <v>42153177.093605749</v>
      </c>
      <c r="AU30" s="38">
        <f t="shared" si="41"/>
        <v>42495908.749946125</v>
      </c>
      <c r="AV30" s="38">
        <f t="shared" si="41"/>
        <v>42841427.028703995</v>
      </c>
      <c r="AW30" s="38">
        <f t="shared" si="41"/>
        <v>43189754.586859994</v>
      </c>
      <c r="AX30" s="38">
        <f t="shared" si="41"/>
        <v>43540914.265610144</v>
      </c>
      <c r="AY30" s="38">
        <f t="shared" si="41"/>
        <v>43894929.091863662</v>
      </c>
      <c r="AZ30" s="38">
        <f t="shared" si="41"/>
        <v>44251822.279752925</v>
      </c>
      <c r="BA30" s="38">
        <f t="shared" si="41"/>
        <v>44611617.232155696</v>
      </c>
      <c r="BB30" s="38">
        <f t="shared" si="41"/>
        <v>44974337.542229764</v>
      </c>
      <c r="BC30" s="38">
        <f t="shared" si="41"/>
        <v>45340006.994959995</v>
      </c>
      <c r="BD30" s="38">
        <f t="shared" si="41"/>
        <v>45708649.568718061</v>
      </c>
      <c r="BE30" s="38">
        <f t="shared" si="41"/>
        <v>46080289.436834782</v>
      </c>
      <c r="BF30" s="38">
        <f t="shared" si="41"/>
        <v>46454950.969185241</v>
      </c>
      <c r="BG30" s="38">
        <f t="shared" si="41"/>
        <v>46832658.733786792</v>
      </c>
      <c r="BH30" s="38">
        <f t="shared" si="41"/>
        <v>47213437.498410188</v>
      </c>
      <c r="BI30" s="38">
        <f t="shared" si="41"/>
        <v>47597312.232203551</v>
      </c>
      <c r="BJ30" s="38">
        <f t="shared" si="41"/>
        <v>47984308.107329838</v>
      </c>
      <c r="BK30" s="38">
        <f t="shared" si="41"/>
        <v>48374450.500617363</v>
      </c>
      <c r="BL30" s="38">
        <f t="shared" si="41"/>
        <v>48767764.99522391</v>
      </c>
      <c r="BM30" s="38">
        <f t="shared" si="41"/>
        <v>49164277.382314332</v>
      </c>
      <c r="BN30" s="38">
        <f t="shared" si="41"/>
        <v>49564013.662751757</v>
      </c>
      <c r="BO30" s="38">
        <f t="shared" si="41"/>
        <v>49967000.04880257</v>
      </c>
      <c r="BP30" s="38">
        <f t="shared" ref="BP30:EA30" si="42">IF(BP1&gt;$A$1,0,+BP5+BP19+BP25+BP26)</f>
        <v>50373262.965855233</v>
      </c>
      <c r="BQ30" s="38">
        <f t="shared" si="42"/>
        <v>50782829.054153122</v>
      </c>
      <c r="BR30" s="38">
        <f t="shared" si="42"/>
        <v>51195725.17054148</v>
      </c>
      <c r="BS30" s="38">
        <f t="shared" si="42"/>
        <v>51611978.390228391</v>
      </c>
      <c r="BT30" s="38">
        <f t="shared" si="42"/>
        <v>52031616.008560359</v>
      </c>
      <c r="BU30" s="38">
        <f t="shared" si="42"/>
        <v>52454665.542812072</v>
      </c>
      <c r="BV30" s="38">
        <f t="shared" si="42"/>
        <v>52881154.73399087</v>
      </c>
      <c r="BW30" s="38">
        <f t="shared" si="42"/>
        <v>53311111.548655771</v>
      </c>
      <c r="BX30" s="38">
        <f t="shared" si="42"/>
        <v>53744564.180751413</v>
      </c>
      <c r="BY30" s="38">
        <f t="shared" si="42"/>
        <v>54181541.053456798</v>
      </c>
      <c r="BZ30" s="38">
        <f t="shared" si="42"/>
        <v>54622070.821049146</v>
      </c>
      <c r="CA30" s="38">
        <f t="shared" si="42"/>
        <v>55066182.37078283</v>
      </c>
      <c r="CB30" s="38">
        <f t="shared" si="42"/>
        <v>55513904.824783623</v>
      </c>
      <c r="CC30" s="38">
        <f t="shared" si="42"/>
        <v>55965267.541958407</v>
      </c>
      <c r="CD30" s="38">
        <f t="shared" si="42"/>
        <v>56420300.119920306</v>
      </c>
      <c r="CE30" s="38">
        <f t="shared" si="42"/>
        <v>56879032.396929488</v>
      </c>
      <c r="CF30" s="38">
        <f t="shared" si="42"/>
        <v>57341494.453849852</v>
      </c>
      <c r="CG30" s="38">
        <f t="shared" si="42"/>
        <v>57807716.616121493</v>
      </c>
      <c r="CH30" s="38">
        <f t="shared" si="42"/>
        <v>58277729.455749273</v>
      </c>
      <c r="CI30" s="38">
        <f t="shared" si="42"/>
        <v>58751563.79330755</v>
      </c>
      <c r="CJ30" s="38">
        <f t="shared" si="42"/>
        <v>59229250.699961178</v>
      </c>
      <c r="CK30" s="38">
        <f t="shared" si="42"/>
        <v>59710821.499503016</v>
      </c>
      <c r="CL30" s="38">
        <f t="shared" si="42"/>
        <v>60196307.770407937</v>
      </c>
      <c r="CM30" s="38">
        <f t="shared" si="42"/>
        <v>60685741.347903468</v>
      </c>
      <c r="CN30" s="38">
        <f t="shared" si="42"/>
        <v>61179154.326057516</v>
      </c>
      <c r="CO30" s="38">
        <f t="shared" si="42"/>
        <v>61676579.059882693</v>
      </c>
      <c r="CP30" s="38">
        <f t="shared" si="42"/>
        <v>62178048.167458177</v>
      </c>
      <c r="CQ30" s="38">
        <f t="shared" si="42"/>
        <v>62683594.532068431</v>
      </c>
      <c r="CR30" s="38">
        <f t="shared" si="42"/>
        <v>63193251.304359585</v>
      </c>
      <c r="CS30" s="38">
        <f t="shared" si="42"/>
        <v>63707051.904513203</v>
      </c>
      <c r="CT30" s="38">
        <f t="shared" si="42"/>
        <v>64225030.02443783</v>
      </c>
      <c r="CU30" s="38">
        <f t="shared" si="42"/>
        <v>64747219.629978254</v>
      </c>
      <c r="CV30" s="38">
        <f t="shared" si="42"/>
        <v>65273654.963142805</v>
      </c>
      <c r="CW30" s="38">
        <f t="shared" si="42"/>
        <v>65804370.544348687</v>
      </c>
      <c r="CX30" s="38">
        <f t="shared" si="42"/>
        <v>66339401.174685724</v>
      </c>
      <c r="CY30" s="38">
        <f t="shared" si="42"/>
        <v>66878781.938198276</v>
      </c>
      <c r="CZ30" s="38">
        <f t="shared" si="42"/>
        <v>67422548.204185888</v>
      </c>
      <c r="DA30" s="38">
        <f t="shared" si="42"/>
        <v>67970735.629522666</v>
      </c>
      <c r="DB30" s="38">
        <f t="shared" si="42"/>
        <v>68523380.160995334</v>
      </c>
      <c r="DC30" s="38">
        <f t="shared" si="42"/>
        <v>69080518.03766042</v>
      </c>
      <c r="DD30" s="38">
        <f t="shared" si="42"/>
        <v>69642185.793220654</v>
      </c>
      <c r="DE30" s="38">
        <f t="shared" si="42"/>
        <v>70208420.258420542</v>
      </c>
      <c r="DF30" s="38">
        <f t="shared" si="42"/>
        <v>70779258.563461617</v>
      </c>
      <c r="DG30" s="38">
        <f t="shared" si="42"/>
        <v>71354738.140437037</v>
      </c>
      <c r="DH30" s="38">
        <f t="shared" si="42"/>
        <v>71934896.725786358</v>
      </c>
      <c r="DI30" s="38">
        <f t="shared" si="42"/>
        <v>72519772.362769902</v>
      </c>
      <c r="DJ30" s="38">
        <f t="shared" si="42"/>
        <v>73109403.403963447</v>
      </c>
      <c r="DK30" s="38">
        <f t="shared" si="42"/>
        <v>73703828.513773203</v>
      </c>
      <c r="DL30" s="38">
        <f t="shared" si="42"/>
        <v>74303086.67097114</v>
      </c>
      <c r="DM30" s="38">
        <f t="shared" si="42"/>
        <v>74907217.171250969</v>
      </c>
      <c r="DN30" s="38">
        <f t="shared" si="42"/>
        <v>75516259.629804954</v>
      </c>
      <c r="DO30" s="38">
        <f t="shared" si="42"/>
        <v>76130253.983921602</v>
      </c>
      <c r="DP30" s="38">
        <f t="shared" si="42"/>
        <v>76749240.495604485</v>
      </c>
      <c r="DQ30" s="38">
        <f t="shared" si="42"/>
        <v>77373259.754212499</v>
      </c>
      <c r="DR30" s="38">
        <f t="shared" si="42"/>
        <v>78002352.679121315</v>
      </c>
      <c r="DS30" s="38">
        <f t="shared" ca="1" si="42"/>
        <v>1660284912.0160422</v>
      </c>
      <c r="DT30" s="38">
        <f t="shared" si="42"/>
        <v>0</v>
      </c>
      <c r="DU30" s="38">
        <f t="shared" si="42"/>
        <v>0</v>
      </c>
      <c r="DV30" s="38">
        <f t="shared" si="42"/>
        <v>0</v>
      </c>
      <c r="DW30" s="38">
        <f t="shared" si="42"/>
        <v>0</v>
      </c>
      <c r="DX30" s="38">
        <f t="shared" si="42"/>
        <v>0</v>
      </c>
      <c r="DY30" s="38">
        <f t="shared" si="42"/>
        <v>0</v>
      </c>
      <c r="DZ30" s="38">
        <f t="shared" si="42"/>
        <v>0</v>
      </c>
      <c r="EA30" s="38">
        <f t="shared" si="42"/>
        <v>0</v>
      </c>
      <c r="EB30" s="38">
        <f t="shared" ref="EB30:GM30" si="43">IF(EB1&gt;$A$1,0,+EB5+EB19+EB25+EB26)</f>
        <v>0</v>
      </c>
      <c r="EC30" s="38">
        <f t="shared" si="43"/>
        <v>0</v>
      </c>
      <c r="ED30" s="38">
        <f t="shared" si="43"/>
        <v>0</v>
      </c>
      <c r="EE30" s="38">
        <f t="shared" si="43"/>
        <v>0</v>
      </c>
      <c r="EF30" s="38">
        <f t="shared" si="43"/>
        <v>0</v>
      </c>
      <c r="EG30" s="38">
        <f t="shared" si="43"/>
        <v>0</v>
      </c>
      <c r="EH30" s="38">
        <f t="shared" si="43"/>
        <v>0</v>
      </c>
      <c r="EI30" s="38">
        <f t="shared" si="43"/>
        <v>0</v>
      </c>
      <c r="EJ30" s="38">
        <f t="shared" si="43"/>
        <v>0</v>
      </c>
      <c r="EK30" s="38">
        <f t="shared" si="43"/>
        <v>0</v>
      </c>
      <c r="EL30" s="38">
        <f t="shared" si="43"/>
        <v>0</v>
      </c>
      <c r="EM30" s="38">
        <f t="shared" si="43"/>
        <v>0</v>
      </c>
      <c r="EN30" s="38">
        <f t="shared" si="43"/>
        <v>0</v>
      </c>
      <c r="EO30" s="38">
        <f t="shared" si="43"/>
        <v>0</v>
      </c>
      <c r="EP30" s="38">
        <f t="shared" si="43"/>
        <v>0</v>
      </c>
      <c r="EQ30" s="38">
        <f t="shared" si="43"/>
        <v>0</v>
      </c>
      <c r="ER30" s="38">
        <f t="shared" si="43"/>
        <v>0</v>
      </c>
      <c r="ES30" s="38">
        <f t="shared" si="43"/>
        <v>0</v>
      </c>
      <c r="ET30" s="38">
        <f t="shared" si="43"/>
        <v>0</v>
      </c>
      <c r="EU30" s="38">
        <f t="shared" si="43"/>
        <v>0</v>
      </c>
      <c r="EV30" s="38">
        <f t="shared" si="43"/>
        <v>0</v>
      </c>
      <c r="EW30" s="38">
        <f t="shared" si="43"/>
        <v>0</v>
      </c>
      <c r="EX30" s="38">
        <f t="shared" si="43"/>
        <v>0</v>
      </c>
      <c r="EY30" s="38">
        <f t="shared" si="43"/>
        <v>0</v>
      </c>
      <c r="EZ30" s="38">
        <f t="shared" si="43"/>
        <v>0</v>
      </c>
      <c r="FA30" s="38">
        <f t="shared" si="43"/>
        <v>0</v>
      </c>
      <c r="FB30" s="38">
        <f t="shared" si="43"/>
        <v>0</v>
      </c>
      <c r="FC30" s="38">
        <f t="shared" si="43"/>
        <v>0</v>
      </c>
      <c r="FD30" s="38">
        <f t="shared" si="43"/>
        <v>0</v>
      </c>
      <c r="FE30" s="38">
        <f t="shared" si="43"/>
        <v>0</v>
      </c>
      <c r="FF30" s="38">
        <f t="shared" si="43"/>
        <v>0</v>
      </c>
      <c r="FG30" s="38">
        <f t="shared" si="43"/>
        <v>0</v>
      </c>
      <c r="FH30" s="38">
        <f t="shared" si="43"/>
        <v>0</v>
      </c>
      <c r="FI30" s="38">
        <f t="shared" si="43"/>
        <v>0</v>
      </c>
      <c r="FJ30" s="38">
        <f t="shared" si="43"/>
        <v>0</v>
      </c>
      <c r="FK30" s="38">
        <f t="shared" si="43"/>
        <v>0</v>
      </c>
      <c r="FL30" s="38">
        <f t="shared" si="43"/>
        <v>0</v>
      </c>
      <c r="FM30" s="38">
        <f t="shared" si="43"/>
        <v>0</v>
      </c>
      <c r="FN30" s="38">
        <f t="shared" si="43"/>
        <v>0</v>
      </c>
      <c r="FO30" s="38">
        <f t="shared" si="43"/>
        <v>0</v>
      </c>
      <c r="FP30" s="38">
        <f t="shared" si="43"/>
        <v>0</v>
      </c>
      <c r="FQ30" s="38">
        <f t="shared" si="43"/>
        <v>0</v>
      </c>
      <c r="FR30" s="38">
        <f t="shared" si="43"/>
        <v>0</v>
      </c>
      <c r="FS30" s="38">
        <f t="shared" si="43"/>
        <v>0</v>
      </c>
      <c r="FT30" s="38">
        <f t="shared" si="43"/>
        <v>0</v>
      </c>
      <c r="FU30" s="38">
        <f t="shared" si="43"/>
        <v>0</v>
      </c>
      <c r="FV30" s="38">
        <f t="shared" si="43"/>
        <v>0</v>
      </c>
      <c r="FW30" s="38">
        <f t="shared" si="43"/>
        <v>0</v>
      </c>
      <c r="FX30" s="38">
        <f t="shared" si="43"/>
        <v>0</v>
      </c>
      <c r="FY30" s="38">
        <f t="shared" si="43"/>
        <v>0</v>
      </c>
      <c r="FZ30" s="38">
        <f t="shared" si="43"/>
        <v>0</v>
      </c>
      <c r="GA30" s="38">
        <f t="shared" si="43"/>
        <v>0</v>
      </c>
      <c r="GB30" s="38">
        <f t="shared" si="43"/>
        <v>0</v>
      </c>
      <c r="GC30" s="38">
        <f t="shared" si="43"/>
        <v>0</v>
      </c>
      <c r="GD30" s="38">
        <f t="shared" si="43"/>
        <v>0</v>
      </c>
      <c r="GE30" s="38">
        <f t="shared" si="43"/>
        <v>0</v>
      </c>
      <c r="GF30" s="38">
        <f t="shared" si="43"/>
        <v>0</v>
      </c>
      <c r="GG30" s="38">
        <f t="shared" si="43"/>
        <v>0</v>
      </c>
      <c r="GH30" s="38">
        <f t="shared" si="43"/>
        <v>0</v>
      </c>
      <c r="GI30" s="38">
        <f t="shared" si="43"/>
        <v>0</v>
      </c>
      <c r="GJ30" s="38">
        <f t="shared" si="43"/>
        <v>0</v>
      </c>
      <c r="GK30" s="38">
        <f t="shared" si="43"/>
        <v>0</v>
      </c>
      <c r="GL30" s="38">
        <f t="shared" si="43"/>
        <v>0</v>
      </c>
      <c r="GM30" s="38">
        <f t="shared" si="43"/>
        <v>0</v>
      </c>
      <c r="GN30" s="38">
        <f t="shared" ref="GN30:II30" si="44">IF(GN1&gt;$A$1,0,+GN5+GN19+GN25+GN26)</f>
        <v>0</v>
      </c>
      <c r="GO30" s="38">
        <f t="shared" si="44"/>
        <v>0</v>
      </c>
      <c r="GP30" s="38">
        <f t="shared" si="44"/>
        <v>0</v>
      </c>
      <c r="GQ30" s="38">
        <f t="shared" si="44"/>
        <v>0</v>
      </c>
      <c r="GR30" s="38">
        <f t="shared" si="44"/>
        <v>0</v>
      </c>
      <c r="GS30" s="38">
        <f t="shared" si="44"/>
        <v>0</v>
      </c>
      <c r="GT30" s="38">
        <f t="shared" si="44"/>
        <v>0</v>
      </c>
      <c r="GU30" s="38">
        <f t="shared" si="44"/>
        <v>0</v>
      </c>
      <c r="GV30" s="38">
        <f t="shared" si="44"/>
        <v>0</v>
      </c>
      <c r="GW30" s="38">
        <f t="shared" si="44"/>
        <v>0</v>
      </c>
      <c r="GX30" s="38">
        <f t="shared" si="44"/>
        <v>0</v>
      </c>
      <c r="GY30" s="38">
        <f t="shared" si="44"/>
        <v>0</v>
      </c>
      <c r="GZ30" s="38">
        <f t="shared" si="44"/>
        <v>0</v>
      </c>
      <c r="HA30" s="38">
        <f t="shared" si="44"/>
        <v>0</v>
      </c>
      <c r="HB30" s="38">
        <f t="shared" si="44"/>
        <v>0</v>
      </c>
      <c r="HC30" s="38">
        <f t="shared" si="44"/>
        <v>0</v>
      </c>
      <c r="HD30" s="38">
        <f t="shared" si="44"/>
        <v>0</v>
      </c>
      <c r="HE30" s="38">
        <f t="shared" si="44"/>
        <v>0</v>
      </c>
      <c r="HF30" s="38">
        <f t="shared" si="44"/>
        <v>0</v>
      </c>
      <c r="HG30" s="38">
        <f t="shared" si="44"/>
        <v>0</v>
      </c>
      <c r="HH30" s="38">
        <f t="shared" si="44"/>
        <v>0</v>
      </c>
      <c r="HI30" s="38">
        <f t="shared" si="44"/>
        <v>0</v>
      </c>
      <c r="HJ30" s="38">
        <f t="shared" si="44"/>
        <v>0</v>
      </c>
      <c r="HK30" s="38">
        <f t="shared" si="44"/>
        <v>0</v>
      </c>
      <c r="HL30" s="38">
        <f t="shared" si="44"/>
        <v>0</v>
      </c>
      <c r="HM30" s="38">
        <f t="shared" si="44"/>
        <v>0</v>
      </c>
      <c r="HN30" s="38">
        <f t="shared" si="44"/>
        <v>0</v>
      </c>
      <c r="HO30" s="38">
        <f t="shared" si="44"/>
        <v>0</v>
      </c>
      <c r="HP30" s="38">
        <f t="shared" si="44"/>
        <v>0</v>
      </c>
      <c r="HQ30" s="38">
        <f t="shared" si="44"/>
        <v>0</v>
      </c>
      <c r="HR30" s="38">
        <f t="shared" si="44"/>
        <v>0</v>
      </c>
      <c r="HS30" s="38">
        <f t="shared" si="44"/>
        <v>0</v>
      </c>
      <c r="HT30" s="38">
        <f t="shared" si="44"/>
        <v>0</v>
      </c>
      <c r="HU30" s="38">
        <f t="shared" si="44"/>
        <v>0</v>
      </c>
      <c r="HV30" s="38">
        <f t="shared" si="44"/>
        <v>0</v>
      </c>
      <c r="HW30" s="38">
        <f t="shared" si="44"/>
        <v>0</v>
      </c>
      <c r="HX30" s="38">
        <f t="shared" si="44"/>
        <v>0</v>
      </c>
      <c r="HY30" s="38">
        <f t="shared" si="44"/>
        <v>0</v>
      </c>
      <c r="HZ30" s="38">
        <f t="shared" si="44"/>
        <v>0</v>
      </c>
      <c r="IA30" s="38">
        <f t="shared" si="44"/>
        <v>0</v>
      </c>
      <c r="IB30" s="38">
        <f t="shared" si="44"/>
        <v>0</v>
      </c>
      <c r="IC30" s="38">
        <f t="shared" si="44"/>
        <v>0</v>
      </c>
      <c r="ID30" s="38">
        <f t="shared" si="44"/>
        <v>0</v>
      </c>
      <c r="IE30" s="38">
        <f t="shared" si="44"/>
        <v>0</v>
      </c>
      <c r="IF30" s="38">
        <f t="shared" si="44"/>
        <v>0</v>
      </c>
      <c r="IG30" s="38">
        <f t="shared" si="44"/>
        <v>0</v>
      </c>
      <c r="IH30" s="38">
        <f t="shared" si="44"/>
        <v>0</v>
      </c>
      <c r="II30" s="48">
        <f t="shared" si="44"/>
        <v>0</v>
      </c>
      <c r="IJ30" s="39">
        <f ca="1">+NPV(C35,D30:II30)+C30</f>
        <v>3687931802.5672584</v>
      </c>
    </row>
    <row r="31" spans="1:244" ht="15.6" x14ac:dyDescent="0.3">
      <c r="A31" s="55"/>
      <c r="B31" s="46" t="s">
        <v>233</v>
      </c>
      <c r="C31" s="87">
        <f ca="1">IF(C1&gt;$A$1,0,C6+C7+C8+C9+C10+C14+C16+C20+C21+C22+C23+C27)</f>
        <v>1858581738.060595</v>
      </c>
      <c r="D31" s="38">
        <f ca="1">IF(D1&gt;$A$1,0,D6+D7+D8+D9+D10+D14+D16+D20+D21+D22+D23+D27)</f>
        <v>14788272.394608352</v>
      </c>
      <c r="E31" s="38">
        <f t="shared" ref="E31:BP31" ca="1" si="45">IF(E1&gt;$A$1,0,E6+E7+E8+E9+E10+E14+E16+E20+E21+E22+E23+E27)</f>
        <v>14793587.693869017</v>
      </c>
      <c r="F31" s="38">
        <f t="shared" ca="1" si="45"/>
        <v>25781532.575620804</v>
      </c>
      <c r="G31" s="38">
        <f t="shared" ca="1" si="45"/>
        <v>26488746.831113085</v>
      </c>
      <c r="H31" s="38">
        <f t="shared" ca="1" si="45"/>
        <v>27206905.021608341</v>
      </c>
      <c r="I31" s="38">
        <f t="shared" ca="1" si="45"/>
        <v>27936138.651190683</v>
      </c>
      <c r="J31" s="38">
        <f t="shared" ca="1" si="45"/>
        <v>28007337.130176045</v>
      </c>
      <c r="K31" s="38">
        <f t="shared" ca="1" si="45"/>
        <v>28078995.584998507</v>
      </c>
      <c r="L31" s="38">
        <f t="shared" ca="1" si="45"/>
        <v>25690395.74304112</v>
      </c>
      <c r="M31" s="38">
        <f t="shared" ca="1" si="45"/>
        <v>25833791.157898597</v>
      </c>
      <c r="N31" s="38">
        <f t="shared" ca="1" si="45"/>
        <v>25978279.130985651</v>
      </c>
      <c r="O31" s="38">
        <f t="shared" ca="1" si="45"/>
        <v>26123868.15909601</v>
      </c>
      <c r="P31" s="38">
        <f t="shared" ca="1" si="45"/>
        <v>26270566.806188818</v>
      </c>
      <c r="Q31" s="38">
        <f t="shared" ca="1" si="45"/>
        <v>26418383.703926869</v>
      </c>
      <c r="R31" s="38">
        <f t="shared" ca="1" si="45"/>
        <v>26567327.552219138</v>
      </c>
      <c r="S31" s="38">
        <f t="shared" ca="1" si="45"/>
        <v>26717407.119767737</v>
      </c>
      <c r="T31" s="38">
        <f t="shared" ca="1" si="45"/>
        <v>26868631.244619388</v>
      </c>
      <c r="U31" s="38">
        <f t="shared" ca="1" si="45"/>
        <v>27021008.834721196</v>
      </c>
      <c r="V31" s="38">
        <f t="shared" ca="1" si="45"/>
        <v>27174548.868481133</v>
      </c>
      <c r="W31" s="38">
        <f t="shared" ca="1" si="45"/>
        <v>27329260.395332895</v>
      </c>
      <c r="X31" s="38">
        <f t="shared" ca="1" si="45"/>
        <v>27485152.536305487</v>
      </c>
      <c r="Y31" s="38">
        <f t="shared" ca="1" si="45"/>
        <v>27642234.484597318</v>
      </c>
      <c r="Z31" s="38">
        <f t="shared" ca="1" si="45"/>
        <v>27800515.506155048</v>
      </c>
      <c r="AA31" s="38">
        <f t="shared" ca="1" si="45"/>
        <v>27960004.940257058</v>
      </c>
      <c r="AB31" s="38">
        <f t="shared" ca="1" si="45"/>
        <v>28120712.200101707</v>
      </c>
      <c r="AC31" s="38">
        <f t="shared" ca="1" si="45"/>
        <v>28282646.773400351</v>
      </c>
      <c r="AD31" s="38">
        <f t="shared" ca="1" si="45"/>
        <v>28445818.222975194</v>
      </c>
      <c r="AE31" s="38">
        <f t="shared" ca="1" si="45"/>
        <v>28610236.187361926</v>
      </c>
      <c r="AF31" s="38">
        <f t="shared" ca="1" si="45"/>
        <v>28775910.381417386</v>
      </c>
      <c r="AG31" s="38">
        <f t="shared" ca="1" si="45"/>
        <v>28942850.59693202</v>
      </c>
      <c r="AH31" s="38">
        <f t="shared" ca="1" si="45"/>
        <v>29111066.703247409</v>
      </c>
      <c r="AI31" s="38">
        <f t="shared" ca="1" si="45"/>
        <v>29280568.647878796</v>
      </c>
      <c r="AJ31" s="38">
        <f t="shared" ca="1" si="45"/>
        <v>29451366.457142625</v>
      </c>
      <c r="AK31" s="38">
        <f t="shared" ca="1" si="45"/>
        <v>29623470.236789256</v>
      </c>
      <c r="AL31" s="38">
        <f t="shared" ca="1" si="45"/>
        <v>29796890.172640767</v>
      </c>
      <c r="AM31" s="38">
        <f t="shared" ca="1" si="45"/>
        <v>29971636.53123394</v>
      </c>
      <c r="AN31" s="38">
        <f t="shared" ca="1" si="45"/>
        <v>30147719.660468526</v>
      </c>
      <c r="AO31" s="38">
        <f t="shared" ca="1" si="45"/>
        <v>30325149.990260728</v>
      </c>
      <c r="AP31" s="38">
        <f t="shared" ca="1" si="45"/>
        <v>30503938.033201981</v>
      </c>
      <c r="AQ31" s="38">
        <f t="shared" ca="1" si="45"/>
        <v>30684094.38522321</v>
      </c>
      <c r="AR31" s="38">
        <f t="shared" ca="1" si="45"/>
        <v>30865629.726264291</v>
      </c>
      <c r="AS31" s="38">
        <f t="shared" ca="1" si="45"/>
        <v>31048554.820949189</v>
      </c>
      <c r="AT31" s="38">
        <f t="shared" ca="1" si="45"/>
        <v>31232880.519266352</v>
      </c>
      <c r="AU31" s="38">
        <f t="shared" ca="1" si="45"/>
        <v>31418617.757254861</v>
      </c>
      <c r="AV31" s="38">
        <f t="shared" ca="1" si="45"/>
        <v>31605777.557695977</v>
      </c>
      <c r="AW31" s="38">
        <f t="shared" ca="1" si="45"/>
        <v>31794371.03081046</v>
      </c>
      <c r="AX31" s="38">
        <f t="shared" ca="1" si="45"/>
        <v>31984409.374961454</v>
      </c>
      <c r="AY31" s="38">
        <f t="shared" ca="1" si="45"/>
        <v>32175903.877363142</v>
      </c>
      <c r="AZ31" s="38">
        <f t="shared" ca="1" si="45"/>
        <v>32368865.914795201</v>
      </c>
      <c r="BA31" s="38">
        <f t="shared" ca="1" si="45"/>
        <v>32563306.954323012</v>
      </c>
      <c r="BB31" s="38">
        <f t="shared" ca="1" si="45"/>
        <v>32759238.554023754</v>
      </c>
      <c r="BC31" s="38">
        <f t="shared" ca="1" si="45"/>
        <v>32956672.363718398</v>
      </c>
      <c r="BD31" s="38">
        <f t="shared" ca="1" si="45"/>
        <v>33155620.125709727</v>
      </c>
      <c r="BE31" s="38">
        <f t="shared" ca="1" si="45"/>
        <v>33356093.675526299</v>
      </c>
      <c r="BF31" s="38">
        <f t="shared" ca="1" si="45"/>
        <v>33558104.942672431</v>
      </c>
      <c r="BG31" s="38">
        <f t="shared" ca="1" si="45"/>
        <v>33761665.951384425</v>
      </c>
      <c r="BH31" s="38">
        <f t="shared" ca="1" si="45"/>
        <v>33966788.821392857</v>
      </c>
      <c r="BI31" s="38">
        <f t="shared" ca="1" si="45"/>
        <v>34173485.768691033</v>
      </c>
      <c r="BJ31" s="38">
        <f t="shared" ca="1" si="45"/>
        <v>34381769.106309883</v>
      </c>
      <c r="BK31" s="38">
        <f t="shared" ca="1" si="45"/>
        <v>34591651.245098941</v>
      </c>
      <c r="BL31" s="38">
        <f t="shared" ca="1" si="45"/>
        <v>34803144.694513895</v>
      </c>
      <c r="BM31" s="38">
        <f t="shared" ca="1" si="45"/>
        <v>35016262.063410394</v>
      </c>
      <c r="BN31" s="38">
        <f t="shared" ca="1" si="45"/>
        <v>35231016.060844466</v>
      </c>
      <c r="BO31" s="38">
        <f t="shared" ca="1" si="45"/>
        <v>35447419.496879339</v>
      </c>
      <c r="BP31" s="38">
        <f t="shared" ca="1" si="45"/>
        <v>35665485.283398904</v>
      </c>
      <c r="BQ31" s="38">
        <f t="shared" ref="BQ31:EB31" ca="1" si="46">IF(BQ1&gt;$A$1,0,BQ6+BQ7+BQ8+BQ9+BQ10+BQ14+BQ16+BQ20+BQ21+BQ22+BQ23+BQ27)</f>
        <v>35885226.434927806</v>
      </c>
      <c r="BR31" s="38">
        <f t="shared" ca="1" si="46"/>
        <v>36106656.069458231</v>
      </c>
      <c r="BS31" s="38">
        <f t="shared" ca="1" si="46"/>
        <v>36329787.409283377</v>
      </c>
      <c r="BT31" s="38">
        <f t="shared" ca="1" si="46"/>
        <v>36554633.781837843</v>
      </c>
      <c r="BU31" s="38">
        <f t="shared" ca="1" si="46"/>
        <v>36781208.620544702</v>
      </c>
      <c r="BV31" s="38">
        <f t="shared" ca="1" si="46"/>
        <v>37009525.465669662</v>
      </c>
      <c r="BW31" s="38">
        <f t="shared" ca="1" si="46"/>
        <v>37239597.965182044</v>
      </c>
      <c r="BX31" s="38">
        <f t="shared" ca="1" si="46"/>
        <v>37471439.875622943</v>
      </c>
      <c r="BY31" s="38">
        <f t="shared" ca="1" si="46"/>
        <v>37705065.062980272</v>
      </c>
      <c r="BZ31" s="38">
        <f t="shared" ca="1" si="46"/>
        <v>37940487.503571182</v>
      </c>
      <c r="CA31" s="38">
        <f t="shared" ca="1" si="46"/>
        <v>38177721.284931466</v>
      </c>
      <c r="CB31" s="38">
        <f t="shared" ca="1" si="46"/>
        <v>38416780.606712379</v>
      </c>
      <c r="CC31" s="38">
        <f t="shared" ca="1" si="46"/>
        <v>38657679.78158468</v>
      </c>
      <c r="CD31" s="38">
        <f t="shared" ca="1" si="46"/>
        <v>38900433.236150168</v>
      </c>
      <c r="CE31" s="38">
        <f t="shared" ca="1" si="46"/>
        <v>39145055.51186049</v>
      </c>
      <c r="CF31" s="38">
        <f t="shared" ca="1" si="46"/>
        <v>39391561.265943639</v>
      </c>
      <c r="CG31" s="38">
        <f t="shared" ca="1" si="46"/>
        <v>39639965.272337914</v>
      </c>
      <c r="CH31" s="38">
        <f t="shared" ca="1" si="46"/>
        <v>39890282.422633491</v>
      </c>
      <c r="CI31" s="38">
        <f t="shared" ca="1" si="46"/>
        <v>40142527.727021776</v>
      </c>
      <c r="CJ31" s="38">
        <f t="shared" ca="1" si="46"/>
        <v>40396716.315252393</v>
      </c>
      <c r="CK31" s="38">
        <f t="shared" ca="1" si="46"/>
        <v>40652863.437598169</v>
      </c>
      <c r="CL31" s="38">
        <f t="shared" ca="1" si="46"/>
        <v>40910984.465827808</v>
      </c>
      <c r="CM31" s="38">
        <f t="shared" ca="1" si="46"/>
        <v>41171094.894186571</v>
      </c>
      <c r="CN31" s="38">
        <f t="shared" ca="1" si="46"/>
        <v>41433210.340385169</v>
      </c>
      <c r="CO31" s="38">
        <f t="shared" ca="1" si="46"/>
        <v>41697346.546596363</v>
      </c>
      <c r="CP31" s="38">
        <f t="shared" ca="1" si="46"/>
        <v>41963519.380460091</v>
      </c>
      <c r="CQ31" s="38">
        <f t="shared" ca="1" si="46"/>
        <v>42231744.836096585</v>
      </c>
      <c r="CR31" s="38">
        <f t="shared" ca="1" si="46"/>
        <v>42502039.035127759</v>
      </c>
      <c r="CS31" s="38">
        <f t="shared" ca="1" si="46"/>
        <v>42774418.227707162</v>
      </c>
      <c r="CT31" s="38">
        <f t="shared" ca="1" si="46"/>
        <v>43048898.793558143</v>
      </c>
      <c r="CU31" s="38">
        <f t="shared" ca="1" si="46"/>
        <v>43325497.243020564</v>
      </c>
      <c r="CV31" s="38">
        <f t="shared" ca="1" si="46"/>
        <v>43604230.218106128</v>
      </c>
      <c r="CW31" s="38">
        <f t="shared" ca="1" si="46"/>
        <v>43885114.493562303</v>
      </c>
      <c r="CX31" s="38">
        <f t="shared" ca="1" si="46"/>
        <v>44168166.97794497</v>
      </c>
      <c r="CY31" s="38">
        <f t="shared" ca="1" si="46"/>
        <v>44453404.714699768</v>
      </c>
      <c r="CZ31" s="38">
        <f t="shared" ca="1" si="46"/>
        <v>44740844.883252427</v>
      </c>
      <c r="DA31" s="38">
        <f t="shared" ca="1" si="46"/>
        <v>45030504.800107963</v>
      </c>
      <c r="DB31" s="38">
        <f t="shared" ca="1" si="46"/>
        <v>45322401.9199588</v>
      </c>
      <c r="DC31" s="38">
        <f t="shared" ca="1" si="46"/>
        <v>45616553.836802058</v>
      </c>
      <c r="DD31" s="38">
        <f t="shared" ca="1" si="46"/>
        <v>45912978.285065986</v>
      </c>
      <c r="DE31" s="38">
        <f t="shared" ca="1" si="46"/>
        <v>46211693.140745528</v>
      </c>
      <c r="DF31" s="38">
        <f t="shared" ca="1" si="46"/>
        <v>46512716.422547348</v>
      </c>
      <c r="DG31" s="38">
        <f t="shared" ca="1" si="46"/>
        <v>46816066.293044016</v>
      </c>
      <c r="DH31" s="38">
        <f t="shared" ca="1" si="46"/>
        <v>47121761.059837885</v>
      </c>
      <c r="DI31" s="38">
        <f t="shared" ca="1" si="46"/>
        <v>47429819.176734321</v>
      </c>
      <c r="DJ31" s="38">
        <f t="shared" ca="1" si="46"/>
        <v>47740259.244924627</v>
      </c>
      <c r="DK31" s="38">
        <f t="shared" ca="1" si="46"/>
        <v>48053100.014178693</v>
      </c>
      <c r="DL31" s="38">
        <f t="shared" ca="1" si="46"/>
        <v>48368360.3840473</v>
      </c>
      <c r="DM31" s="38">
        <f t="shared" ca="1" si="46"/>
        <v>48686059.405074388</v>
      </c>
      <c r="DN31" s="38">
        <f t="shared" ca="1" si="46"/>
        <v>49006216.280019246</v>
      </c>
      <c r="DO31" s="38">
        <f t="shared" ca="1" si="46"/>
        <v>49328850.365088671</v>
      </c>
      <c r="DP31" s="38">
        <f t="shared" ca="1" si="46"/>
        <v>49653981.17117925</v>
      </c>
      <c r="DQ31" s="38">
        <f t="shared" ca="1" si="46"/>
        <v>49981628.36512991</v>
      </c>
      <c r="DR31" s="38">
        <f t="shared" ca="1" si="46"/>
        <v>50311811.770984575</v>
      </c>
      <c r="DS31" s="38">
        <f t="shared" ca="1" si="46"/>
        <v>148204112.13825649</v>
      </c>
      <c r="DT31" s="38">
        <f t="shared" si="46"/>
        <v>0</v>
      </c>
      <c r="DU31" s="38">
        <f t="shared" si="46"/>
        <v>0</v>
      </c>
      <c r="DV31" s="38">
        <f t="shared" si="46"/>
        <v>0</v>
      </c>
      <c r="DW31" s="38">
        <f t="shared" si="46"/>
        <v>0</v>
      </c>
      <c r="DX31" s="38">
        <f t="shared" si="46"/>
        <v>0</v>
      </c>
      <c r="DY31" s="38">
        <f t="shared" si="46"/>
        <v>0</v>
      </c>
      <c r="DZ31" s="38">
        <f t="shared" si="46"/>
        <v>0</v>
      </c>
      <c r="EA31" s="38">
        <f t="shared" si="46"/>
        <v>0</v>
      </c>
      <c r="EB31" s="38">
        <f t="shared" si="46"/>
        <v>0</v>
      </c>
      <c r="EC31" s="38">
        <f t="shared" ref="EC31:GN31" si="47">IF(EC1&gt;$A$1,0,EC6+EC7+EC8+EC9+EC10+EC14+EC16+EC20+EC21+EC22+EC23+EC27)</f>
        <v>0</v>
      </c>
      <c r="ED31" s="38">
        <f t="shared" si="47"/>
        <v>0</v>
      </c>
      <c r="EE31" s="38">
        <f t="shared" si="47"/>
        <v>0</v>
      </c>
      <c r="EF31" s="38">
        <f t="shared" si="47"/>
        <v>0</v>
      </c>
      <c r="EG31" s="38">
        <f t="shared" si="47"/>
        <v>0</v>
      </c>
      <c r="EH31" s="38">
        <f t="shared" si="47"/>
        <v>0</v>
      </c>
      <c r="EI31" s="38">
        <f t="shared" si="47"/>
        <v>0</v>
      </c>
      <c r="EJ31" s="38">
        <f t="shared" si="47"/>
        <v>0</v>
      </c>
      <c r="EK31" s="38">
        <f t="shared" si="47"/>
        <v>0</v>
      </c>
      <c r="EL31" s="38">
        <f t="shared" si="47"/>
        <v>0</v>
      </c>
      <c r="EM31" s="38">
        <f t="shared" si="47"/>
        <v>0</v>
      </c>
      <c r="EN31" s="38">
        <f t="shared" si="47"/>
        <v>0</v>
      </c>
      <c r="EO31" s="38">
        <f t="shared" si="47"/>
        <v>0</v>
      </c>
      <c r="EP31" s="38">
        <f t="shared" si="47"/>
        <v>0</v>
      </c>
      <c r="EQ31" s="38">
        <f t="shared" si="47"/>
        <v>0</v>
      </c>
      <c r="ER31" s="38">
        <f t="shared" si="47"/>
        <v>0</v>
      </c>
      <c r="ES31" s="38">
        <f t="shared" si="47"/>
        <v>0</v>
      </c>
      <c r="ET31" s="38">
        <f t="shared" si="47"/>
        <v>0</v>
      </c>
      <c r="EU31" s="38">
        <f t="shared" si="47"/>
        <v>0</v>
      </c>
      <c r="EV31" s="38">
        <f t="shared" si="47"/>
        <v>0</v>
      </c>
      <c r="EW31" s="38">
        <f t="shared" si="47"/>
        <v>0</v>
      </c>
      <c r="EX31" s="38">
        <f t="shared" si="47"/>
        <v>0</v>
      </c>
      <c r="EY31" s="38">
        <f t="shared" si="47"/>
        <v>0</v>
      </c>
      <c r="EZ31" s="38">
        <f t="shared" si="47"/>
        <v>0</v>
      </c>
      <c r="FA31" s="38">
        <f t="shared" si="47"/>
        <v>0</v>
      </c>
      <c r="FB31" s="38">
        <f t="shared" si="47"/>
        <v>0</v>
      </c>
      <c r="FC31" s="38">
        <f t="shared" si="47"/>
        <v>0</v>
      </c>
      <c r="FD31" s="38">
        <f t="shared" si="47"/>
        <v>0</v>
      </c>
      <c r="FE31" s="38">
        <f t="shared" si="47"/>
        <v>0</v>
      </c>
      <c r="FF31" s="38">
        <f t="shared" si="47"/>
        <v>0</v>
      </c>
      <c r="FG31" s="38">
        <f t="shared" si="47"/>
        <v>0</v>
      </c>
      <c r="FH31" s="38">
        <f t="shared" si="47"/>
        <v>0</v>
      </c>
      <c r="FI31" s="38">
        <f t="shared" si="47"/>
        <v>0</v>
      </c>
      <c r="FJ31" s="38">
        <f t="shared" si="47"/>
        <v>0</v>
      </c>
      <c r="FK31" s="38">
        <f t="shared" si="47"/>
        <v>0</v>
      </c>
      <c r="FL31" s="38">
        <f t="shared" si="47"/>
        <v>0</v>
      </c>
      <c r="FM31" s="38">
        <f t="shared" si="47"/>
        <v>0</v>
      </c>
      <c r="FN31" s="38">
        <f t="shared" si="47"/>
        <v>0</v>
      </c>
      <c r="FO31" s="38">
        <f t="shared" si="47"/>
        <v>0</v>
      </c>
      <c r="FP31" s="38">
        <f t="shared" si="47"/>
        <v>0</v>
      </c>
      <c r="FQ31" s="38">
        <f t="shared" si="47"/>
        <v>0</v>
      </c>
      <c r="FR31" s="38">
        <f t="shared" si="47"/>
        <v>0</v>
      </c>
      <c r="FS31" s="38">
        <f t="shared" si="47"/>
        <v>0</v>
      </c>
      <c r="FT31" s="38">
        <f t="shared" si="47"/>
        <v>0</v>
      </c>
      <c r="FU31" s="38">
        <f t="shared" si="47"/>
        <v>0</v>
      </c>
      <c r="FV31" s="38">
        <f t="shared" si="47"/>
        <v>0</v>
      </c>
      <c r="FW31" s="38">
        <f t="shared" si="47"/>
        <v>0</v>
      </c>
      <c r="FX31" s="38">
        <f t="shared" si="47"/>
        <v>0</v>
      </c>
      <c r="FY31" s="38">
        <f t="shared" si="47"/>
        <v>0</v>
      </c>
      <c r="FZ31" s="38">
        <f t="shared" si="47"/>
        <v>0</v>
      </c>
      <c r="GA31" s="38">
        <f t="shared" si="47"/>
        <v>0</v>
      </c>
      <c r="GB31" s="38">
        <f t="shared" si="47"/>
        <v>0</v>
      </c>
      <c r="GC31" s="38">
        <f t="shared" si="47"/>
        <v>0</v>
      </c>
      <c r="GD31" s="38">
        <f t="shared" si="47"/>
        <v>0</v>
      </c>
      <c r="GE31" s="38">
        <f t="shared" si="47"/>
        <v>0</v>
      </c>
      <c r="GF31" s="38">
        <f t="shared" si="47"/>
        <v>0</v>
      </c>
      <c r="GG31" s="38">
        <f t="shared" si="47"/>
        <v>0</v>
      </c>
      <c r="GH31" s="38">
        <f t="shared" si="47"/>
        <v>0</v>
      </c>
      <c r="GI31" s="38">
        <f t="shared" si="47"/>
        <v>0</v>
      </c>
      <c r="GJ31" s="38">
        <f t="shared" si="47"/>
        <v>0</v>
      </c>
      <c r="GK31" s="38">
        <f t="shared" si="47"/>
        <v>0</v>
      </c>
      <c r="GL31" s="38">
        <f t="shared" si="47"/>
        <v>0</v>
      </c>
      <c r="GM31" s="38">
        <f t="shared" si="47"/>
        <v>0</v>
      </c>
      <c r="GN31" s="38">
        <f t="shared" si="47"/>
        <v>0</v>
      </c>
      <c r="GO31" s="38">
        <f t="shared" ref="GO31:II31" si="48">IF(GO1&gt;$A$1,0,GO6+GO7+GO8+GO9+GO10+GO14+GO16+GO20+GO21+GO22+GO23+GO27)</f>
        <v>0</v>
      </c>
      <c r="GP31" s="38">
        <f t="shared" si="48"/>
        <v>0</v>
      </c>
      <c r="GQ31" s="38">
        <f t="shared" si="48"/>
        <v>0</v>
      </c>
      <c r="GR31" s="38">
        <f t="shared" si="48"/>
        <v>0</v>
      </c>
      <c r="GS31" s="38">
        <f t="shared" si="48"/>
        <v>0</v>
      </c>
      <c r="GT31" s="38">
        <f t="shared" si="48"/>
        <v>0</v>
      </c>
      <c r="GU31" s="38">
        <f t="shared" si="48"/>
        <v>0</v>
      </c>
      <c r="GV31" s="38">
        <f t="shared" si="48"/>
        <v>0</v>
      </c>
      <c r="GW31" s="38">
        <f t="shared" si="48"/>
        <v>0</v>
      </c>
      <c r="GX31" s="38">
        <f t="shared" si="48"/>
        <v>0</v>
      </c>
      <c r="GY31" s="38">
        <f t="shared" si="48"/>
        <v>0</v>
      </c>
      <c r="GZ31" s="38">
        <f t="shared" si="48"/>
        <v>0</v>
      </c>
      <c r="HA31" s="38">
        <f t="shared" si="48"/>
        <v>0</v>
      </c>
      <c r="HB31" s="38">
        <f t="shared" si="48"/>
        <v>0</v>
      </c>
      <c r="HC31" s="38">
        <f t="shared" si="48"/>
        <v>0</v>
      </c>
      <c r="HD31" s="38">
        <f t="shared" si="48"/>
        <v>0</v>
      </c>
      <c r="HE31" s="38">
        <f t="shared" si="48"/>
        <v>0</v>
      </c>
      <c r="HF31" s="38">
        <f t="shared" si="48"/>
        <v>0</v>
      </c>
      <c r="HG31" s="38">
        <f t="shared" si="48"/>
        <v>0</v>
      </c>
      <c r="HH31" s="38">
        <f t="shared" si="48"/>
        <v>0</v>
      </c>
      <c r="HI31" s="38">
        <f t="shared" si="48"/>
        <v>0</v>
      </c>
      <c r="HJ31" s="38">
        <f t="shared" si="48"/>
        <v>0</v>
      </c>
      <c r="HK31" s="38">
        <f t="shared" si="48"/>
        <v>0</v>
      </c>
      <c r="HL31" s="38">
        <f t="shared" si="48"/>
        <v>0</v>
      </c>
      <c r="HM31" s="38">
        <f t="shared" si="48"/>
        <v>0</v>
      </c>
      <c r="HN31" s="38">
        <f t="shared" si="48"/>
        <v>0</v>
      </c>
      <c r="HO31" s="38">
        <f t="shared" si="48"/>
        <v>0</v>
      </c>
      <c r="HP31" s="38">
        <f t="shared" si="48"/>
        <v>0</v>
      </c>
      <c r="HQ31" s="38">
        <f t="shared" si="48"/>
        <v>0</v>
      </c>
      <c r="HR31" s="38">
        <f t="shared" si="48"/>
        <v>0</v>
      </c>
      <c r="HS31" s="38">
        <f t="shared" si="48"/>
        <v>0</v>
      </c>
      <c r="HT31" s="38">
        <f t="shared" si="48"/>
        <v>0</v>
      </c>
      <c r="HU31" s="38">
        <f t="shared" si="48"/>
        <v>0</v>
      </c>
      <c r="HV31" s="38">
        <f t="shared" si="48"/>
        <v>0</v>
      </c>
      <c r="HW31" s="38">
        <f t="shared" si="48"/>
        <v>0</v>
      </c>
      <c r="HX31" s="38">
        <f t="shared" si="48"/>
        <v>0</v>
      </c>
      <c r="HY31" s="38">
        <f t="shared" si="48"/>
        <v>0</v>
      </c>
      <c r="HZ31" s="38">
        <f t="shared" si="48"/>
        <v>0</v>
      </c>
      <c r="IA31" s="38">
        <f t="shared" si="48"/>
        <v>0</v>
      </c>
      <c r="IB31" s="38">
        <f t="shared" si="48"/>
        <v>0</v>
      </c>
      <c r="IC31" s="38">
        <f t="shared" si="48"/>
        <v>0</v>
      </c>
      <c r="ID31" s="38">
        <f t="shared" si="48"/>
        <v>0</v>
      </c>
      <c r="IE31" s="38">
        <f t="shared" si="48"/>
        <v>0</v>
      </c>
      <c r="IF31" s="38">
        <f t="shared" si="48"/>
        <v>0</v>
      </c>
      <c r="IG31" s="38">
        <f t="shared" si="48"/>
        <v>0</v>
      </c>
      <c r="IH31" s="38">
        <f t="shared" si="48"/>
        <v>0</v>
      </c>
      <c r="II31" s="48">
        <f t="shared" si="48"/>
        <v>0</v>
      </c>
      <c r="IJ31" s="39">
        <f ca="1">+NPV(C35,D31:II31)+C31</f>
        <v>3527827357.051291</v>
      </c>
    </row>
    <row r="32" spans="1:244" ht="15.6" x14ac:dyDescent="0.3">
      <c r="A32" s="55"/>
      <c r="B32" s="46" t="s">
        <v>29</v>
      </c>
      <c r="C32" s="87"/>
      <c r="D32" s="115" t="str">
        <f ca="1">IF(C1&gt;$A$1,"",IF(SUM($C$28:D28)&gt;=0,D1,""))</f>
        <v/>
      </c>
      <c r="E32" s="115" t="str">
        <f ca="1">IF(D1&gt;$A$1,"",IF(SUM($C$28:E28)&gt;=0,E1,""))</f>
        <v/>
      </c>
      <c r="F32" s="115" t="str">
        <f ca="1">IF(E1&gt;$A$1,"",IF(SUM($C$28:F28)&gt;=0,F1,""))</f>
        <v/>
      </c>
      <c r="G32" s="115" t="str">
        <f ca="1">IF(F1&gt;$A$1,"",IF(SUM($C$28:G28)&gt;=0,G1,""))</f>
        <v/>
      </c>
      <c r="H32" s="115" t="str">
        <f ca="1">IF(G1&gt;$A$1,"",IF(SUM($C$28:H28)&gt;=0,H1,""))</f>
        <v/>
      </c>
      <c r="I32" s="115" t="str">
        <f ca="1">IF(H1&gt;$A$1,"",IF(SUM($C$28:I28)&gt;=0,I1,""))</f>
        <v/>
      </c>
      <c r="J32" s="115" t="str">
        <f ca="1">IF(I1&gt;$A$1,"",IF(SUM($C$28:J28)&gt;=0,J1,""))</f>
        <v/>
      </c>
      <c r="K32" s="115" t="str">
        <f ca="1">IF(J1&gt;$A$1,"",IF(SUM($C$28:K28)&gt;=0,K1,""))</f>
        <v/>
      </c>
      <c r="L32" s="115" t="str">
        <f ca="1">IF(K1&gt;$A$1,"",IF(SUM($C$28:L28)&gt;=0,L1,""))</f>
        <v/>
      </c>
      <c r="M32" s="115" t="str">
        <f ca="1">IF(L1&gt;$A$1,"",IF(SUM($C$28:M28)&gt;=0,M1,""))</f>
        <v/>
      </c>
      <c r="N32" s="115" t="str">
        <f ca="1">IF(M1&gt;$A$1,"",IF(SUM($C$28:N28)&gt;=0,N1,""))</f>
        <v/>
      </c>
      <c r="O32" s="115" t="str">
        <f ca="1">IF(N1&gt;$A$1,"",IF(SUM($C$28:O28)&gt;=0,O1,""))</f>
        <v/>
      </c>
      <c r="P32" s="115" t="str">
        <f ca="1">IF(O1&gt;$A$1,"",IF(SUM($C$28:P28)&gt;=0,P1,""))</f>
        <v/>
      </c>
      <c r="Q32" s="115" t="str">
        <f ca="1">IF(P1&gt;$A$1,"",IF(SUM($C$28:Q28)&gt;=0,Q1,""))</f>
        <v/>
      </c>
      <c r="R32" s="115" t="str">
        <f ca="1">IF(Q1&gt;$A$1,"",IF(SUM($C$28:R28)&gt;=0,R1,""))</f>
        <v/>
      </c>
      <c r="S32" s="115" t="str">
        <f ca="1">IF(R1&gt;$A$1,"",IF(SUM($C$28:S28)&gt;=0,S1,""))</f>
        <v/>
      </c>
      <c r="T32" s="115" t="str">
        <f ca="1">IF(S1&gt;$A$1,"",IF(SUM($C$28:T28)&gt;=0,T1,""))</f>
        <v/>
      </c>
      <c r="U32" s="115" t="str">
        <f ca="1">IF(T1&gt;$A$1,"",IF(SUM($C$28:U28)&gt;=0,U1,""))</f>
        <v/>
      </c>
      <c r="V32" s="115" t="str">
        <f ca="1">IF(U1&gt;$A$1,"",IF(SUM($C$28:V28)&gt;=0,V1,""))</f>
        <v/>
      </c>
      <c r="W32" s="115" t="str">
        <f ca="1">IF(V1&gt;$A$1,"",IF(SUM($C$28:W28)&gt;=0,W1,""))</f>
        <v/>
      </c>
      <c r="X32" s="115" t="str">
        <f ca="1">IF(W1&gt;$A$1,"",IF(SUM($C$28:X28)&gt;=0,X1,""))</f>
        <v/>
      </c>
      <c r="Y32" s="115" t="str">
        <f ca="1">IF(X1&gt;$A$1,"",IF(SUM($C$28:Y28)&gt;=0,Y1,""))</f>
        <v/>
      </c>
      <c r="Z32" s="115" t="str">
        <f ca="1">IF(Y1&gt;$A$1,"",IF(SUM($C$28:Z28)&gt;=0,Z1,""))</f>
        <v/>
      </c>
      <c r="AA32" s="115" t="str">
        <f ca="1">IF(Z1&gt;$A$1,"",IF(SUM($C$28:AA28)&gt;=0,AA1,""))</f>
        <v/>
      </c>
      <c r="AB32" s="115" t="str">
        <f ca="1">IF(AA1&gt;$A$1,"",IF(SUM($C$28:AB28)&gt;=0,AB1,""))</f>
        <v/>
      </c>
      <c r="AC32" s="115" t="str">
        <f ca="1">IF(AB1&gt;$A$1,"",IF(SUM($C$28:AC28)&gt;=0,AC1,""))</f>
        <v/>
      </c>
      <c r="AD32" s="115" t="str">
        <f ca="1">IF(AC1&gt;$A$1,"",IF(SUM($C$28:AD28)&gt;=0,AD1,""))</f>
        <v/>
      </c>
      <c r="AE32" s="115" t="str">
        <f ca="1">IF(AD1&gt;$A$1,"",IF(SUM($C$28:AE28)&gt;=0,AE1,""))</f>
        <v/>
      </c>
      <c r="AF32" s="115" t="str">
        <f ca="1">IF(AE1&gt;$A$1,"",IF(SUM($C$28:AF28)&gt;=0,AF1,""))</f>
        <v/>
      </c>
      <c r="AG32" s="115" t="str">
        <f ca="1">IF(AF1&gt;$A$1,"",IF(SUM($C$28:AG28)&gt;=0,AG1,""))</f>
        <v/>
      </c>
      <c r="AH32" s="115" t="str">
        <f ca="1">IF(AG1&gt;$A$1,"",IF(SUM($C$28:AH28)&gt;=0,AH1,""))</f>
        <v/>
      </c>
      <c r="AI32" s="115" t="str">
        <f ca="1">IF(AH1&gt;$A$1,"",IF(SUM($C$28:AI28)&gt;=0,AI1,""))</f>
        <v/>
      </c>
      <c r="AJ32" s="115" t="str">
        <f ca="1">IF(AI1&gt;$A$1,"",IF(SUM($C$28:AJ28)&gt;=0,AJ1,""))</f>
        <v/>
      </c>
      <c r="AK32" s="115" t="str">
        <f ca="1">IF(AJ1&gt;$A$1,"",IF(SUM($C$28:AK28)&gt;=0,AK1,""))</f>
        <v/>
      </c>
      <c r="AL32" s="115" t="str">
        <f ca="1">IF(AK1&gt;$A$1,"",IF(SUM($C$28:AL28)&gt;=0,AL1,""))</f>
        <v/>
      </c>
      <c r="AM32" s="115" t="str">
        <f ca="1">IF(AL1&gt;$A$1,"",IF(SUM($C$28:AM28)&gt;=0,AM1,""))</f>
        <v/>
      </c>
      <c r="AN32" s="115" t="str">
        <f ca="1">IF(AM1&gt;$A$1,"",IF(SUM($C$28:AN28)&gt;=0,AN1,""))</f>
        <v/>
      </c>
      <c r="AO32" s="115" t="str">
        <f ca="1">IF(AN1&gt;$A$1,"",IF(SUM($C$28:AO28)&gt;=0,AO1,""))</f>
        <v/>
      </c>
      <c r="AP32" s="115" t="str">
        <f ca="1">IF(AO1&gt;$A$1,"",IF(SUM($C$28:AP28)&gt;=0,AP1,""))</f>
        <v/>
      </c>
      <c r="AQ32" s="115" t="str">
        <f ca="1">IF(AP1&gt;$A$1,"",IF(SUM($C$28:AQ28)&gt;=0,AQ1,""))</f>
        <v/>
      </c>
      <c r="AR32" s="115" t="str">
        <f ca="1">IF(AQ1&gt;$A$1,"",IF(SUM($C$28:AR28)&gt;=0,AR1,""))</f>
        <v/>
      </c>
      <c r="AS32" s="115" t="str">
        <f ca="1">IF(AR1&gt;$A$1,"",IF(SUM($C$28:AS28)&gt;=0,AS1,""))</f>
        <v/>
      </c>
      <c r="AT32" s="115" t="str">
        <f ca="1">IF(AS1&gt;$A$1,"",IF(SUM($C$28:AT28)&gt;=0,AT1,""))</f>
        <v/>
      </c>
      <c r="AU32" s="115" t="str">
        <f ca="1">IF(AT1&gt;$A$1,"",IF(SUM($C$28:AU28)&gt;=0,AU1,""))</f>
        <v/>
      </c>
      <c r="AV32" s="115" t="str">
        <f ca="1">IF(AU1&gt;$A$1,"",IF(SUM($C$28:AV28)&gt;=0,AV1,""))</f>
        <v/>
      </c>
      <c r="AW32" s="115" t="str">
        <f ca="1">IF(AV1&gt;$A$1,"",IF(SUM($C$28:AW28)&gt;=0,AW1,""))</f>
        <v/>
      </c>
      <c r="AX32" s="115" t="str">
        <f ca="1">IF(AW1&gt;$A$1,"",IF(SUM($C$28:AX28)&gt;=0,AX1,""))</f>
        <v/>
      </c>
      <c r="AY32" s="115" t="str">
        <f ca="1">IF(AX1&gt;$A$1,"",IF(SUM($C$28:AY28)&gt;=0,AY1,""))</f>
        <v/>
      </c>
      <c r="AZ32" s="115" t="str">
        <f ca="1">IF(AY1&gt;$A$1,"",IF(SUM($C$28:AZ28)&gt;=0,AZ1,""))</f>
        <v/>
      </c>
      <c r="BA32" s="115" t="str">
        <f ca="1">IF(AZ1&gt;$A$1,"",IF(SUM($C$28:BA28)&gt;=0,BA1,""))</f>
        <v/>
      </c>
      <c r="BB32" s="115" t="str">
        <f ca="1">IF(BA1&gt;$A$1,"",IF(SUM($C$28:BB28)&gt;=0,BB1,""))</f>
        <v/>
      </c>
      <c r="BC32" s="115" t="str">
        <f ca="1">IF(BB1&gt;$A$1,"",IF(SUM($C$28:BC28)&gt;=0,BC1,""))</f>
        <v/>
      </c>
      <c r="BD32" s="115" t="str">
        <f ca="1">IF(BC1&gt;$A$1,"",IF(SUM($C$28:BD28)&gt;=0,BD1,""))</f>
        <v/>
      </c>
      <c r="BE32" s="115" t="str">
        <f ca="1">IF(BD1&gt;$A$1,"",IF(SUM($C$28:BE28)&gt;=0,BE1,""))</f>
        <v/>
      </c>
      <c r="BF32" s="115" t="str">
        <f ca="1">IF(BE1&gt;$A$1,"",IF(SUM($C$28:BF28)&gt;=0,BF1,""))</f>
        <v/>
      </c>
      <c r="BG32" s="115" t="str">
        <f ca="1">IF(BF1&gt;$A$1,"",IF(SUM($C$28:BG28)&gt;=0,BG1,""))</f>
        <v/>
      </c>
      <c r="BH32" s="115" t="str">
        <f ca="1">IF(BG1&gt;$A$1,"",IF(SUM($C$28:BH28)&gt;=0,BH1,""))</f>
        <v/>
      </c>
      <c r="BI32" s="115" t="str">
        <f ca="1">IF(BH1&gt;$A$1,"",IF(SUM($C$28:BI28)&gt;=0,BI1,""))</f>
        <v/>
      </c>
      <c r="BJ32" s="115" t="str">
        <f ca="1">IF(BI1&gt;$A$1,"",IF(SUM($C$28:BJ28)&gt;=0,BJ1,""))</f>
        <v/>
      </c>
      <c r="BK32" s="115" t="str">
        <f ca="1">IF(BJ1&gt;$A$1,"",IF(SUM($C$28:BK28)&gt;=0,BK1,""))</f>
        <v/>
      </c>
      <c r="BL32" s="115" t="str">
        <f ca="1">IF(BK1&gt;$A$1,"",IF(SUM($C$28:BL28)&gt;=0,BL1,""))</f>
        <v/>
      </c>
      <c r="BM32" s="115" t="str">
        <f ca="1">IF(BL1&gt;$A$1,"",IF(SUM($C$28:BM28)&gt;=0,BM1,""))</f>
        <v/>
      </c>
      <c r="BN32" s="115" t="str">
        <f ca="1">IF(BM1&gt;$A$1,"",IF(SUM($C$28:BN28)&gt;=0,BN1,""))</f>
        <v/>
      </c>
      <c r="BO32" s="115" t="str">
        <f ca="1">IF(BN1&gt;$A$1,"",IF(SUM($C$28:BO28)&gt;=0,BO1,""))</f>
        <v/>
      </c>
      <c r="BP32" s="115" t="str">
        <f ca="1">IF(BO1&gt;$A$1,"",IF(SUM($C$28:BP28)&gt;=0,BP1,""))</f>
        <v/>
      </c>
      <c r="BQ32" s="115" t="str">
        <f ca="1">IF(BP1&gt;$A$1,"",IF(SUM($C$28:BQ28)&gt;=0,BQ1,""))</f>
        <v/>
      </c>
      <c r="BR32" s="115">
        <f ca="1">IF(BQ1&gt;$A$1,"",IF(SUM($C$28:BR28)&gt;=0,BR1,""))</f>
        <v>67</v>
      </c>
      <c r="BS32" s="115">
        <f ca="1">IF(BR1&gt;$A$1,"",IF(SUM($C$28:BS28)&gt;=0,BS1,""))</f>
        <v>68</v>
      </c>
      <c r="BT32" s="115">
        <f ca="1">IF(BS1&gt;$A$1,"",IF(SUM($C$28:BT28)&gt;=0,BT1,""))</f>
        <v>69</v>
      </c>
      <c r="BU32" s="115">
        <f ca="1">IF(BT1&gt;$A$1,"",IF(SUM($C$28:BU28)&gt;=0,BU1,""))</f>
        <v>70</v>
      </c>
      <c r="BV32" s="115">
        <f ca="1">IF(BU1&gt;$A$1,"",IF(SUM($C$28:BV28)&gt;=0,BV1,""))</f>
        <v>71</v>
      </c>
      <c r="BW32" s="115">
        <f ca="1">IF(BV1&gt;$A$1,"",IF(SUM($C$28:BW28)&gt;=0,BW1,""))</f>
        <v>72</v>
      </c>
      <c r="BX32" s="115">
        <f ca="1">IF(BW1&gt;$A$1,"",IF(SUM($C$28:BX28)&gt;=0,BX1,""))</f>
        <v>73</v>
      </c>
      <c r="BY32" s="115">
        <f ca="1">IF(BX1&gt;$A$1,"",IF(SUM($C$28:BY28)&gt;=0,BY1,""))</f>
        <v>74</v>
      </c>
      <c r="BZ32" s="115">
        <f ca="1">IF(BY1&gt;$A$1,"",IF(SUM($C$28:BZ28)&gt;=0,BZ1,""))</f>
        <v>75</v>
      </c>
      <c r="CA32" s="115">
        <f ca="1">IF(BZ1&gt;$A$1,"",IF(SUM($C$28:CA28)&gt;=0,CA1,""))</f>
        <v>76</v>
      </c>
      <c r="CB32" s="115">
        <f ca="1">IF(CA1&gt;$A$1,"",IF(SUM($C$28:CB28)&gt;=0,CB1,""))</f>
        <v>77</v>
      </c>
      <c r="CC32" s="115">
        <f ca="1">IF(CB1&gt;$A$1,"",IF(SUM($C$28:CC28)&gt;=0,CC1,""))</f>
        <v>78</v>
      </c>
      <c r="CD32" s="115">
        <f ca="1">IF(CC1&gt;$A$1,"",IF(SUM($C$28:CD28)&gt;=0,CD1,""))</f>
        <v>79</v>
      </c>
      <c r="CE32" s="115">
        <f ca="1">IF(CD1&gt;$A$1,"",IF(SUM($C$28:CE28)&gt;=0,CE1,""))</f>
        <v>80</v>
      </c>
      <c r="CF32" s="115">
        <f ca="1">IF(CE1&gt;$A$1,"",IF(SUM($C$28:CF28)&gt;=0,CF1,""))</f>
        <v>81</v>
      </c>
      <c r="CG32" s="115">
        <f ca="1">IF(CF1&gt;$A$1,"",IF(SUM($C$28:CG28)&gt;=0,CG1,""))</f>
        <v>82</v>
      </c>
      <c r="CH32" s="115">
        <f ca="1">IF(CG1&gt;$A$1,"",IF(SUM($C$28:CH28)&gt;=0,CH1,""))</f>
        <v>83</v>
      </c>
      <c r="CI32" s="115">
        <f ca="1">IF(CH1&gt;$A$1,"",IF(SUM($C$28:CI28)&gt;=0,CI1,""))</f>
        <v>84</v>
      </c>
      <c r="CJ32" s="115">
        <f ca="1">IF(CI1&gt;$A$1,"",IF(SUM($C$28:CJ28)&gt;=0,CJ1,""))</f>
        <v>85</v>
      </c>
      <c r="CK32" s="115">
        <f ca="1">IF(CJ1&gt;$A$1,"",IF(SUM($C$28:CK28)&gt;=0,CK1,""))</f>
        <v>86</v>
      </c>
      <c r="CL32" s="115">
        <f ca="1">IF(CK1&gt;$A$1,"",IF(SUM($C$28:CL28)&gt;=0,CL1,""))</f>
        <v>87</v>
      </c>
      <c r="CM32" s="115">
        <f ca="1">IF(CL1&gt;$A$1,"",IF(SUM($C$28:CM28)&gt;=0,CM1,""))</f>
        <v>88</v>
      </c>
      <c r="CN32" s="115">
        <f ca="1">IF(CM1&gt;$A$1,"",IF(SUM($C$28:CN28)&gt;=0,CN1,""))</f>
        <v>89</v>
      </c>
      <c r="CO32" s="115">
        <f ca="1">IF(CN1&gt;$A$1,"",IF(SUM($C$28:CO28)&gt;=0,CO1,""))</f>
        <v>90</v>
      </c>
      <c r="CP32" s="115">
        <f ca="1">IF(CO1&gt;$A$1,"",IF(SUM($C$28:CP28)&gt;=0,CP1,""))</f>
        <v>91</v>
      </c>
      <c r="CQ32" s="115">
        <f ca="1">IF(CP1&gt;$A$1,"",IF(SUM($C$28:CQ28)&gt;=0,CQ1,""))</f>
        <v>92</v>
      </c>
      <c r="CR32" s="115">
        <f ca="1">IF(CQ1&gt;$A$1,"",IF(SUM($C$28:CR28)&gt;=0,CR1,""))</f>
        <v>93</v>
      </c>
      <c r="CS32" s="115">
        <f ca="1">IF(CR1&gt;$A$1,"",IF(SUM($C$28:CS28)&gt;=0,CS1,""))</f>
        <v>94</v>
      </c>
      <c r="CT32" s="115">
        <f ca="1">IF(CS1&gt;$A$1,"",IF(SUM($C$28:CT28)&gt;=0,CT1,""))</f>
        <v>95</v>
      </c>
      <c r="CU32" s="115">
        <f ca="1">IF(CT1&gt;$A$1,"",IF(SUM($C$28:CU28)&gt;=0,CU1,""))</f>
        <v>96</v>
      </c>
      <c r="CV32" s="115">
        <f ca="1">IF(CU1&gt;$A$1,"",IF(SUM($C$28:CV28)&gt;=0,CV1,""))</f>
        <v>97</v>
      </c>
      <c r="CW32" s="115">
        <f ca="1">IF(CV1&gt;$A$1,"",IF(SUM($C$28:CW28)&gt;=0,CW1,""))</f>
        <v>98</v>
      </c>
      <c r="CX32" s="115">
        <f ca="1">IF(CW1&gt;$A$1,"",IF(SUM($C$28:CX28)&gt;=0,CX1,""))</f>
        <v>99</v>
      </c>
      <c r="CY32" s="115">
        <f ca="1">IF(CX1&gt;$A$1,"",IF(SUM($C$28:CY28)&gt;=0,CY1,""))</f>
        <v>100</v>
      </c>
      <c r="CZ32" s="115">
        <f ca="1">IF(CY1&gt;$A$1,"",IF(SUM($C$28:CZ28)&gt;=0,CZ1,""))</f>
        <v>101</v>
      </c>
      <c r="DA32" s="115">
        <f ca="1">IF(CZ1&gt;$A$1,"",IF(SUM($C$28:DA28)&gt;=0,DA1,""))</f>
        <v>102</v>
      </c>
      <c r="DB32" s="115">
        <f ca="1">IF(DA1&gt;$A$1,"",IF(SUM($C$28:DB28)&gt;=0,DB1,""))</f>
        <v>103</v>
      </c>
      <c r="DC32" s="115">
        <f ca="1">IF(DB1&gt;$A$1,"",IF(SUM($C$28:DC28)&gt;=0,DC1,""))</f>
        <v>104</v>
      </c>
      <c r="DD32" s="115">
        <f ca="1">IF(DC1&gt;$A$1,"",IF(SUM($C$28:DD28)&gt;=0,DD1,""))</f>
        <v>105</v>
      </c>
      <c r="DE32" s="115">
        <f ca="1">IF(DD1&gt;$A$1,"",IF(SUM($C$28:DE28)&gt;=0,DE1,""))</f>
        <v>106</v>
      </c>
      <c r="DF32" s="115">
        <f ca="1">IF(DE1&gt;$A$1,"",IF(SUM($C$28:DF28)&gt;=0,DF1,""))</f>
        <v>107</v>
      </c>
      <c r="DG32" s="115">
        <f ca="1">IF(DF1&gt;$A$1,"",IF(SUM($C$28:DG28)&gt;=0,DG1,""))</f>
        <v>108</v>
      </c>
      <c r="DH32" s="115">
        <f ca="1">IF(DG1&gt;$A$1,"",IF(SUM($C$28:DH28)&gt;=0,DH1,""))</f>
        <v>109</v>
      </c>
      <c r="DI32" s="115">
        <f ca="1">IF(DH1&gt;$A$1,"",IF(SUM($C$28:DI28)&gt;=0,DI1,""))</f>
        <v>110</v>
      </c>
      <c r="DJ32" s="115">
        <f ca="1">IF(DI1&gt;$A$1,"",IF(SUM($C$28:DJ28)&gt;=0,DJ1,""))</f>
        <v>111</v>
      </c>
      <c r="DK32" s="115">
        <f ca="1">IF(DJ1&gt;$A$1,"",IF(SUM($C$28:DK28)&gt;=0,DK1,""))</f>
        <v>112</v>
      </c>
      <c r="DL32" s="115">
        <f ca="1">IF(DK1&gt;$A$1,"",IF(SUM($C$28:DL28)&gt;=0,DL1,""))</f>
        <v>113</v>
      </c>
      <c r="DM32" s="115">
        <f ca="1">IF(DL1&gt;$A$1,"",IF(SUM($C$28:DM28)&gt;=0,DM1,""))</f>
        <v>114</v>
      </c>
      <c r="DN32" s="115">
        <f ca="1">IF(DM1&gt;$A$1,"",IF(SUM($C$28:DN28)&gt;=0,DN1,""))</f>
        <v>115</v>
      </c>
      <c r="DO32" s="115">
        <f ca="1">IF(DN1&gt;$A$1,"",IF(SUM($C$28:DO28)&gt;=0,DO1,""))</f>
        <v>116</v>
      </c>
      <c r="DP32" s="115">
        <f ca="1">IF(DO1&gt;$A$1,"",IF(SUM($C$28:DP28)&gt;=0,DP1,""))</f>
        <v>117</v>
      </c>
      <c r="DQ32" s="115">
        <f ca="1">IF(DP1&gt;$A$1,"",IF(SUM($C$28:DQ28)&gt;=0,DQ1,""))</f>
        <v>118</v>
      </c>
      <c r="DR32" s="115">
        <f ca="1">IF(DQ1&gt;$A$1,"",IF(SUM($C$28:DR28)&gt;=0,DR1,""))</f>
        <v>119</v>
      </c>
      <c r="DS32" s="115">
        <f ca="1">IF(DR1&gt;$A$1,"",IF(SUM($C$28:DS28)&gt;=0,DS1,""))</f>
        <v>120</v>
      </c>
      <c r="DT32" s="115" t="str">
        <f ca="1">IF(DS1&gt;$A$1,"",IF(SUM($C$28:DT28)&gt;=0,DT1,""))</f>
        <v/>
      </c>
      <c r="DU32" s="115" t="str">
        <f>IF(DT1&gt;$A$1,"",IF(SUM($C$28:DU28)&gt;=0,DU1,""))</f>
        <v/>
      </c>
      <c r="DV32" s="115" t="str">
        <f>IF(DU1&gt;$A$1,"",IF(SUM($C$28:DV28)&gt;=0,DV1,""))</f>
        <v/>
      </c>
      <c r="DW32" s="115" t="str">
        <f>IF(DV1&gt;$A$1,"",IF(SUM($C$28:DW28)&gt;=0,DW1,""))</f>
        <v/>
      </c>
      <c r="DX32" s="115" t="str">
        <f>IF(DW1&gt;$A$1,"",IF(SUM($C$28:DX28)&gt;=0,DX1,""))</f>
        <v/>
      </c>
      <c r="DY32" s="115" t="str">
        <f>IF(DX1&gt;$A$1,"",IF(SUM($C$28:DY28)&gt;=0,DY1,""))</f>
        <v/>
      </c>
      <c r="DZ32" s="115" t="str">
        <f>IF(DY1&gt;$A$1,"",IF(SUM($C$28:DZ28)&gt;=0,DZ1,""))</f>
        <v/>
      </c>
      <c r="EA32" s="115" t="str">
        <f>IF(DZ1&gt;$A$1,"",IF(SUM($C$28:EA28)&gt;=0,EA1,""))</f>
        <v/>
      </c>
      <c r="EB32" s="115" t="str">
        <f>IF(EA1&gt;$A$1,"",IF(SUM($C$28:EB28)&gt;=0,EB1,""))</f>
        <v/>
      </c>
      <c r="EC32" s="115" t="str">
        <f>IF(EB1&gt;$A$1,"",IF(SUM($C$28:EC28)&gt;=0,EC1,""))</f>
        <v/>
      </c>
      <c r="ED32" s="115" t="str">
        <f>IF(EC1&gt;$A$1,"",IF(SUM($C$28:ED28)&gt;=0,ED1,""))</f>
        <v/>
      </c>
      <c r="EE32" s="115" t="str">
        <f>IF(ED1&gt;$A$1,"",IF(SUM($C$28:EE28)&gt;=0,EE1,""))</f>
        <v/>
      </c>
      <c r="EF32" s="115" t="str">
        <f>IF(EE1&gt;$A$1,"",IF(SUM($C$28:EF28)&gt;=0,EF1,""))</f>
        <v/>
      </c>
      <c r="EG32" s="115" t="str">
        <f>IF(EF1&gt;$A$1,"",IF(SUM($C$28:EG28)&gt;=0,EG1,""))</f>
        <v/>
      </c>
      <c r="EH32" s="115" t="str">
        <f>IF(EG1&gt;$A$1,"",IF(SUM($C$28:EH28)&gt;=0,EH1,""))</f>
        <v/>
      </c>
      <c r="EI32" s="115" t="str">
        <f>IF(EH1&gt;$A$1,"",IF(SUM($C$28:EI28)&gt;=0,EI1,""))</f>
        <v/>
      </c>
      <c r="EJ32" s="115" t="str">
        <f>IF(EI1&gt;$A$1,"",IF(SUM($C$28:EJ28)&gt;=0,EJ1,""))</f>
        <v/>
      </c>
      <c r="EK32" s="115" t="str">
        <f>IF(EJ1&gt;$A$1,"",IF(SUM($C$28:EK28)&gt;=0,EK1,""))</f>
        <v/>
      </c>
      <c r="EL32" s="115" t="str">
        <f>IF(EK1&gt;$A$1,"",IF(SUM($C$28:EL28)&gt;=0,EL1,""))</f>
        <v/>
      </c>
      <c r="EM32" s="115" t="str">
        <f>IF(EL1&gt;$A$1,"",IF(SUM($C$28:EM28)&gt;=0,EM1,""))</f>
        <v/>
      </c>
      <c r="EN32" s="115" t="str">
        <f>IF(EM1&gt;$A$1,"",IF(SUM($C$28:EN28)&gt;=0,EN1,""))</f>
        <v/>
      </c>
      <c r="EO32" s="115" t="str">
        <f>IF(EN1&gt;$A$1,"",IF(SUM($C$28:EO28)&gt;=0,EO1,""))</f>
        <v/>
      </c>
      <c r="EP32" s="115" t="str">
        <f>IF(EO1&gt;$A$1,"",IF(SUM($C$28:EP28)&gt;=0,EP1,""))</f>
        <v/>
      </c>
      <c r="EQ32" s="115" t="str">
        <f>IF(EP1&gt;$A$1,"",IF(SUM($C$28:EQ28)&gt;=0,EQ1,""))</f>
        <v/>
      </c>
      <c r="ER32" s="115" t="str">
        <f>IF(EQ1&gt;$A$1,"",IF(SUM($C$28:ER28)&gt;=0,ER1,""))</f>
        <v/>
      </c>
      <c r="ES32" s="115" t="str">
        <f>IF(ER1&gt;$A$1,"",IF(SUM($C$28:ES28)&gt;=0,ES1,""))</f>
        <v/>
      </c>
      <c r="ET32" s="115" t="str">
        <f>IF(ES1&gt;$A$1,"",IF(SUM($C$28:ET28)&gt;=0,ET1,""))</f>
        <v/>
      </c>
      <c r="EU32" s="115" t="str">
        <f>IF(ET1&gt;$A$1,"",IF(SUM($C$28:EU28)&gt;=0,EU1,""))</f>
        <v/>
      </c>
      <c r="EV32" s="115" t="str">
        <f>IF(EU1&gt;$A$1,"",IF(SUM($C$28:EV28)&gt;=0,EV1,""))</f>
        <v/>
      </c>
      <c r="EW32" s="115" t="str">
        <f>IF(EV1&gt;$A$1,"",IF(SUM($C$28:EW28)&gt;=0,EW1,""))</f>
        <v/>
      </c>
      <c r="EX32" s="115" t="str">
        <f>IF(EW1&gt;$A$1,"",IF(SUM($C$28:EX28)&gt;=0,EX1,""))</f>
        <v/>
      </c>
      <c r="EY32" s="115" t="str">
        <f>IF(EX1&gt;$A$1,"",IF(SUM($C$28:EY28)&gt;=0,EY1,""))</f>
        <v/>
      </c>
      <c r="EZ32" s="115" t="str">
        <f>IF(EY1&gt;$A$1,"",IF(SUM($C$28:EZ28)&gt;=0,EZ1,""))</f>
        <v/>
      </c>
      <c r="FA32" s="115" t="str">
        <f>IF(EZ1&gt;$A$1,"",IF(SUM($C$28:FA28)&gt;=0,FA1,""))</f>
        <v/>
      </c>
      <c r="FB32" s="115" t="str">
        <f>IF(FA1&gt;$A$1,"",IF(SUM($C$28:FB28)&gt;=0,FB1,""))</f>
        <v/>
      </c>
      <c r="FC32" s="115" t="str">
        <f>IF(FB1&gt;$A$1,"",IF(SUM($C$28:FC28)&gt;=0,FC1,""))</f>
        <v/>
      </c>
      <c r="FD32" s="115" t="str">
        <f>IF(FC1&gt;$A$1,"",IF(SUM($C$28:FD28)&gt;=0,FD1,""))</f>
        <v/>
      </c>
      <c r="FE32" s="115" t="str">
        <f>IF(FD1&gt;$A$1,"",IF(SUM($C$28:FE28)&gt;=0,FE1,""))</f>
        <v/>
      </c>
      <c r="FF32" s="115" t="str">
        <f>IF(FE1&gt;$A$1,"",IF(SUM($C$28:FF28)&gt;=0,FF1,""))</f>
        <v/>
      </c>
      <c r="FG32" s="115" t="str">
        <f>IF(FF1&gt;$A$1,"",IF(SUM($C$28:FG28)&gt;=0,FG1,""))</f>
        <v/>
      </c>
      <c r="FH32" s="115" t="str">
        <f>IF(FG1&gt;$A$1,"",IF(SUM($C$28:FH28)&gt;=0,FH1,""))</f>
        <v/>
      </c>
      <c r="FI32" s="115" t="str">
        <f>IF(FH1&gt;$A$1,"",IF(SUM($C$28:FI28)&gt;=0,FI1,""))</f>
        <v/>
      </c>
      <c r="FJ32" s="115" t="str">
        <f>IF(FI1&gt;$A$1,"",IF(SUM($C$28:FJ28)&gt;=0,FJ1,""))</f>
        <v/>
      </c>
      <c r="FK32" s="115" t="str">
        <f>IF(FJ1&gt;$A$1,"",IF(SUM($C$28:FK28)&gt;=0,FK1,""))</f>
        <v/>
      </c>
      <c r="FL32" s="115" t="str">
        <f>IF(FK1&gt;$A$1,"",IF(SUM($C$28:FL28)&gt;=0,FL1,""))</f>
        <v/>
      </c>
      <c r="FM32" s="115" t="str">
        <f>IF(FL1&gt;$A$1,"",IF(SUM($C$28:FM28)&gt;=0,FM1,""))</f>
        <v/>
      </c>
      <c r="FN32" s="115" t="str">
        <f>IF(FM1&gt;$A$1,"",IF(SUM($C$28:FN28)&gt;=0,FN1,""))</f>
        <v/>
      </c>
      <c r="FO32" s="115" t="str">
        <f>IF(FN1&gt;$A$1,"",IF(SUM($C$28:FO28)&gt;=0,FO1,""))</f>
        <v/>
      </c>
      <c r="FP32" s="115" t="str">
        <f>IF(FO1&gt;$A$1,"",IF(SUM($C$28:FP28)&gt;=0,FP1,""))</f>
        <v/>
      </c>
      <c r="FQ32" s="115" t="str">
        <f>IF(FP1&gt;$A$1,"",IF(SUM($C$28:FQ28)&gt;=0,FQ1,""))</f>
        <v/>
      </c>
      <c r="FR32" s="115" t="str">
        <f>IF(FQ1&gt;$A$1,"",IF(SUM($C$28:FR28)&gt;=0,FR1,""))</f>
        <v/>
      </c>
      <c r="FS32" s="115" t="str">
        <f>IF(FR1&gt;$A$1,"",IF(SUM($C$28:FS28)&gt;=0,FS1,""))</f>
        <v/>
      </c>
      <c r="FT32" s="115" t="str">
        <f>IF(FS1&gt;$A$1,"",IF(SUM($C$28:FT28)&gt;=0,FT1,""))</f>
        <v/>
      </c>
      <c r="FU32" s="115" t="str">
        <f>IF(FT1&gt;$A$1,"",IF(SUM($C$28:FU28)&gt;=0,FU1,""))</f>
        <v/>
      </c>
      <c r="FV32" s="115" t="str">
        <f>IF(FU1&gt;$A$1,"",IF(SUM($C$28:FV28)&gt;=0,FV1,""))</f>
        <v/>
      </c>
      <c r="FW32" s="115" t="str">
        <f>IF(FV1&gt;$A$1,"",IF(SUM($C$28:FW28)&gt;=0,FW1,""))</f>
        <v/>
      </c>
      <c r="FX32" s="115" t="str">
        <f>IF(FW1&gt;$A$1,"",IF(SUM($C$28:FX28)&gt;=0,FX1,""))</f>
        <v/>
      </c>
      <c r="FY32" s="115" t="str">
        <f>IF(FX1&gt;$A$1,"",IF(SUM($C$28:FY28)&gt;=0,FY1,""))</f>
        <v/>
      </c>
      <c r="FZ32" s="115" t="str">
        <f>IF(FY1&gt;$A$1,"",IF(SUM($C$28:FZ28)&gt;=0,FZ1,""))</f>
        <v/>
      </c>
      <c r="GA32" s="115" t="str">
        <f>IF(FZ1&gt;$A$1,"",IF(SUM($C$28:GA28)&gt;=0,GA1,""))</f>
        <v/>
      </c>
      <c r="GB32" s="115" t="str">
        <f>IF(GA1&gt;$A$1,"",IF(SUM($C$28:GB28)&gt;=0,GB1,""))</f>
        <v/>
      </c>
      <c r="GC32" s="115" t="str">
        <f>IF(GB1&gt;$A$1,"",IF(SUM($C$28:GC28)&gt;=0,GC1,""))</f>
        <v/>
      </c>
      <c r="GD32" s="115" t="str">
        <f>IF(GC1&gt;$A$1,"",IF(SUM($C$28:GD28)&gt;=0,GD1,""))</f>
        <v/>
      </c>
      <c r="GE32" s="115" t="str">
        <f>IF(GD1&gt;$A$1,"",IF(SUM($C$28:GE28)&gt;=0,GE1,""))</f>
        <v/>
      </c>
      <c r="GF32" s="115" t="str">
        <f>IF(GE1&gt;$A$1,"",IF(SUM($C$28:GF28)&gt;=0,GF1,""))</f>
        <v/>
      </c>
      <c r="GG32" s="115" t="str">
        <f>IF(GF1&gt;$A$1,"",IF(SUM($C$28:GG28)&gt;=0,GG1,""))</f>
        <v/>
      </c>
      <c r="GH32" s="115" t="str">
        <f>IF(GG1&gt;$A$1,"",IF(SUM($C$28:GH28)&gt;=0,GH1,""))</f>
        <v/>
      </c>
      <c r="GI32" s="115" t="str">
        <f>IF(GH1&gt;$A$1,"",IF(SUM($C$28:GI28)&gt;=0,GI1,""))</f>
        <v/>
      </c>
      <c r="GJ32" s="115" t="str">
        <f>IF(GI1&gt;$A$1,"",IF(SUM($C$28:GJ28)&gt;=0,GJ1,""))</f>
        <v/>
      </c>
      <c r="GK32" s="115" t="str">
        <f>IF(GJ1&gt;$A$1,"",IF(SUM($C$28:GK28)&gt;=0,GK1,""))</f>
        <v/>
      </c>
      <c r="GL32" s="115" t="str">
        <f>IF(GK1&gt;$A$1,"",IF(SUM($C$28:GL28)&gt;=0,GL1,""))</f>
        <v/>
      </c>
      <c r="GM32" s="115" t="str">
        <f>IF(GL1&gt;$A$1,"",IF(SUM($C$28:GM28)&gt;=0,GM1,""))</f>
        <v/>
      </c>
      <c r="GN32" s="115" t="str">
        <f>IF(GM1&gt;$A$1,"",IF(SUM($C$28:GN28)&gt;=0,GN1,""))</f>
        <v/>
      </c>
      <c r="GO32" s="115" t="str">
        <f>IF(GN1&gt;$A$1,"",IF(SUM($C$28:GO28)&gt;=0,GO1,""))</f>
        <v/>
      </c>
      <c r="GP32" s="115" t="str">
        <f>IF(GO1&gt;$A$1,"",IF(SUM($C$28:GP28)&gt;=0,GP1,""))</f>
        <v/>
      </c>
      <c r="GQ32" s="115" t="str">
        <f>IF(GP1&gt;$A$1,"",IF(SUM($C$28:GQ28)&gt;=0,GQ1,""))</f>
        <v/>
      </c>
      <c r="GR32" s="115" t="str">
        <f>IF(GQ1&gt;$A$1,"",IF(SUM($C$28:GR28)&gt;=0,GR1,""))</f>
        <v/>
      </c>
      <c r="GS32" s="115" t="str">
        <f>IF(GR1&gt;$A$1,"",IF(SUM($C$28:GS28)&gt;=0,GS1,""))</f>
        <v/>
      </c>
      <c r="GT32" s="115" t="str">
        <f>IF(GS1&gt;$A$1,"",IF(SUM($C$28:GT28)&gt;=0,GT1,""))</f>
        <v/>
      </c>
      <c r="GU32" s="115" t="str">
        <f>IF(GT1&gt;$A$1,"",IF(SUM($C$28:GU28)&gt;=0,GU1,""))</f>
        <v/>
      </c>
      <c r="GV32" s="115" t="str">
        <f>IF(GU1&gt;$A$1,"",IF(SUM($C$28:GV28)&gt;=0,GV1,""))</f>
        <v/>
      </c>
      <c r="GW32" s="115" t="str">
        <f>IF(GV1&gt;$A$1,"",IF(SUM($C$28:GW28)&gt;=0,GW1,""))</f>
        <v/>
      </c>
      <c r="GX32" s="115" t="str">
        <f>IF(GW1&gt;$A$1,"",IF(SUM($C$28:GX28)&gt;=0,GX1,""))</f>
        <v/>
      </c>
      <c r="GY32" s="115" t="str">
        <f>IF(GX1&gt;$A$1,"",IF(SUM($C$28:GY28)&gt;=0,GY1,""))</f>
        <v/>
      </c>
      <c r="GZ32" s="115" t="str">
        <f>IF(GY1&gt;$A$1,"",IF(SUM($C$28:GZ28)&gt;=0,GZ1,""))</f>
        <v/>
      </c>
      <c r="HA32" s="115" t="str">
        <f>IF(GZ1&gt;$A$1,"",IF(SUM($C$28:HA28)&gt;=0,HA1,""))</f>
        <v/>
      </c>
      <c r="HB32" s="115" t="str">
        <f>IF(HA1&gt;$A$1,"",IF(SUM($C$28:HB28)&gt;=0,HB1,""))</f>
        <v/>
      </c>
      <c r="HC32" s="115" t="str">
        <f>IF(HB1&gt;$A$1,"",IF(SUM($C$28:HC28)&gt;=0,HC1,""))</f>
        <v/>
      </c>
      <c r="HD32" s="115" t="str">
        <f>IF(HC1&gt;$A$1,"",IF(SUM($C$28:HD28)&gt;=0,HD1,""))</f>
        <v/>
      </c>
      <c r="HE32" s="115" t="str">
        <f>IF(HD1&gt;$A$1,"",IF(SUM($C$28:HE28)&gt;=0,HE1,""))</f>
        <v/>
      </c>
      <c r="HF32" s="115" t="str">
        <f>IF(HE1&gt;$A$1,"",IF(SUM($C$28:HF28)&gt;=0,HF1,""))</f>
        <v/>
      </c>
      <c r="HG32" s="115" t="str">
        <f>IF(HF1&gt;$A$1,"",IF(SUM($C$28:HG28)&gt;=0,HG1,""))</f>
        <v/>
      </c>
      <c r="HH32" s="115" t="str">
        <f>IF(HG1&gt;$A$1,"",IF(SUM($C$28:HH28)&gt;=0,HH1,""))</f>
        <v/>
      </c>
      <c r="HI32" s="115" t="str">
        <f>IF(HH1&gt;$A$1,"",IF(SUM($C$28:HI28)&gt;=0,HI1,""))</f>
        <v/>
      </c>
      <c r="HJ32" s="115" t="str">
        <f>IF(HI1&gt;$A$1,"",IF(SUM($C$28:HJ28)&gt;=0,HJ1,""))</f>
        <v/>
      </c>
      <c r="HK32" s="115" t="str">
        <f>IF(HJ1&gt;$A$1,"",IF(SUM($C$28:HK28)&gt;=0,HK1,""))</f>
        <v/>
      </c>
      <c r="HL32" s="115" t="str">
        <f>IF(HK1&gt;$A$1,"",IF(SUM($C$28:HL28)&gt;=0,HL1,""))</f>
        <v/>
      </c>
      <c r="HM32" s="115" t="str">
        <f>IF(HL1&gt;$A$1,"",IF(SUM($C$28:HM28)&gt;=0,HM1,""))</f>
        <v/>
      </c>
      <c r="HN32" s="115" t="str">
        <f>IF(HM1&gt;$A$1,"",IF(SUM($C$28:HN28)&gt;=0,HN1,""))</f>
        <v/>
      </c>
      <c r="HO32" s="115" t="str">
        <f>IF(HN1&gt;$A$1,"",IF(SUM($C$28:HO28)&gt;=0,HO1,""))</f>
        <v/>
      </c>
      <c r="HP32" s="115" t="str">
        <f>IF(HO1&gt;$A$1,"",IF(SUM($C$28:HP28)&gt;=0,HP1,""))</f>
        <v/>
      </c>
      <c r="HQ32" s="115" t="str">
        <f>IF(HP1&gt;$A$1,"",IF(SUM($C$28:HQ28)&gt;=0,HQ1,""))</f>
        <v/>
      </c>
      <c r="HR32" s="115" t="str">
        <f>IF(HQ1&gt;$A$1,"",IF(SUM($C$28:HR28)&gt;=0,HR1,""))</f>
        <v/>
      </c>
      <c r="HS32" s="115" t="str">
        <f>IF(HR1&gt;$A$1,"",IF(SUM($C$28:HS28)&gt;=0,HS1,""))</f>
        <v/>
      </c>
      <c r="HT32" s="115" t="str">
        <f>IF(HS1&gt;$A$1,"",IF(SUM($C$28:HT28)&gt;=0,HT1,""))</f>
        <v/>
      </c>
      <c r="HU32" s="115" t="str">
        <f>IF(HT1&gt;$A$1,"",IF(SUM($C$28:HU28)&gt;=0,HU1,""))</f>
        <v/>
      </c>
      <c r="HV32" s="115" t="str">
        <f>IF(HU1&gt;$A$1,"",IF(SUM($C$28:HV28)&gt;=0,HV1,""))</f>
        <v/>
      </c>
      <c r="HW32" s="115" t="str">
        <f>IF(HV1&gt;$A$1,"",IF(SUM($C$28:HW28)&gt;=0,HW1,""))</f>
        <v/>
      </c>
      <c r="HX32" s="115" t="str">
        <f>IF(HW1&gt;$A$1,"",IF(SUM($C$28:HX28)&gt;=0,HX1,""))</f>
        <v/>
      </c>
      <c r="HY32" s="115" t="str">
        <f>IF(HX1&gt;$A$1,"",IF(SUM($C$28:HY28)&gt;=0,HY1,""))</f>
        <v/>
      </c>
      <c r="HZ32" s="115" t="str">
        <f>IF(HY1&gt;$A$1,"",IF(SUM($C$28:HZ28)&gt;=0,HZ1,""))</f>
        <v/>
      </c>
      <c r="IA32" s="115" t="str">
        <f>IF(HZ1&gt;$A$1,"",IF(SUM($C$28:IA28)&gt;=0,IA1,""))</f>
        <v/>
      </c>
      <c r="IB32" s="115" t="str">
        <f>IF(IA1&gt;$A$1,"",IF(SUM($C$28:IB28)&gt;=0,IB1,""))</f>
        <v/>
      </c>
      <c r="IC32" s="115" t="str">
        <f>IF(IB1&gt;$A$1,"",IF(SUM($C$28:IC28)&gt;=0,IC1,""))</f>
        <v/>
      </c>
      <c r="ID32" s="115" t="str">
        <f>IF(IC1&gt;$A$1,"",IF(SUM($C$28:ID28)&gt;=0,ID1,""))</f>
        <v/>
      </c>
      <c r="IE32" s="115" t="str">
        <f>IF(ID1&gt;$A$1,"",IF(SUM($C$28:IE28)&gt;=0,IE1,""))</f>
        <v/>
      </c>
      <c r="IF32" s="115" t="str">
        <f>IF(IE1&gt;$A$1,"",IF(SUM($C$28:IF28)&gt;=0,IF1,""))</f>
        <v/>
      </c>
      <c r="IG32" s="115" t="str">
        <f>IF(IF1&gt;$A$1,"",IF(SUM($C$28:IG28)&gt;=0,IG1,""))</f>
        <v/>
      </c>
      <c r="IH32" s="115" t="str">
        <f>IF(IG1&gt;$A$1,"",IF(SUM($C$28:IH28)&gt;=0,IH1,""))</f>
        <v/>
      </c>
      <c r="II32" s="67" t="str">
        <f>IF(IH1&gt;$A$1,"",IF(SUM($C$28:II28)&gt;=0,II1,""))</f>
        <v/>
      </c>
    </row>
    <row r="33" spans="1:243" ht="15.6" x14ac:dyDescent="0.3">
      <c r="A33" s="56"/>
      <c r="B33" s="49" t="s">
        <v>30</v>
      </c>
      <c r="C33" s="89"/>
      <c r="D33" s="50" t="str">
        <f ca="1">IF(C1&gt;$A$1,"",IF(SUM($C$29:D29)&gt;=0,D1,""))</f>
        <v/>
      </c>
      <c r="E33" s="50" t="str">
        <f ca="1">IF(D1&gt;$A$1,"",IF(SUM($C$29:E29)&gt;=0,E1,""))</f>
        <v/>
      </c>
      <c r="F33" s="50" t="str">
        <f ca="1">IF(E1&gt;$A$1,"",IF(SUM($C$29:F29)&gt;=0,F1,""))</f>
        <v/>
      </c>
      <c r="G33" s="50" t="str">
        <f ca="1">IF(F1&gt;$A$1,"",IF(SUM($C$29:G29)&gt;=0,G1,""))</f>
        <v/>
      </c>
      <c r="H33" s="50" t="str">
        <f ca="1">IF(G1&gt;$A$1,"",IF(SUM($C$29:H29)&gt;=0,H1,""))</f>
        <v/>
      </c>
      <c r="I33" s="50" t="str">
        <f ca="1">IF(H1&gt;$A$1,"",IF(SUM($C$29:I29)&gt;=0,I1,""))</f>
        <v/>
      </c>
      <c r="J33" s="50" t="str">
        <f ca="1">IF(I1&gt;$A$1,"",IF(SUM($C$29:J29)&gt;=0,J1,""))</f>
        <v/>
      </c>
      <c r="K33" s="50" t="str">
        <f ca="1">IF(J1&gt;$A$1,"",IF(SUM($C$29:K29)&gt;=0,K1,""))</f>
        <v/>
      </c>
      <c r="L33" s="50" t="str">
        <f ca="1">IF(K1&gt;$A$1,"",IF(SUM($C$29:L29)&gt;=0,L1,""))</f>
        <v/>
      </c>
      <c r="M33" s="50" t="str">
        <f ca="1">IF(L1&gt;$A$1,"",IF(SUM($C$29:M29)&gt;=0,M1,""))</f>
        <v/>
      </c>
      <c r="N33" s="50" t="str">
        <f ca="1">IF(M1&gt;$A$1,"",IF(SUM($C$29:N29)&gt;=0,N1,""))</f>
        <v/>
      </c>
      <c r="O33" s="50" t="str">
        <f ca="1">IF(N1&gt;$A$1,"",IF(SUM($C$29:O29)&gt;=0,O1,""))</f>
        <v/>
      </c>
      <c r="P33" s="50" t="str">
        <f ca="1">IF(O1&gt;$A$1,"",IF(SUM($C$29:P29)&gt;=0,P1,""))</f>
        <v/>
      </c>
      <c r="Q33" s="50" t="str">
        <f ca="1">IF(P1&gt;$A$1,"",IF(SUM($C$29:Q29)&gt;=0,Q1,""))</f>
        <v/>
      </c>
      <c r="R33" s="50" t="str">
        <f ca="1">IF(Q1&gt;$A$1,"",IF(SUM($C$29:R29)&gt;=0,R1,""))</f>
        <v/>
      </c>
      <c r="S33" s="50" t="str">
        <f ca="1">IF(R1&gt;$A$1,"",IF(SUM($C$29:S29)&gt;=0,S1,""))</f>
        <v/>
      </c>
      <c r="T33" s="50" t="str">
        <f ca="1">IF(S1&gt;$A$1,"",IF(SUM($C$29:T29)&gt;=0,T1,""))</f>
        <v/>
      </c>
      <c r="U33" s="50" t="str">
        <f ca="1">IF(T1&gt;$A$1,"",IF(SUM($C$29:U29)&gt;=0,U1,""))</f>
        <v/>
      </c>
      <c r="V33" s="50" t="str">
        <f ca="1">IF(U1&gt;$A$1,"",IF(SUM($C$29:V29)&gt;=0,V1,""))</f>
        <v/>
      </c>
      <c r="W33" s="50" t="str">
        <f ca="1">IF(V1&gt;$A$1,"",IF(SUM($C$29:W29)&gt;=0,W1,""))</f>
        <v/>
      </c>
      <c r="X33" s="50" t="str">
        <f ca="1">IF(W1&gt;$A$1,"",IF(SUM($C$29:X29)&gt;=0,X1,""))</f>
        <v/>
      </c>
      <c r="Y33" s="50" t="str">
        <f ca="1">IF(X1&gt;$A$1,"",IF(SUM($C$29:Y29)&gt;=0,Y1,""))</f>
        <v/>
      </c>
      <c r="Z33" s="50" t="str">
        <f ca="1">IF(Y1&gt;$A$1,"",IF(SUM($C$29:Z29)&gt;=0,Z1,""))</f>
        <v/>
      </c>
      <c r="AA33" s="50" t="str">
        <f ca="1">IF(Z1&gt;$A$1,"",IF(SUM($C$29:AA29)&gt;=0,AA1,""))</f>
        <v/>
      </c>
      <c r="AB33" s="50" t="str">
        <f ca="1">IF(AA1&gt;$A$1,"",IF(SUM($C$29:AB29)&gt;=0,AB1,""))</f>
        <v/>
      </c>
      <c r="AC33" s="50" t="str">
        <f ca="1">IF(AB1&gt;$A$1,"",IF(SUM($C$29:AC29)&gt;=0,AC1,""))</f>
        <v/>
      </c>
      <c r="AD33" s="50" t="str">
        <f ca="1">IF(AC1&gt;$A$1,"",IF(SUM($C$29:AD29)&gt;=0,AD1,""))</f>
        <v/>
      </c>
      <c r="AE33" s="50" t="str">
        <f ca="1">IF(AD1&gt;$A$1,"",IF(SUM($C$29:AE29)&gt;=0,AE1,""))</f>
        <v/>
      </c>
      <c r="AF33" s="50" t="str">
        <f ca="1">IF(AE1&gt;$A$1,"",IF(SUM($C$29:AF29)&gt;=0,AF1,""))</f>
        <v/>
      </c>
      <c r="AG33" s="50" t="str">
        <f ca="1">IF(AF1&gt;$A$1,"",IF(SUM($C$29:AG29)&gt;=0,AG1,""))</f>
        <v/>
      </c>
      <c r="AH33" s="50" t="str">
        <f ca="1">IF(AG1&gt;$A$1,"",IF(SUM($C$29:AH29)&gt;=0,AH1,""))</f>
        <v/>
      </c>
      <c r="AI33" s="50" t="str">
        <f ca="1">IF(AH1&gt;$A$1,"",IF(SUM($C$29:AI29)&gt;=0,AI1,""))</f>
        <v/>
      </c>
      <c r="AJ33" s="50" t="str">
        <f ca="1">IF(AI1&gt;$A$1,"",IF(SUM($C$29:AJ29)&gt;=0,AJ1,""))</f>
        <v/>
      </c>
      <c r="AK33" s="50" t="str">
        <f ca="1">IF(AJ1&gt;$A$1,"",IF(SUM($C$29:AK29)&gt;=0,AK1,""))</f>
        <v/>
      </c>
      <c r="AL33" s="50" t="str">
        <f ca="1">IF(AK1&gt;$A$1,"",IF(SUM($C$29:AL29)&gt;=0,AL1,""))</f>
        <v/>
      </c>
      <c r="AM33" s="50" t="str">
        <f ca="1">IF(AL1&gt;$A$1,"",IF(SUM($C$29:AM29)&gt;=0,AM1,""))</f>
        <v/>
      </c>
      <c r="AN33" s="50" t="str">
        <f ca="1">IF(AM1&gt;$A$1,"",IF(SUM($C$29:AN29)&gt;=0,AN1,""))</f>
        <v/>
      </c>
      <c r="AO33" s="50" t="str">
        <f ca="1">IF(AN1&gt;$A$1,"",IF(SUM($C$29:AO29)&gt;=0,AO1,""))</f>
        <v/>
      </c>
      <c r="AP33" s="50" t="str">
        <f ca="1">IF(AO1&gt;$A$1,"",IF(SUM($C$29:AP29)&gt;=0,AP1,""))</f>
        <v/>
      </c>
      <c r="AQ33" s="50" t="str">
        <f ca="1">IF(AP1&gt;$A$1,"",IF(SUM($C$29:AQ29)&gt;=0,AQ1,""))</f>
        <v/>
      </c>
      <c r="AR33" s="50" t="str">
        <f ca="1">IF(AQ1&gt;$A$1,"",IF(SUM($C$29:AR29)&gt;=0,AR1,""))</f>
        <v/>
      </c>
      <c r="AS33" s="50" t="str">
        <f ca="1">IF(AR1&gt;$A$1,"",IF(SUM($C$29:AS29)&gt;=0,AS1,""))</f>
        <v/>
      </c>
      <c r="AT33" s="50" t="str">
        <f ca="1">IF(AS1&gt;$A$1,"",IF(SUM($C$29:AT29)&gt;=0,AT1,""))</f>
        <v/>
      </c>
      <c r="AU33" s="50" t="str">
        <f ca="1">IF(AT1&gt;$A$1,"",IF(SUM($C$29:AU29)&gt;=0,AU1,""))</f>
        <v/>
      </c>
      <c r="AV33" s="50" t="str">
        <f ca="1">IF(AU1&gt;$A$1,"",IF(SUM($C$29:AV29)&gt;=0,AV1,""))</f>
        <v/>
      </c>
      <c r="AW33" s="50" t="str">
        <f ca="1">IF(AV1&gt;$A$1,"",IF(SUM($C$29:AW29)&gt;=0,AW1,""))</f>
        <v/>
      </c>
      <c r="AX33" s="50" t="str">
        <f ca="1">IF(AW1&gt;$A$1,"",IF(SUM($C$29:AX29)&gt;=0,AX1,""))</f>
        <v/>
      </c>
      <c r="AY33" s="50" t="str">
        <f ca="1">IF(AX1&gt;$A$1,"",IF(SUM($C$29:AY29)&gt;=0,AY1,""))</f>
        <v/>
      </c>
      <c r="AZ33" s="50" t="str">
        <f ca="1">IF(AY1&gt;$A$1,"",IF(SUM($C$29:AZ29)&gt;=0,AZ1,""))</f>
        <v/>
      </c>
      <c r="BA33" s="50" t="str">
        <f ca="1">IF(AZ1&gt;$A$1,"",IF(SUM($C$29:BA29)&gt;=0,BA1,""))</f>
        <v/>
      </c>
      <c r="BB33" s="50" t="str">
        <f ca="1">IF(BA1&gt;$A$1,"",IF(SUM($C$29:BB29)&gt;=0,BB1,""))</f>
        <v/>
      </c>
      <c r="BC33" s="50" t="str">
        <f ca="1">IF(BB1&gt;$A$1,"",IF(SUM($C$29:BC29)&gt;=0,BC1,""))</f>
        <v/>
      </c>
      <c r="BD33" s="50" t="str">
        <f ca="1">IF(BC1&gt;$A$1,"",IF(SUM($C$29:BD29)&gt;=0,BD1,""))</f>
        <v/>
      </c>
      <c r="BE33" s="50" t="str">
        <f ca="1">IF(BD1&gt;$A$1,"",IF(SUM($C$29:BE29)&gt;=0,BE1,""))</f>
        <v/>
      </c>
      <c r="BF33" s="50" t="str">
        <f ca="1">IF(BE1&gt;$A$1,"",IF(SUM($C$29:BF29)&gt;=0,BF1,""))</f>
        <v/>
      </c>
      <c r="BG33" s="50" t="str">
        <f ca="1">IF(BF1&gt;$A$1,"",IF(SUM($C$29:BG29)&gt;=0,BG1,""))</f>
        <v/>
      </c>
      <c r="BH33" s="50" t="str">
        <f ca="1">IF(BG1&gt;$A$1,"",IF(SUM($C$29:BH29)&gt;=0,BH1,""))</f>
        <v/>
      </c>
      <c r="BI33" s="50" t="str">
        <f ca="1">IF(BH1&gt;$A$1,"",IF(SUM($C$29:BI29)&gt;=0,BI1,""))</f>
        <v/>
      </c>
      <c r="BJ33" s="50" t="str">
        <f ca="1">IF(BI1&gt;$A$1,"",IF(SUM($C$29:BJ29)&gt;=0,BJ1,""))</f>
        <v/>
      </c>
      <c r="BK33" s="50" t="str">
        <f ca="1">IF(BJ1&gt;$A$1,"",IF(SUM($C$29:BK29)&gt;=0,BK1,""))</f>
        <v/>
      </c>
      <c r="BL33" s="50" t="str">
        <f ca="1">IF(BK1&gt;$A$1,"",IF(SUM($C$29:BL29)&gt;=0,BL1,""))</f>
        <v/>
      </c>
      <c r="BM33" s="50" t="str">
        <f ca="1">IF(BL1&gt;$A$1,"",IF(SUM($C$29:BM29)&gt;=0,BM1,""))</f>
        <v/>
      </c>
      <c r="BN33" s="50" t="str">
        <f ca="1">IF(BM1&gt;$A$1,"",IF(SUM($C$29:BN29)&gt;=0,BN1,""))</f>
        <v/>
      </c>
      <c r="BO33" s="50" t="str">
        <f ca="1">IF(BN1&gt;$A$1,"",IF(SUM($C$29:BO29)&gt;=0,BO1,""))</f>
        <v/>
      </c>
      <c r="BP33" s="50" t="str">
        <f ca="1">IF(BO1&gt;$A$1,"",IF(SUM($C$29:BP29)&gt;=0,BP1,""))</f>
        <v/>
      </c>
      <c r="BQ33" s="50" t="str">
        <f ca="1">IF(BP1&gt;$A$1,"",IF(SUM($C$29:BQ29)&gt;=0,BQ1,""))</f>
        <v/>
      </c>
      <c r="BR33" s="50" t="str">
        <f ca="1">IF(BQ1&gt;$A$1,"",IF(SUM($C$29:BR29)&gt;=0,BR1,""))</f>
        <v/>
      </c>
      <c r="BS33" s="50" t="str">
        <f ca="1">IF(BR1&gt;$A$1,"",IF(SUM($C$29:BS29)&gt;=0,BS1,""))</f>
        <v/>
      </c>
      <c r="BT33" s="50" t="str">
        <f ca="1">IF(BS1&gt;$A$1,"",IF(SUM($C$29:BT29)&gt;=0,BT1,""))</f>
        <v/>
      </c>
      <c r="BU33" s="50" t="str">
        <f ca="1">IF(BT1&gt;$A$1,"",IF(SUM($C$29:BU29)&gt;=0,BU1,""))</f>
        <v/>
      </c>
      <c r="BV33" s="50" t="str">
        <f ca="1">IF(BU1&gt;$A$1,"",IF(SUM($C$29:BV29)&gt;=0,BV1,""))</f>
        <v/>
      </c>
      <c r="BW33" s="50" t="str">
        <f ca="1">IF(BV1&gt;$A$1,"",IF(SUM($C$29:BW29)&gt;=0,BW1,""))</f>
        <v/>
      </c>
      <c r="BX33" s="50" t="str">
        <f ca="1">IF(BW1&gt;$A$1,"",IF(SUM($C$29:BX29)&gt;=0,BX1,""))</f>
        <v/>
      </c>
      <c r="BY33" s="50" t="str">
        <f ca="1">IF(BX1&gt;$A$1,"",IF(SUM($C$29:BY29)&gt;=0,BY1,""))</f>
        <v/>
      </c>
      <c r="BZ33" s="50" t="str">
        <f ca="1">IF(BY1&gt;$A$1,"",IF(SUM($C$29:BZ29)&gt;=0,BZ1,""))</f>
        <v/>
      </c>
      <c r="CA33" s="50" t="str">
        <f ca="1">IF(BZ1&gt;$A$1,"",IF(SUM($C$29:CA29)&gt;=0,CA1,""))</f>
        <v/>
      </c>
      <c r="CB33" s="50" t="str">
        <f ca="1">IF(CA1&gt;$A$1,"",IF(SUM($C$29:CB29)&gt;=0,CB1,""))</f>
        <v/>
      </c>
      <c r="CC33" s="50" t="str">
        <f ca="1">IF(CB1&gt;$A$1,"",IF(SUM($C$29:CC29)&gt;=0,CC1,""))</f>
        <v/>
      </c>
      <c r="CD33" s="50" t="str">
        <f ca="1">IF(CC1&gt;$A$1,"",IF(SUM($C$29:CD29)&gt;=0,CD1,""))</f>
        <v/>
      </c>
      <c r="CE33" s="50" t="str">
        <f ca="1">IF(CD1&gt;$A$1,"",IF(SUM($C$29:CE29)&gt;=0,CE1,""))</f>
        <v/>
      </c>
      <c r="CF33" s="50" t="str">
        <f ca="1">IF(CE1&gt;$A$1,"",IF(SUM($C$29:CF29)&gt;=0,CF1,""))</f>
        <v/>
      </c>
      <c r="CG33" s="50" t="str">
        <f ca="1">IF(CF1&gt;$A$1,"",IF(SUM($C$29:CG29)&gt;=0,CG1,""))</f>
        <v/>
      </c>
      <c r="CH33" s="50" t="str">
        <f ca="1">IF(CG1&gt;$A$1,"",IF(SUM($C$29:CH29)&gt;=0,CH1,""))</f>
        <v/>
      </c>
      <c r="CI33" s="50" t="str">
        <f ca="1">IF(CH1&gt;$A$1,"",IF(SUM($C$29:CI29)&gt;=0,CI1,""))</f>
        <v/>
      </c>
      <c r="CJ33" s="50" t="str">
        <f ca="1">IF(CI1&gt;$A$1,"",IF(SUM($C$29:CJ29)&gt;=0,CJ1,""))</f>
        <v/>
      </c>
      <c r="CK33" s="50" t="str">
        <f ca="1">IF(CJ1&gt;$A$1,"",IF(SUM($C$29:CK29)&gt;=0,CK1,""))</f>
        <v/>
      </c>
      <c r="CL33" s="50" t="str">
        <f ca="1">IF(CK1&gt;$A$1,"",IF(SUM($C$29:CL29)&gt;=0,CL1,""))</f>
        <v/>
      </c>
      <c r="CM33" s="50" t="str">
        <f ca="1">IF(CL1&gt;$A$1,"",IF(SUM($C$29:CM29)&gt;=0,CM1,""))</f>
        <v/>
      </c>
      <c r="CN33" s="50" t="str">
        <f ca="1">IF(CM1&gt;$A$1,"",IF(SUM($C$29:CN29)&gt;=0,CN1,""))</f>
        <v/>
      </c>
      <c r="CO33" s="50" t="str">
        <f ca="1">IF(CN1&gt;$A$1,"",IF(SUM($C$29:CO29)&gt;=0,CO1,""))</f>
        <v/>
      </c>
      <c r="CP33" s="50" t="str">
        <f ca="1">IF(CO1&gt;$A$1,"",IF(SUM($C$29:CP29)&gt;=0,CP1,""))</f>
        <v/>
      </c>
      <c r="CQ33" s="50" t="str">
        <f ca="1">IF(CP1&gt;$A$1,"",IF(SUM($C$29:CQ29)&gt;=0,CQ1,""))</f>
        <v/>
      </c>
      <c r="CR33" s="50" t="str">
        <f ca="1">IF(CQ1&gt;$A$1,"",IF(SUM($C$29:CR29)&gt;=0,CR1,""))</f>
        <v/>
      </c>
      <c r="CS33" s="50" t="str">
        <f ca="1">IF(CR1&gt;$A$1,"",IF(SUM($C$29:CS29)&gt;=0,CS1,""))</f>
        <v/>
      </c>
      <c r="CT33" s="50" t="str">
        <f ca="1">IF(CS1&gt;$A$1,"",IF(SUM($C$29:CT29)&gt;=0,CT1,""))</f>
        <v/>
      </c>
      <c r="CU33" s="50" t="str">
        <f ca="1">IF(CT1&gt;$A$1,"",IF(SUM($C$29:CU29)&gt;=0,CU1,""))</f>
        <v/>
      </c>
      <c r="CV33" s="50" t="str">
        <f ca="1">IF(CU1&gt;$A$1,"",IF(SUM($C$29:CV29)&gt;=0,CV1,""))</f>
        <v/>
      </c>
      <c r="CW33" s="50" t="str">
        <f ca="1">IF(CV1&gt;$A$1,"",IF(SUM($C$29:CW29)&gt;=0,CW1,""))</f>
        <v/>
      </c>
      <c r="CX33" s="50" t="str">
        <f ca="1">IF(CW1&gt;$A$1,"",IF(SUM($C$29:CX29)&gt;=0,CX1,""))</f>
        <v/>
      </c>
      <c r="CY33" s="50" t="str">
        <f ca="1">IF(CX1&gt;$A$1,"",IF(SUM($C$29:CY29)&gt;=0,CY1,""))</f>
        <v/>
      </c>
      <c r="CZ33" s="50" t="str">
        <f ca="1">IF(CY1&gt;$A$1,"",IF(SUM($C$29:CZ29)&gt;=0,CZ1,""))</f>
        <v/>
      </c>
      <c r="DA33" s="50" t="str">
        <f ca="1">IF(CZ1&gt;$A$1,"",IF(SUM($C$29:DA29)&gt;=0,DA1,""))</f>
        <v/>
      </c>
      <c r="DB33" s="50" t="str">
        <f ca="1">IF(DA1&gt;$A$1,"",IF(SUM($C$29:DB29)&gt;=0,DB1,""))</f>
        <v/>
      </c>
      <c r="DC33" s="50" t="str">
        <f ca="1">IF(DB1&gt;$A$1,"",IF(SUM($C$29:DC29)&gt;=0,DC1,""))</f>
        <v/>
      </c>
      <c r="DD33" s="50" t="str">
        <f ca="1">IF(DC1&gt;$A$1,"",IF(SUM($C$29:DD29)&gt;=0,DD1,""))</f>
        <v/>
      </c>
      <c r="DE33" s="50" t="str">
        <f ca="1">IF(DD1&gt;$A$1,"",IF(SUM($C$29:DE29)&gt;=0,DE1,""))</f>
        <v/>
      </c>
      <c r="DF33" s="50" t="str">
        <f ca="1">IF(DE1&gt;$A$1,"",IF(SUM($C$29:DF29)&gt;=0,DF1,""))</f>
        <v/>
      </c>
      <c r="DG33" s="50" t="str">
        <f ca="1">IF(DF1&gt;$A$1,"",IF(SUM($C$29:DG29)&gt;=0,DG1,""))</f>
        <v/>
      </c>
      <c r="DH33" s="50" t="str">
        <f ca="1">IF(DG1&gt;$A$1,"",IF(SUM($C$29:DH29)&gt;=0,DH1,""))</f>
        <v/>
      </c>
      <c r="DI33" s="50" t="str">
        <f ca="1">IF(DH1&gt;$A$1,"",IF(SUM($C$29:DI29)&gt;=0,DI1,""))</f>
        <v/>
      </c>
      <c r="DJ33" s="50" t="str">
        <f ca="1">IF(DI1&gt;$A$1,"",IF(SUM($C$29:DJ29)&gt;=0,DJ1,""))</f>
        <v/>
      </c>
      <c r="DK33" s="50" t="str">
        <f ca="1">IF(DJ1&gt;$A$1,"",IF(SUM($C$29:DK29)&gt;=0,DK1,""))</f>
        <v/>
      </c>
      <c r="DL33" s="50" t="str">
        <f ca="1">IF(DK1&gt;$A$1,"",IF(SUM($C$29:DL29)&gt;=0,DL1,""))</f>
        <v/>
      </c>
      <c r="DM33" s="50" t="str">
        <f ca="1">IF(DL1&gt;$A$1,"",IF(SUM($C$29:DM29)&gt;=0,DM1,""))</f>
        <v/>
      </c>
      <c r="DN33" s="50" t="str">
        <f ca="1">IF(DM1&gt;$A$1,"",IF(SUM($C$29:DN29)&gt;=0,DN1,""))</f>
        <v/>
      </c>
      <c r="DO33" s="50" t="str">
        <f ca="1">IF(DN1&gt;$A$1,"",IF(SUM($C$29:DO29)&gt;=0,DO1,""))</f>
        <v/>
      </c>
      <c r="DP33" s="50" t="str">
        <f ca="1">IF(DO1&gt;$A$1,"",IF(SUM($C$29:DP29)&gt;=0,DP1,""))</f>
        <v/>
      </c>
      <c r="DQ33" s="50" t="str">
        <f ca="1">IF(DP1&gt;$A$1,"",IF(SUM($C$29:DQ29)&gt;=0,DQ1,""))</f>
        <v/>
      </c>
      <c r="DR33" s="50" t="str">
        <f ca="1">IF(DQ1&gt;$A$1,"",IF(SUM($C$29:DR29)&gt;=0,DR1,""))</f>
        <v/>
      </c>
      <c r="DS33" s="50">
        <f ca="1">IF(DR1&gt;$A$1,"",IF(SUM($C$29:DS29)&gt;=0,DS1,""))</f>
        <v>120</v>
      </c>
      <c r="DT33" s="50" t="str">
        <f ca="1">IF(DS1&gt;$A$1,"",IF(SUM($C$29:DT29)&gt;=0,DT1,""))</f>
        <v/>
      </c>
      <c r="DU33" s="50" t="str">
        <f>IF(DT1&gt;$A$1,"",IF(SUM($C$29:DU29)&gt;=0,DU1,""))</f>
        <v/>
      </c>
      <c r="DV33" s="50" t="str">
        <f>IF(DU1&gt;$A$1,"",IF(SUM($C$29:DV29)&gt;=0,DV1,""))</f>
        <v/>
      </c>
      <c r="DW33" s="50" t="str">
        <f>IF(DV1&gt;$A$1,"",IF(SUM($C$29:DW29)&gt;=0,DW1,""))</f>
        <v/>
      </c>
      <c r="DX33" s="50" t="str">
        <f>IF(DW1&gt;$A$1,"",IF(SUM($C$29:DX29)&gt;=0,DX1,""))</f>
        <v/>
      </c>
      <c r="DY33" s="50" t="str">
        <f>IF(DX1&gt;$A$1,"",IF(SUM($C$29:DY29)&gt;=0,DY1,""))</f>
        <v/>
      </c>
      <c r="DZ33" s="50" t="str">
        <f>IF(DY1&gt;$A$1,"",IF(SUM($C$29:DZ29)&gt;=0,DZ1,""))</f>
        <v/>
      </c>
      <c r="EA33" s="50" t="str">
        <f>IF(DZ1&gt;$A$1,"",IF(SUM($C$29:EA29)&gt;=0,EA1,""))</f>
        <v/>
      </c>
      <c r="EB33" s="50" t="str">
        <f>IF(EA1&gt;$A$1,"",IF(SUM($C$29:EB29)&gt;=0,EB1,""))</f>
        <v/>
      </c>
      <c r="EC33" s="50" t="str">
        <f>IF(EB1&gt;$A$1,"",IF(SUM($C$29:EC29)&gt;=0,EC1,""))</f>
        <v/>
      </c>
      <c r="ED33" s="50" t="str">
        <f>IF(EC1&gt;$A$1,"",IF(SUM($C$29:ED29)&gt;=0,ED1,""))</f>
        <v/>
      </c>
      <c r="EE33" s="50" t="str">
        <f>IF(ED1&gt;$A$1,"",IF(SUM($C$29:EE29)&gt;=0,EE1,""))</f>
        <v/>
      </c>
      <c r="EF33" s="50" t="str">
        <f>IF(EE1&gt;$A$1,"",IF(SUM($C$29:EF29)&gt;=0,EF1,""))</f>
        <v/>
      </c>
      <c r="EG33" s="50" t="str">
        <f>IF(EF1&gt;$A$1,"",IF(SUM($C$29:EG29)&gt;=0,EG1,""))</f>
        <v/>
      </c>
      <c r="EH33" s="50" t="str">
        <f>IF(EG1&gt;$A$1,"",IF(SUM($C$29:EH29)&gt;=0,EH1,""))</f>
        <v/>
      </c>
      <c r="EI33" s="50" t="str">
        <f>IF(EH1&gt;$A$1,"",IF(SUM($C$29:EI29)&gt;=0,EI1,""))</f>
        <v/>
      </c>
      <c r="EJ33" s="50" t="str">
        <f>IF(EI1&gt;$A$1,"",IF(SUM($C$29:EJ29)&gt;=0,EJ1,""))</f>
        <v/>
      </c>
      <c r="EK33" s="50" t="str">
        <f>IF(EJ1&gt;$A$1,"",IF(SUM($C$29:EK29)&gt;=0,EK1,""))</f>
        <v/>
      </c>
      <c r="EL33" s="50" t="str">
        <f>IF(EK1&gt;$A$1,"",IF(SUM($C$29:EL29)&gt;=0,EL1,""))</f>
        <v/>
      </c>
      <c r="EM33" s="50" t="str">
        <f>IF(EL1&gt;$A$1,"",IF(SUM($C$29:EM29)&gt;=0,EM1,""))</f>
        <v/>
      </c>
      <c r="EN33" s="50" t="str">
        <f>IF(EM1&gt;$A$1,"",IF(SUM($C$29:EN29)&gt;=0,EN1,""))</f>
        <v/>
      </c>
      <c r="EO33" s="50" t="str">
        <f>IF(EN1&gt;$A$1,"",IF(SUM($C$29:EO29)&gt;=0,EO1,""))</f>
        <v/>
      </c>
      <c r="EP33" s="50" t="str">
        <f>IF(EO1&gt;$A$1,"",IF(SUM($C$29:EP29)&gt;=0,EP1,""))</f>
        <v/>
      </c>
      <c r="EQ33" s="50" t="str">
        <f>IF(EP1&gt;$A$1,"",IF(SUM($C$29:EQ29)&gt;=0,EQ1,""))</f>
        <v/>
      </c>
      <c r="ER33" s="50" t="str">
        <f>IF(EQ1&gt;$A$1,"",IF(SUM($C$29:ER29)&gt;=0,ER1,""))</f>
        <v/>
      </c>
      <c r="ES33" s="50" t="str">
        <f>IF(ER1&gt;$A$1,"",IF(SUM($C$29:ES29)&gt;=0,ES1,""))</f>
        <v/>
      </c>
      <c r="ET33" s="50" t="str">
        <f>IF(ES1&gt;$A$1,"",IF(SUM($C$29:ET29)&gt;=0,ET1,""))</f>
        <v/>
      </c>
      <c r="EU33" s="50" t="str">
        <f>IF(ET1&gt;$A$1,"",IF(SUM($C$29:EU29)&gt;=0,EU1,""))</f>
        <v/>
      </c>
      <c r="EV33" s="50" t="str">
        <f>IF(EU1&gt;$A$1,"",IF(SUM($C$29:EV29)&gt;=0,EV1,""))</f>
        <v/>
      </c>
      <c r="EW33" s="50" t="str">
        <f>IF(EV1&gt;$A$1,"",IF(SUM($C$29:EW29)&gt;=0,EW1,""))</f>
        <v/>
      </c>
      <c r="EX33" s="50" t="str">
        <f>IF(EW1&gt;$A$1,"",IF(SUM($C$29:EX29)&gt;=0,EX1,""))</f>
        <v/>
      </c>
      <c r="EY33" s="50" t="str">
        <f>IF(EX1&gt;$A$1,"",IF(SUM($C$29:EY29)&gt;=0,EY1,""))</f>
        <v/>
      </c>
      <c r="EZ33" s="50" t="str">
        <f>IF(EY1&gt;$A$1,"",IF(SUM($C$29:EZ29)&gt;=0,EZ1,""))</f>
        <v/>
      </c>
      <c r="FA33" s="50" t="str">
        <f>IF(EZ1&gt;$A$1,"",IF(SUM($C$29:FA29)&gt;=0,FA1,""))</f>
        <v/>
      </c>
      <c r="FB33" s="50" t="str">
        <f>IF(FA1&gt;$A$1,"",IF(SUM($C$29:FB29)&gt;=0,FB1,""))</f>
        <v/>
      </c>
      <c r="FC33" s="50" t="str">
        <f>IF(FB1&gt;$A$1,"",IF(SUM($C$29:FC29)&gt;=0,FC1,""))</f>
        <v/>
      </c>
      <c r="FD33" s="50" t="str">
        <f>IF(FC1&gt;$A$1,"",IF(SUM($C$29:FD29)&gt;=0,FD1,""))</f>
        <v/>
      </c>
      <c r="FE33" s="50" t="str">
        <f>IF(FD1&gt;$A$1,"",IF(SUM($C$29:FE29)&gt;=0,FE1,""))</f>
        <v/>
      </c>
      <c r="FF33" s="50" t="str">
        <f>IF(FE1&gt;$A$1,"",IF(SUM($C$29:FF29)&gt;=0,FF1,""))</f>
        <v/>
      </c>
      <c r="FG33" s="50" t="str">
        <f>IF(FF1&gt;$A$1,"",IF(SUM($C$29:FG29)&gt;=0,FG1,""))</f>
        <v/>
      </c>
      <c r="FH33" s="50" t="str">
        <f>IF(FG1&gt;$A$1,"",IF(SUM($C$29:FH29)&gt;=0,FH1,""))</f>
        <v/>
      </c>
      <c r="FI33" s="50" t="str">
        <f>IF(FH1&gt;$A$1,"",IF(SUM($C$29:FI29)&gt;=0,FI1,""))</f>
        <v/>
      </c>
      <c r="FJ33" s="50" t="str">
        <f>IF(FI1&gt;$A$1,"",IF(SUM($C$29:FJ29)&gt;=0,FJ1,""))</f>
        <v/>
      </c>
      <c r="FK33" s="50" t="str">
        <f>IF(FJ1&gt;$A$1,"",IF(SUM($C$29:FK29)&gt;=0,FK1,""))</f>
        <v/>
      </c>
      <c r="FL33" s="50" t="str">
        <f>IF(FK1&gt;$A$1,"",IF(SUM($C$29:FL29)&gt;=0,FL1,""))</f>
        <v/>
      </c>
      <c r="FM33" s="50" t="str">
        <f>IF(FL1&gt;$A$1,"",IF(SUM($C$29:FM29)&gt;=0,FM1,""))</f>
        <v/>
      </c>
      <c r="FN33" s="50" t="str">
        <f>IF(FM1&gt;$A$1,"",IF(SUM($C$29:FN29)&gt;=0,FN1,""))</f>
        <v/>
      </c>
      <c r="FO33" s="50" t="str">
        <f>IF(FN1&gt;$A$1,"",IF(SUM($C$29:FO29)&gt;=0,FO1,""))</f>
        <v/>
      </c>
      <c r="FP33" s="50" t="str">
        <f>IF(FO1&gt;$A$1,"",IF(SUM($C$29:FP29)&gt;=0,FP1,""))</f>
        <v/>
      </c>
      <c r="FQ33" s="50" t="str">
        <f>IF(FP1&gt;$A$1,"",IF(SUM($C$29:FQ29)&gt;=0,FQ1,""))</f>
        <v/>
      </c>
      <c r="FR33" s="50" t="str">
        <f>IF(FQ1&gt;$A$1,"",IF(SUM($C$29:FR29)&gt;=0,FR1,""))</f>
        <v/>
      </c>
      <c r="FS33" s="50" t="str">
        <f>IF(FR1&gt;$A$1,"",IF(SUM($C$29:FS29)&gt;=0,FS1,""))</f>
        <v/>
      </c>
      <c r="FT33" s="50" t="str">
        <f>IF(FS1&gt;$A$1,"",IF(SUM($C$29:FT29)&gt;=0,FT1,""))</f>
        <v/>
      </c>
      <c r="FU33" s="50" t="str">
        <f>IF(FT1&gt;$A$1,"",IF(SUM($C$29:FU29)&gt;=0,FU1,""))</f>
        <v/>
      </c>
      <c r="FV33" s="50" t="str">
        <f>IF(FU1&gt;$A$1,"",IF(SUM($C$29:FV29)&gt;=0,FV1,""))</f>
        <v/>
      </c>
      <c r="FW33" s="50" t="str">
        <f>IF(FV1&gt;$A$1,"",IF(SUM($C$29:FW29)&gt;=0,FW1,""))</f>
        <v/>
      </c>
      <c r="FX33" s="50" t="str">
        <f>IF(FW1&gt;$A$1,"",IF(SUM($C$29:FX29)&gt;=0,FX1,""))</f>
        <v/>
      </c>
      <c r="FY33" s="50" t="str">
        <f>IF(FX1&gt;$A$1,"",IF(SUM($C$29:FY29)&gt;=0,FY1,""))</f>
        <v/>
      </c>
      <c r="FZ33" s="50" t="str">
        <f>IF(FY1&gt;$A$1,"",IF(SUM($C$29:FZ29)&gt;=0,FZ1,""))</f>
        <v/>
      </c>
      <c r="GA33" s="50" t="str">
        <f>IF(FZ1&gt;$A$1,"",IF(SUM($C$29:GA29)&gt;=0,GA1,""))</f>
        <v/>
      </c>
      <c r="GB33" s="50" t="str">
        <f>IF(GA1&gt;$A$1,"",IF(SUM($C$29:GB29)&gt;=0,GB1,""))</f>
        <v/>
      </c>
      <c r="GC33" s="50" t="str">
        <f>IF(GB1&gt;$A$1,"",IF(SUM($C$29:GC29)&gt;=0,GC1,""))</f>
        <v/>
      </c>
      <c r="GD33" s="50" t="str">
        <f>IF(GC1&gt;$A$1,"",IF(SUM($C$29:GD29)&gt;=0,GD1,""))</f>
        <v/>
      </c>
      <c r="GE33" s="50" t="str">
        <f>IF(GD1&gt;$A$1,"",IF(SUM($C$29:GE29)&gt;=0,GE1,""))</f>
        <v/>
      </c>
      <c r="GF33" s="50" t="str">
        <f>IF(GE1&gt;$A$1,"",IF(SUM($C$29:GF29)&gt;=0,GF1,""))</f>
        <v/>
      </c>
      <c r="GG33" s="50" t="str">
        <f>IF(GF1&gt;$A$1,"",IF(SUM($C$29:GG29)&gt;=0,GG1,""))</f>
        <v/>
      </c>
      <c r="GH33" s="50" t="str">
        <f>IF(GG1&gt;$A$1,"",IF(SUM($C$29:GH29)&gt;=0,GH1,""))</f>
        <v/>
      </c>
      <c r="GI33" s="50" t="str">
        <f>IF(GH1&gt;$A$1,"",IF(SUM($C$29:GI29)&gt;=0,GI1,""))</f>
        <v/>
      </c>
      <c r="GJ33" s="50" t="str">
        <f>IF(GI1&gt;$A$1,"",IF(SUM($C$29:GJ29)&gt;=0,GJ1,""))</f>
        <v/>
      </c>
      <c r="GK33" s="50" t="str">
        <f>IF(GJ1&gt;$A$1,"",IF(SUM($C$29:GK29)&gt;=0,GK1,""))</f>
        <v/>
      </c>
      <c r="GL33" s="50" t="str">
        <f>IF(GK1&gt;$A$1,"",IF(SUM($C$29:GL29)&gt;=0,GL1,""))</f>
        <v/>
      </c>
      <c r="GM33" s="50" t="str">
        <f>IF(GL1&gt;$A$1,"",IF(SUM($C$29:GM29)&gt;=0,GM1,""))</f>
        <v/>
      </c>
      <c r="GN33" s="50" t="str">
        <f>IF(GM1&gt;$A$1,"",IF(SUM($C$29:GN29)&gt;=0,GN1,""))</f>
        <v/>
      </c>
      <c r="GO33" s="50" t="str">
        <f>IF(GN1&gt;$A$1,"",IF(SUM($C$29:GO29)&gt;=0,GO1,""))</f>
        <v/>
      </c>
      <c r="GP33" s="50" t="str">
        <f>IF(GO1&gt;$A$1,"",IF(SUM($C$29:GP29)&gt;=0,GP1,""))</f>
        <v/>
      </c>
      <c r="GQ33" s="50" t="str">
        <f>IF(GP1&gt;$A$1,"",IF(SUM($C$29:GQ29)&gt;=0,GQ1,""))</f>
        <v/>
      </c>
      <c r="GR33" s="50" t="str">
        <f>IF(GQ1&gt;$A$1,"",IF(SUM($C$29:GR29)&gt;=0,GR1,""))</f>
        <v/>
      </c>
      <c r="GS33" s="50" t="str">
        <f>IF(GR1&gt;$A$1,"",IF(SUM($C$29:GS29)&gt;=0,GS1,""))</f>
        <v/>
      </c>
      <c r="GT33" s="50" t="str">
        <f>IF(GS1&gt;$A$1,"",IF(SUM($C$29:GT29)&gt;=0,GT1,""))</f>
        <v/>
      </c>
      <c r="GU33" s="50" t="str">
        <f>IF(GT1&gt;$A$1,"",IF(SUM($C$29:GU29)&gt;=0,GU1,""))</f>
        <v/>
      </c>
      <c r="GV33" s="50" t="str">
        <f>IF(GU1&gt;$A$1,"",IF(SUM($C$29:GV29)&gt;=0,GV1,""))</f>
        <v/>
      </c>
      <c r="GW33" s="50" t="str">
        <f>IF(GV1&gt;$A$1,"",IF(SUM($C$29:GW29)&gt;=0,GW1,""))</f>
        <v/>
      </c>
      <c r="GX33" s="50" t="str">
        <f>IF(GW1&gt;$A$1,"",IF(SUM($C$29:GX29)&gt;=0,GX1,""))</f>
        <v/>
      </c>
      <c r="GY33" s="50" t="str">
        <f>IF(GX1&gt;$A$1,"",IF(SUM($C$29:GY29)&gt;=0,GY1,""))</f>
        <v/>
      </c>
      <c r="GZ33" s="50" t="str">
        <f>IF(GY1&gt;$A$1,"",IF(SUM($C$29:GZ29)&gt;=0,GZ1,""))</f>
        <v/>
      </c>
      <c r="HA33" s="50" t="str">
        <f>IF(GZ1&gt;$A$1,"",IF(SUM($C$29:HA29)&gt;=0,HA1,""))</f>
        <v/>
      </c>
      <c r="HB33" s="50" t="str">
        <f>IF(HA1&gt;$A$1,"",IF(SUM($C$29:HB29)&gt;=0,HB1,""))</f>
        <v/>
      </c>
      <c r="HC33" s="50" t="str">
        <f>IF(HB1&gt;$A$1,"",IF(SUM($C$29:HC29)&gt;=0,HC1,""))</f>
        <v/>
      </c>
      <c r="HD33" s="50" t="str">
        <f>IF(HC1&gt;$A$1,"",IF(SUM($C$29:HD29)&gt;=0,HD1,""))</f>
        <v/>
      </c>
      <c r="HE33" s="50" t="str">
        <f>IF(HD1&gt;$A$1,"",IF(SUM($C$29:HE29)&gt;=0,HE1,""))</f>
        <v/>
      </c>
      <c r="HF33" s="50" t="str">
        <f>IF(HE1&gt;$A$1,"",IF(SUM($C$29:HF29)&gt;=0,HF1,""))</f>
        <v/>
      </c>
      <c r="HG33" s="50" t="str">
        <f>IF(HF1&gt;$A$1,"",IF(SUM($C$29:HG29)&gt;=0,HG1,""))</f>
        <v/>
      </c>
      <c r="HH33" s="50" t="str">
        <f>IF(HG1&gt;$A$1,"",IF(SUM($C$29:HH29)&gt;=0,HH1,""))</f>
        <v/>
      </c>
      <c r="HI33" s="50" t="str">
        <f>IF(HH1&gt;$A$1,"",IF(SUM($C$29:HI29)&gt;=0,HI1,""))</f>
        <v/>
      </c>
      <c r="HJ33" s="50" t="str">
        <f>IF(HI1&gt;$A$1,"",IF(SUM($C$29:HJ29)&gt;=0,HJ1,""))</f>
        <v/>
      </c>
      <c r="HK33" s="50" t="str">
        <f>IF(HJ1&gt;$A$1,"",IF(SUM($C$29:HK29)&gt;=0,HK1,""))</f>
        <v/>
      </c>
      <c r="HL33" s="50" t="str">
        <f>IF(HK1&gt;$A$1,"",IF(SUM($C$29:HL29)&gt;=0,HL1,""))</f>
        <v/>
      </c>
      <c r="HM33" s="50" t="str">
        <f>IF(HL1&gt;$A$1,"",IF(SUM($C$29:HM29)&gt;=0,HM1,""))</f>
        <v/>
      </c>
      <c r="HN33" s="50" t="str">
        <f>IF(HM1&gt;$A$1,"",IF(SUM($C$29:HN29)&gt;=0,HN1,""))</f>
        <v/>
      </c>
      <c r="HO33" s="50" t="str">
        <f>IF(HN1&gt;$A$1,"",IF(SUM($C$29:HO29)&gt;=0,HO1,""))</f>
        <v/>
      </c>
      <c r="HP33" s="50" t="str">
        <f>IF(HO1&gt;$A$1,"",IF(SUM($C$29:HP29)&gt;=0,HP1,""))</f>
        <v/>
      </c>
      <c r="HQ33" s="50" t="str">
        <f>IF(HP1&gt;$A$1,"",IF(SUM($C$29:HQ29)&gt;=0,HQ1,""))</f>
        <v/>
      </c>
      <c r="HR33" s="50" t="str">
        <f>IF(HQ1&gt;$A$1,"",IF(SUM($C$29:HR29)&gt;=0,HR1,""))</f>
        <v/>
      </c>
      <c r="HS33" s="50" t="str">
        <f>IF(HR1&gt;$A$1,"",IF(SUM($C$29:HS29)&gt;=0,HS1,""))</f>
        <v/>
      </c>
      <c r="HT33" s="50" t="str">
        <f>IF(HS1&gt;$A$1,"",IF(SUM($C$29:HT29)&gt;=0,HT1,""))</f>
        <v/>
      </c>
      <c r="HU33" s="50" t="str">
        <f>IF(HT1&gt;$A$1,"",IF(SUM($C$29:HU29)&gt;=0,HU1,""))</f>
        <v/>
      </c>
      <c r="HV33" s="50" t="str">
        <f>IF(HU1&gt;$A$1,"",IF(SUM($C$29:HV29)&gt;=0,HV1,""))</f>
        <v/>
      </c>
      <c r="HW33" s="50" t="str">
        <f>IF(HV1&gt;$A$1,"",IF(SUM($C$29:HW29)&gt;=0,HW1,""))</f>
        <v/>
      </c>
      <c r="HX33" s="50" t="str">
        <f>IF(HW1&gt;$A$1,"",IF(SUM($C$29:HX29)&gt;=0,HX1,""))</f>
        <v/>
      </c>
      <c r="HY33" s="50" t="str">
        <f>IF(HX1&gt;$A$1,"",IF(SUM($C$29:HY29)&gt;=0,HY1,""))</f>
        <v/>
      </c>
      <c r="HZ33" s="50" t="str">
        <f>IF(HY1&gt;$A$1,"",IF(SUM($C$29:HZ29)&gt;=0,HZ1,""))</f>
        <v/>
      </c>
      <c r="IA33" s="50" t="str">
        <f>IF(HZ1&gt;$A$1,"",IF(SUM($C$29:IA29)&gt;=0,IA1,""))</f>
        <v/>
      </c>
      <c r="IB33" s="50" t="str">
        <f>IF(IA1&gt;$A$1,"",IF(SUM($C$29:IB29)&gt;=0,IB1,""))</f>
        <v/>
      </c>
      <c r="IC33" s="50" t="str">
        <f>IF(IB1&gt;$A$1,"",IF(SUM($C$29:IC29)&gt;=0,IC1,""))</f>
        <v/>
      </c>
      <c r="ID33" s="50" t="str">
        <f>IF(IC1&gt;$A$1,"",IF(SUM($C$29:ID29)&gt;=0,ID1,""))</f>
        <v/>
      </c>
      <c r="IE33" s="50" t="str">
        <f>IF(ID1&gt;$A$1,"",IF(SUM($C$29:IE29)&gt;=0,IE1,""))</f>
        <v/>
      </c>
      <c r="IF33" s="50" t="str">
        <f>IF(IE1&gt;$A$1,"",IF(SUM($C$29:IF29)&gt;=0,IF1,""))</f>
        <v/>
      </c>
      <c r="IG33" s="50" t="str">
        <f>IF(IF1&gt;$A$1,"",IF(SUM($C$29:IG29)&gt;=0,IG1,""))</f>
        <v/>
      </c>
      <c r="IH33" s="50" t="str">
        <f>IF(IG1&gt;$A$1,"",IF(SUM($C$29:IH29)&gt;=0,IH1,""))</f>
        <v/>
      </c>
      <c r="II33" s="68" t="str">
        <f>IF(IH1&gt;$A$1,"",IF(SUM($C$29:II29)&gt;=0,II1,""))</f>
        <v/>
      </c>
    </row>
    <row r="34" spans="1:243" x14ac:dyDescent="0.3">
      <c r="A34" s="6"/>
      <c r="C34" s="38"/>
      <c r="DT34" s="38"/>
    </row>
    <row r="35" spans="1:243" ht="15.6" x14ac:dyDescent="0.3">
      <c r="B35" s="43" t="s">
        <v>263</v>
      </c>
      <c r="C35" s="139">
        <f>+'COSTO DE CAPITAL'!B4</f>
        <v>1.6416044755841686E-2</v>
      </c>
    </row>
    <row r="36" spans="1:243" ht="15.6" x14ac:dyDescent="0.3">
      <c r="B36" s="43" t="s">
        <v>264</v>
      </c>
      <c r="C36" s="139">
        <f>EFFECT(C35*12,12)</f>
        <v>0.21578881730562527</v>
      </c>
    </row>
    <row r="37" spans="1:243" ht="15.6" x14ac:dyDescent="0.3">
      <c r="B37" s="144" t="s">
        <v>231</v>
      </c>
      <c r="C37" s="145"/>
    </row>
    <row r="38" spans="1:243" x14ac:dyDescent="0.3">
      <c r="B38" s="16" t="s">
        <v>26</v>
      </c>
      <c r="C38" s="40">
        <f ca="1">+NPV(C35,D28:II28)+C28</f>
        <v>167792768.7256614</v>
      </c>
      <c r="J38" s="7"/>
    </row>
    <row r="39" spans="1:243" x14ac:dyDescent="0.3">
      <c r="B39" s="16" t="s">
        <v>259</v>
      </c>
      <c r="C39" s="138">
        <f ca="1">+IRR(C28:II28)</f>
        <v>1.9706352348827672E-2</v>
      </c>
      <c r="D39" s="7"/>
      <c r="E39" s="7"/>
      <c r="M39" s="123"/>
    </row>
    <row r="40" spans="1:243" x14ac:dyDescent="0.3">
      <c r="B40" s="16" t="s">
        <v>260</v>
      </c>
      <c r="C40" s="138">
        <f ca="1">EFFECT(C39*12,12)</f>
        <v>0.26386735799883798</v>
      </c>
      <c r="D40" s="7"/>
      <c r="E40" s="7"/>
      <c r="M40" s="123"/>
    </row>
    <row r="41" spans="1:243" x14ac:dyDescent="0.3">
      <c r="B41" s="16" t="s">
        <v>261</v>
      </c>
      <c r="C41" s="138">
        <f ca="1">+MIRR(C28:II28,('COSTO DE CAPITAL'!B2*'EST. CAPITAL'!C21+'COSTO DE CAPITAL'!B3*'EST. CAPITAL'!C22)/('EST. CAPITAL'!C21+'EST. CAPITAL'!C22),C35)</f>
        <v>1.7426501745261724E-2</v>
      </c>
    </row>
    <row r="42" spans="1:243" x14ac:dyDescent="0.3">
      <c r="B42" s="16" t="s">
        <v>262</v>
      </c>
      <c r="C42" s="138">
        <f ca="1">EFFECT(C41*12,12)</f>
        <v>0.23037231514760159</v>
      </c>
    </row>
    <row r="43" spans="1:243" x14ac:dyDescent="0.3">
      <c r="B43" s="16" t="s">
        <v>230</v>
      </c>
      <c r="C43" s="40">
        <f ca="1">+PMT(C35,A1/12,-C38)</f>
        <v>18331233.721153088</v>
      </c>
    </row>
    <row r="44" spans="1:243" x14ac:dyDescent="0.3">
      <c r="B44" s="16" t="s">
        <v>28</v>
      </c>
      <c r="C44" s="41">
        <f ca="1">+IJ30/IJ31</f>
        <v>1.045383299496206</v>
      </c>
    </row>
    <row r="45" spans="1:243" x14ac:dyDescent="0.3">
      <c r="B45" s="16" t="s">
        <v>29</v>
      </c>
      <c r="C45" s="42">
        <f ca="1">IF(+MIN(D32:DS32)=0,"No se recupera",MIN(D32:DS32))</f>
        <v>67</v>
      </c>
    </row>
    <row r="48" spans="1:243" x14ac:dyDescent="0.3">
      <c r="DU48" s="5"/>
    </row>
    <row r="51" spans="124:124" x14ac:dyDescent="0.3">
      <c r="DT51" s="39"/>
    </row>
  </sheetData>
  <mergeCells count="1">
    <mergeCell ref="B37:C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D90B-0C07-4905-B9DF-58AB3F1D768F}">
  <sheetPr codeName="Sheet9"/>
  <dimension ref="A1:JF51"/>
  <sheetViews>
    <sheetView showGridLines="0" workbookViewId="0">
      <selection activeCell="F15" sqref="F15"/>
    </sheetView>
  </sheetViews>
  <sheetFormatPr defaultRowHeight="14.4" x14ac:dyDescent="0.3"/>
  <cols>
    <col min="1" max="1" width="6.44140625" bestFit="1" customWidth="1"/>
    <col min="2" max="2" width="32.6640625" bestFit="1" customWidth="1"/>
    <col min="3" max="3" width="16.6640625" customWidth="1"/>
    <col min="4" max="7" width="14.44140625" bestFit="1" customWidth="1"/>
    <col min="8" max="8" width="15.33203125" bestFit="1" customWidth="1"/>
    <col min="9" max="122" width="14.44140625" bestFit="1" customWidth="1"/>
    <col min="123" max="124" width="15.33203125" bestFit="1" customWidth="1"/>
    <col min="125" max="242" width="13.6640625" bestFit="1" customWidth="1"/>
    <col min="243" max="243" width="16" bestFit="1" customWidth="1"/>
    <col min="244" max="244" width="18.6640625" bestFit="1" customWidth="1"/>
  </cols>
  <sheetData>
    <row r="1" spans="1:266" x14ac:dyDescent="0.3">
      <c r="A1" s="2">
        <f>+'FCL INV'!A1</f>
        <v>120</v>
      </c>
      <c r="B1" s="73" t="s">
        <v>37</v>
      </c>
      <c r="C1" s="117">
        <v>0</v>
      </c>
      <c r="D1" s="118">
        <f t="shared" ref="D1:BO1" si="0">+IF(C1="","",IF(C1+1&gt;$A$1,"",C1+1))</f>
        <v>1</v>
      </c>
      <c r="E1" s="118">
        <f t="shared" si="0"/>
        <v>2</v>
      </c>
      <c r="F1" s="118">
        <f t="shared" si="0"/>
        <v>3</v>
      </c>
      <c r="G1" s="118">
        <f t="shared" si="0"/>
        <v>4</v>
      </c>
      <c r="H1" s="118">
        <f t="shared" si="0"/>
        <v>5</v>
      </c>
      <c r="I1" s="118">
        <f t="shared" si="0"/>
        <v>6</v>
      </c>
      <c r="J1" s="118">
        <f t="shared" si="0"/>
        <v>7</v>
      </c>
      <c r="K1" s="118">
        <f t="shared" si="0"/>
        <v>8</v>
      </c>
      <c r="L1" s="118">
        <f t="shared" si="0"/>
        <v>9</v>
      </c>
      <c r="M1" s="118">
        <f t="shared" si="0"/>
        <v>10</v>
      </c>
      <c r="N1" s="118">
        <f t="shared" si="0"/>
        <v>11</v>
      </c>
      <c r="O1" s="118">
        <f t="shared" si="0"/>
        <v>12</v>
      </c>
      <c r="P1" s="118">
        <f t="shared" si="0"/>
        <v>13</v>
      </c>
      <c r="Q1" s="118">
        <f t="shared" si="0"/>
        <v>14</v>
      </c>
      <c r="R1" s="118">
        <f t="shared" si="0"/>
        <v>15</v>
      </c>
      <c r="S1" s="118">
        <f t="shared" si="0"/>
        <v>16</v>
      </c>
      <c r="T1" s="118">
        <f t="shared" si="0"/>
        <v>17</v>
      </c>
      <c r="U1" s="118">
        <f t="shared" si="0"/>
        <v>18</v>
      </c>
      <c r="V1" s="118">
        <f t="shared" si="0"/>
        <v>19</v>
      </c>
      <c r="W1" s="118">
        <f t="shared" si="0"/>
        <v>20</v>
      </c>
      <c r="X1" s="118">
        <f t="shared" si="0"/>
        <v>21</v>
      </c>
      <c r="Y1" s="118">
        <f t="shared" si="0"/>
        <v>22</v>
      </c>
      <c r="Z1" s="118">
        <f t="shared" si="0"/>
        <v>23</v>
      </c>
      <c r="AA1" s="118">
        <f t="shared" si="0"/>
        <v>24</v>
      </c>
      <c r="AB1" s="118">
        <f t="shared" si="0"/>
        <v>25</v>
      </c>
      <c r="AC1" s="118">
        <f t="shared" si="0"/>
        <v>26</v>
      </c>
      <c r="AD1" s="118">
        <f t="shared" si="0"/>
        <v>27</v>
      </c>
      <c r="AE1" s="118">
        <f t="shared" si="0"/>
        <v>28</v>
      </c>
      <c r="AF1" s="118">
        <f t="shared" si="0"/>
        <v>29</v>
      </c>
      <c r="AG1" s="118">
        <f t="shared" si="0"/>
        <v>30</v>
      </c>
      <c r="AH1" s="118">
        <f t="shared" si="0"/>
        <v>31</v>
      </c>
      <c r="AI1" s="118">
        <f t="shared" si="0"/>
        <v>32</v>
      </c>
      <c r="AJ1" s="118">
        <f t="shared" si="0"/>
        <v>33</v>
      </c>
      <c r="AK1" s="118">
        <f t="shared" si="0"/>
        <v>34</v>
      </c>
      <c r="AL1" s="118">
        <f t="shared" si="0"/>
        <v>35</v>
      </c>
      <c r="AM1" s="118">
        <f t="shared" si="0"/>
        <v>36</v>
      </c>
      <c r="AN1" s="118">
        <f t="shared" si="0"/>
        <v>37</v>
      </c>
      <c r="AO1" s="118">
        <f t="shared" si="0"/>
        <v>38</v>
      </c>
      <c r="AP1" s="118">
        <f t="shared" si="0"/>
        <v>39</v>
      </c>
      <c r="AQ1" s="118">
        <f t="shared" si="0"/>
        <v>40</v>
      </c>
      <c r="AR1" s="118">
        <f t="shared" si="0"/>
        <v>41</v>
      </c>
      <c r="AS1" s="118">
        <f t="shared" si="0"/>
        <v>42</v>
      </c>
      <c r="AT1" s="118">
        <f t="shared" si="0"/>
        <v>43</v>
      </c>
      <c r="AU1" s="118">
        <f t="shared" si="0"/>
        <v>44</v>
      </c>
      <c r="AV1" s="118">
        <f t="shared" si="0"/>
        <v>45</v>
      </c>
      <c r="AW1" s="118">
        <f t="shared" si="0"/>
        <v>46</v>
      </c>
      <c r="AX1" s="118">
        <f t="shared" si="0"/>
        <v>47</v>
      </c>
      <c r="AY1" s="118">
        <f t="shared" si="0"/>
        <v>48</v>
      </c>
      <c r="AZ1" s="118">
        <f t="shared" si="0"/>
        <v>49</v>
      </c>
      <c r="BA1" s="118">
        <f t="shared" si="0"/>
        <v>50</v>
      </c>
      <c r="BB1" s="118">
        <f t="shared" si="0"/>
        <v>51</v>
      </c>
      <c r="BC1" s="118">
        <f t="shared" si="0"/>
        <v>52</v>
      </c>
      <c r="BD1" s="118">
        <f t="shared" si="0"/>
        <v>53</v>
      </c>
      <c r="BE1" s="118">
        <f t="shared" si="0"/>
        <v>54</v>
      </c>
      <c r="BF1" s="118">
        <f t="shared" si="0"/>
        <v>55</v>
      </c>
      <c r="BG1" s="118">
        <f t="shared" si="0"/>
        <v>56</v>
      </c>
      <c r="BH1" s="118">
        <f t="shared" si="0"/>
        <v>57</v>
      </c>
      <c r="BI1" s="118">
        <f t="shared" si="0"/>
        <v>58</v>
      </c>
      <c r="BJ1" s="118">
        <f t="shared" si="0"/>
        <v>59</v>
      </c>
      <c r="BK1" s="118">
        <f t="shared" si="0"/>
        <v>60</v>
      </c>
      <c r="BL1" s="118">
        <f t="shared" si="0"/>
        <v>61</v>
      </c>
      <c r="BM1" s="118">
        <f t="shared" si="0"/>
        <v>62</v>
      </c>
      <c r="BN1" s="118">
        <f t="shared" si="0"/>
        <v>63</v>
      </c>
      <c r="BO1" s="118">
        <f t="shared" si="0"/>
        <v>64</v>
      </c>
      <c r="BP1" s="118">
        <f t="shared" ref="BP1:DT1" si="1">+IF(BO1="","",IF(BO1+1&gt;$A$1,"",BO1+1))</f>
        <v>65</v>
      </c>
      <c r="BQ1" s="118">
        <f t="shared" si="1"/>
        <v>66</v>
      </c>
      <c r="BR1" s="118">
        <f t="shared" si="1"/>
        <v>67</v>
      </c>
      <c r="BS1" s="118">
        <f t="shared" si="1"/>
        <v>68</v>
      </c>
      <c r="BT1" s="118">
        <f t="shared" si="1"/>
        <v>69</v>
      </c>
      <c r="BU1" s="118">
        <f t="shared" si="1"/>
        <v>70</v>
      </c>
      <c r="BV1" s="118">
        <f t="shared" si="1"/>
        <v>71</v>
      </c>
      <c r="BW1" s="118">
        <f t="shared" si="1"/>
        <v>72</v>
      </c>
      <c r="BX1" s="118">
        <f t="shared" si="1"/>
        <v>73</v>
      </c>
      <c r="BY1" s="118">
        <f t="shared" si="1"/>
        <v>74</v>
      </c>
      <c r="BZ1" s="118">
        <f t="shared" si="1"/>
        <v>75</v>
      </c>
      <c r="CA1" s="118">
        <f t="shared" si="1"/>
        <v>76</v>
      </c>
      <c r="CB1" s="118">
        <f t="shared" si="1"/>
        <v>77</v>
      </c>
      <c r="CC1" s="118">
        <f t="shared" si="1"/>
        <v>78</v>
      </c>
      <c r="CD1" s="118">
        <f t="shared" si="1"/>
        <v>79</v>
      </c>
      <c r="CE1" s="118">
        <f t="shared" si="1"/>
        <v>80</v>
      </c>
      <c r="CF1" s="118">
        <f t="shared" si="1"/>
        <v>81</v>
      </c>
      <c r="CG1" s="118">
        <f t="shared" si="1"/>
        <v>82</v>
      </c>
      <c r="CH1" s="118">
        <f t="shared" si="1"/>
        <v>83</v>
      </c>
      <c r="CI1" s="118">
        <f t="shared" si="1"/>
        <v>84</v>
      </c>
      <c r="CJ1" s="118">
        <f t="shared" si="1"/>
        <v>85</v>
      </c>
      <c r="CK1" s="118">
        <f t="shared" si="1"/>
        <v>86</v>
      </c>
      <c r="CL1" s="118">
        <f t="shared" si="1"/>
        <v>87</v>
      </c>
      <c r="CM1" s="118">
        <f t="shared" si="1"/>
        <v>88</v>
      </c>
      <c r="CN1" s="118">
        <f t="shared" si="1"/>
        <v>89</v>
      </c>
      <c r="CO1" s="118">
        <f t="shared" si="1"/>
        <v>90</v>
      </c>
      <c r="CP1" s="118">
        <f t="shared" si="1"/>
        <v>91</v>
      </c>
      <c r="CQ1" s="118">
        <f t="shared" si="1"/>
        <v>92</v>
      </c>
      <c r="CR1" s="118">
        <f t="shared" si="1"/>
        <v>93</v>
      </c>
      <c r="CS1" s="118">
        <f t="shared" si="1"/>
        <v>94</v>
      </c>
      <c r="CT1" s="118">
        <f t="shared" si="1"/>
        <v>95</v>
      </c>
      <c r="CU1" s="118">
        <f t="shared" si="1"/>
        <v>96</v>
      </c>
      <c r="CV1" s="118">
        <f t="shared" si="1"/>
        <v>97</v>
      </c>
      <c r="CW1" s="118">
        <f t="shared" si="1"/>
        <v>98</v>
      </c>
      <c r="CX1" s="118">
        <f t="shared" si="1"/>
        <v>99</v>
      </c>
      <c r="CY1" s="118">
        <f t="shared" si="1"/>
        <v>100</v>
      </c>
      <c r="CZ1" s="118">
        <f t="shared" si="1"/>
        <v>101</v>
      </c>
      <c r="DA1" s="118">
        <f t="shared" si="1"/>
        <v>102</v>
      </c>
      <c r="DB1" s="118">
        <f t="shared" si="1"/>
        <v>103</v>
      </c>
      <c r="DC1" s="118">
        <f t="shared" si="1"/>
        <v>104</v>
      </c>
      <c r="DD1" s="118">
        <f t="shared" si="1"/>
        <v>105</v>
      </c>
      <c r="DE1" s="118">
        <f t="shared" si="1"/>
        <v>106</v>
      </c>
      <c r="DF1" s="118">
        <f t="shared" si="1"/>
        <v>107</v>
      </c>
      <c r="DG1" s="118">
        <f t="shared" si="1"/>
        <v>108</v>
      </c>
      <c r="DH1" s="118">
        <f t="shared" si="1"/>
        <v>109</v>
      </c>
      <c r="DI1" s="118">
        <f t="shared" si="1"/>
        <v>110</v>
      </c>
      <c r="DJ1" s="118">
        <f t="shared" si="1"/>
        <v>111</v>
      </c>
      <c r="DK1" s="118">
        <f t="shared" si="1"/>
        <v>112</v>
      </c>
      <c r="DL1" s="118">
        <f t="shared" si="1"/>
        <v>113</v>
      </c>
      <c r="DM1" s="118">
        <f t="shared" si="1"/>
        <v>114</v>
      </c>
      <c r="DN1" s="118">
        <f t="shared" si="1"/>
        <v>115</v>
      </c>
      <c r="DO1" s="118">
        <f t="shared" si="1"/>
        <v>116</v>
      </c>
      <c r="DP1" s="118">
        <f t="shared" si="1"/>
        <v>117</v>
      </c>
      <c r="DQ1" s="118">
        <f t="shared" si="1"/>
        <v>118</v>
      </c>
      <c r="DR1" s="118">
        <f t="shared" si="1"/>
        <v>119</v>
      </c>
      <c r="DS1" s="118">
        <f t="shared" si="1"/>
        <v>120</v>
      </c>
      <c r="DT1" s="118" t="str">
        <f t="shared" si="1"/>
        <v/>
      </c>
      <c r="DU1" s="118" t="str">
        <f>+IF(DT1="","",IF(DT1+1&gt;$A$1,"",DT1+1))</f>
        <v/>
      </c>
      <c r="DV1" s="118" t="str">
        <f t="shared" ref="DV1:GG1" si="2">+IF(DU1="","",IF(DU1+1&gt;$A$1,"",DU1+1))</f>
        <v/>
      </c>
      <c r="DW1" s="118" t="str">
        <f t="shared" si="2"/>
        <v/>
      </c>
      <c r="DX1" s="118" t="str">
        <f t="shared" si="2"/>
        <v/>
      </c>
      <c r="DY1" s="118" t="str">
        <f t="shared" si="2"/>
        <v/>
      </c>
      <c r="DZ1" s="118" t="str">
        <f t="shared" si="2"/>
        <v/>
      </c>
      <c r="EA1" s="118" t="str">
        <f t="shared" si="2"/>
        <v/>
      </c>
      <c r="EB1" s="118" t="str">
        <f t="shared" si="2"/>
        <v/>
      </c>
      <c r="EC1" s="118" t="str">
        <f t="shared" si="2"/>
        <v/>
      </c>
      <c r="ED1" s="118" t="str">
        <f t="shared" si="2"/>
        <v/>
      </c>
      <c r="EE1" s="118" t="str">
        <f t="shared" si="2"/>
        <v/>
      </c>
      <c r="EF1" s="118" t="str">
        <f t="shared" si="2"/>
        <v/>
      </c>
      <c r="EG1" s="118" t="str">
        <f t="shared" si="2"/>
        <v/>
      </c>
      <c r="EH1" s="118" t="str">
        <f t="shared" si="2"/>
        <v/>
      </c>
      <c r="EI1" s="118" t="str">
        <f t="shared" si="2"/>
        <v/>
      </c>
      <c r="EJ1" s="118" t="str">
        <f t="shared" si="2"/>
        <v/>
      </c>
      <c r="EK1" s="118" t="str">
        <f t="shared" si="2"/>
        <v/>
      </c>
      <c r="EL1" s="118" t="str">
        <f t="shared" si="2"/>
        <v/>
      </c>
      <c r="EM1" s="118" t="str">
        <f t="shared" si="2"/>
        <v/>
      </c>
      <c r="EN1" s="118" t="str">
        <f t="shared" si="2"/>
        <v/>
      </c>
      <c r="EO1" s="118" t="str">
        <f t="shared" si="2"/>
        <v/>
      </c>
      <c r="EP1" s="118" t="str">
        <f t="shared" si="2"/>
        <v/>
      </c>
      <c r="EQ1" s="118" t="str">
        <f t="shared" si="2"/>
        <v/>
      </c>
      <c r="ER1" s="118" t="str">
        <f t="shared" si="2"/>
        <v/>
      </c>
      <c r="ES1" s="118" t="str">
        <f t="shared" si="2"/>
        <v/>
      </c>
      <c r="ET1" s="118" t="str">
        <f t="shared" si="2"/>
        <v/>
      </c>
      <c r="EU1" s="118" t="str">
        <f t="shared" si="2"/>
        <v/>
      </c>
      <c r="EV1" s="118" t="str">
        <f t="shared" si="2"/>
        <v/>
      </c>
      <c r="EW1" s="118" t="str">
        <f t="shared" si="2"/>
        <v/>
      </c>
      <c r="EX1" s="118" t="str">
        <f t="shared" si="2"/>
        <v/>
      </c>
      <c r="EY1" s="118" t="str">
        <f t="shared" si="2"/>
        <v/>
      </c>
      <c r="EZ1" s="118" t="str">
        <f t="shared" si="2"/>
        <v/>
      </c>
      <c r="FA1" s="118" t="str">
        <f t="shared" si="2"/>
        <v/>
      </c>
      <c r="FB1" s="118" t="str">
        <f t="shared" si="2"/>
        <v/>
      </c>
      <c r="FC1" s="118" t="str">
        <f t="shared" si="2"/>
        <v/>
      </c>
      <c r="FD1" s="118" t="str">
        <f t="shared" si="2"/>
        <v/>
      </c>
      <c r="FE1" s="118" t="str">
        <f t="shared" si="2"/>
        <v/>
      </c>
      <c r="FF1" s="118" t="str">
        <f t="shared" si="2"/>
        <v/>
      </c>
      <c r="FG1" s="118" t="str">
        <f t="shared" si="2"/>
        <v/>
      </c>
      <c r="FH1" s="118" t="str">
        <f t="shared" si="2"/>
        <v/>
      </c>
      <c r="FI1" s="118" t="str">
        <f t="shared" si="2"/>
        <v/>
      </c>
      <c r="FJ1" s="118" t="str">
        <f t="shared" si="2"/>
        <v/>
      </c>
      <c r="FK1" s="118" t="str">
        <f t="shared" si="2"/>
        <v/>
      </c>
      <c r="FL1" s="118" t="str">
        <f t="shared" si="2"/>
        <v/>
      </c>
      <c r="FM1" s="118" t="str">
        <f t="shared" si="2"/>
        <v/>
      </c>
      <c r="FN1" s="118" t="str">
        <f t="shared" si="2"/>
        <v/>
      </c>
      <c r="FO1" s="118" t="str">
        <f t="shared" si="2"/>
        <v/>
      </c>
      <c r="FP1" s="118" t="str">
        <f t="shared" si="2"/>
        <v/>
      </c>
      <c r="FQ1" s="118" t="str">
        <f t="shared" si="2"/>
        <v/>
      </c>
      <c r="FR1" s="118" t="str">
        <f t="shared" si="2"/>
        <v/>
      </c>
      <c r="FS1" s="118" t="str">
        <f t="shared" si="2"/>
        <v/>
      </c>
      <c r="FT1" s="118" t="str">
        <f t="shared" si="2"/>
        <v/>
      </c>
      <c r="FU1" s="118" t="str">
        <f t="shared" si="2"/>
        <v/>
      </c>
      <c r="FV1" s="118" t="str">
        <f t="shared" si="2"/>
        <v/>
      </c>
      <c r="FW1" s="118" t="str">
        <f t="shared" si="2"/>
        <v/>
      </c>
      <c r="FX1" s="118" t="str">
        <f t="shared" si="2"/>
        <v/>
      </c>
      <c r="FY1" s="118" t="str">
        <f t="shared" si="2"/>
        <v/>
      </c>
      <c r="FZ1" s="118" t="str">
        <f t="shared" si="2"/>
        <v/>
      </c>
      <c r="GA1" s="118" t="str">
        <f t="shared" si="2"/>
        <v/>
      </c>
      <c r="GB1" s="118" t="str">
        <f t="shared" si="2"/>
        <v/>
      </c>
      <c r="GC1" s="118" t="str">
        <f t="shared" si="2"/>
        <v/>
      </c>
      <c r="GD1" s="118" t="str">
        <f t="shared" si="2"/>
        <v/>
      </c>
      <c r="GE1" s="118" t="str">
        <f t="shared" si="2"/>
        <v/>
      </c>
      <c r="GF1" s="118" t="str">
        <f t="shared" si="2"/>
        <v/>
      </c>
      <c r="GG1" s="118" t="str">
        <f t="shared" si="2"/>
        <v/>
      </c>
      <c r="GH1" s="118" t="str">
        <f t="shared" ref="GH1:HY1" si="3">+IF(GG1="","",IF(GG1+1&gt;$A$1,"",GG1+1))</f>
        <v/>
      </c>
      <c r="GI1" s="118" t="str">
        <f t="shared" si="3"/>
        <v/>
      </c>
      <c r="GJ1" s="118" t="str">
        <f t="shared" si="3"/>
        <v/>
      </c>
      <c r="GK1" s="118" t="str">
        <f t="shared" si="3"/>
        <v/>
      </c>
      <c r="GL1" s="118" t="str">
        <f t="shared" si="3"/>
        <v/>
      </c>
      <c r="GM1" s="118" t="str">
        <f t="shared" si="3"/>
        <v/>
      </c>
      <c r="GN1" s="118" t="str">
        <f t="shared" si="3"/>
        <v/>
      </c>
      <c r="GO1" s="118" t="str">
        <f t="shared" si="3"/>
        <v/>
      </c>
      <c r="GP1" s="118" t="str">
        <f t="shared" si="3"/>
        <v/>
      </c>
      <c r="GQ1" s="118" t="str">
        <f t="shared" si="3"/>
        <v/>
      </c>
      <c r="GR1" s="118" t="str">
        <f t="shared" si="3"/>
        <v/>
      </c>
      <c r="GS1" s="118" t="str">
        <f t="shared" si="3"/>
        <v/>
      </c>
      <c r="GT1" s="118" t="str">
        <f t="shared" si="3"/>
        <v/>
      </c>
      <c r="GU1" s="118" t="str">
        <f t="shared" si="3"/>
        <v/>
      </c>
      <c r="GV1" s="118" t="str">
        <f t="shared" si="3"/>
        <v/>
      </c>
      <c r="GW1" s="118" t="str">
        <f t="shared" si="3"/>
        <v/>
      </c>
      <c r="GX1" s="118" t="str">
        <f t="shared" si="3"/>
        <v/>
      </c>
      <c r="GY1" s="118" t="str">
        <f t="shared" si="3"/>
        <v/>
      </c>
      <c r="GZ1" s="118" t="str">
        <f t="shared" si="3"/>
        <v/>
      </c>
      <c r="HA1" s="118" t="str">
        <f t="shared" si="3"/>
        <v/>
      </c>
      <c r="HB1" s="118" t="str">
        <f t="shared" si="3"/>
        <v/>
      </c>
      <c r="HC1" s="118" t="str">
        <f t="shared" si="3"/>
        <v/>
      </c>
      <c r="HD1" s="118" t="str">
        <f t="shared" si="3"/>
        <v/>
      </c>
      <c r="HE1" s="118" t="str">
        <f t="shared" si="3"/>
        <v/>
      </c>
      <c r="HF1" s="118" t="str">
        <f t="shared" si="3"/>
        <v/>
      </c>
      <c r="HG1" s="118" t="str">
        <f t="shared" si="3"/>
        <v/>
      </c>
      <c r="HH1" s="118" t="str">
        <f t="shared" si="3"/>
        <v/>
      </c>
      <c r="HI1" s="118" t="str">
        <f t="shared" si="3"/>
        <v/>
      </c>
      <c r="HJ1" s="118" t="str">
        <f t="shared" si="3"/>
        <v/>
      </c>
      <c r="HK1" s="118" t="str">
        <f t="shared" si="3"/>
        <v/>
      </c>
      <c r="HL1" s="118" t="str">
        <f t="shared" si="3"/>
        <v/>
      </c>
      <c r="HM1" s="118" t="str">
        <f t="shared" si="3"/>
        <v/>
      </c>
      <c r="HN1" s="118" t="str">
        <f t="shared" si="3"/>
        <v/>
      </c>
      <c r="HO1" s="118" t="str">
        <f t="shared" si="3"/>
        <v/>
      </c>
      <c r="HP1" s="118" t="str">
        <f t="shared" si="3"/>
        <v/>
      </c>
      <c r="HQ1" s="118" t="str">
        <f t="shared" si="3"/>
        <v/>
      </c>
      <c r="HR1" s="118" t="str">
        <f t="shared" si="3"/>
        <v/>
      </c>
      <c r="HS1" s="118" t="str">
        <f t="shared" si="3"/>
        <v/>
      </c>
      <c r="HT1" s="118" t="str">
        <f t="shared" si="3"/>
        <v/>
      </c>
      <c r="HU1" s="118" t="str">
        <f t="shared" si="3"/>
        <v/>
      </c>
      <c r="HV1" s="118" t="str">
        <f t="shared" si="3"/>
        <v/>
      </c>
      <c r="HW1" s="118" t="str">
        <f t="shared" si="3"/>
        <v/>
      </c>
      <c r="HX1" s="118" t="str">
        <f t="shared" si="3"/>
        <v/>
      </c>
      <c r="HY1" s="118" t="str">
        <f t="shared" si="3"/>
        <v/>
      </c>
      <c r="HZ1" s="118" t="str">
        <f>+IF(HY1="","",IF(HY1+1&gt;$A$1,"",HY1+1))</f>
        <v/>
      </c>
      <c r="IA1" s="118" t="str">
        <f t="shared" ref="IA1:II1" si="4">+IF(HZ1="","",IF(HZ1+1&gt;$A$1,"",HZ1+1))</f>
        <v/>
      </c>
      <c r="IB1" s="118" t="str">
        <f t="shared" si="4"/>
        <v/>
      </c>
      <c r="IC1" s="118" t="str">
        <f t="shared" si="4"/>
        <v/>
      </c>
      <c r="ID1" s="118" t="str">
        <f t="shared" si="4"/>
        <v/>
      </c>
      <c r="IE1" s="118" t="str">
        <f t="shared" si="4"/>
        <v/>
      </c>
      <c r="IF1" s="118" t="str">
        <f t="shared" si="4"/>
        <v/>
      </c>
      <c r="IG1" s="118" t="str">
        <f t="shared" si="4"/>
        <v/>
      </c>
      <c r="IH1" s="118" t="str">
        <f t="shared" si="4"/>
        <v/>
      </c>
      <c r="II1" s="119" t="str">
        <f t="shared" si="4"/>
        <v/>
      </c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</row>
    <row r="2" spans="1:266" x14ac:dyDescent="0.3">
      <c r="A2" s="70" t="s">
        <v>216</v>
      </c>
      <c r="B2" s="75" t="s">
        <v>208</v>
      </c>
      <c r="C2" s="84"/>
      <c r="D2" s="57">
        <f>IF(D1&gt;$A$1,"",(1+NOMINAL('OTROS DATOS'!$B$2,12)/12)^D1)</f>
        <v>1.0042354299238121</v>
      </c>
      <c r="E2" s="57">
        <f>IF(E1&gt;$A$1,"",(1+NOMINAL('OTROS DATOS'!$B$2,12)/12)^E1)</f>
        <v>1.0084887987142637</v>
      </c>
      <c r="F2" s="57">
        <f>IF(F1&gt;$A$1,"",(1+NOMINAL('OTROS DATOS'!$B$2,12)/12)^F1)</f>
        <v>1.0127601823501673</v>
      </c>
      <c r="G2" s="57">
        <f>IF(G1&gt;$A$1,"",(1+NOMINAL('OTROS DATOS'!$B$2,12)/12)^G1)</f>
        <v>1.0170496571321386</v>
      </c>
      <c r="H2" s="57">
        <f>IF(H1&gt;$A$1,"",(1+NOMINAL('OTROS DATOS'!$B$2,12)/12)^H1)</f>
        <v>1.0213572996839588</v>
      </c>
      <c r="I2" s="57">
        <f>IF(I1&gt;$A$1,"",(1+NOMINAL('OTROS DATOS'!$B$2,12)/12)^I1)</f>
        <v>1.0256831869539442</v>
      </c>
      <c r="J2" s="57">
        <f>IF(J1&gt;$A$1,"",(1+NOMINAL('OTROS DATOS'!$B$2,12)/12)^J1)</f>
        <v>1.0300273962163198</v>
      </c>
      <c r="K2" s="57">
        <f>IF(K1&gt;$A$1,"",(1+NOMINAL('OTROS DATOS'!$B$2,12)/12)^K1)</f>
        <v>1.0343900050726007</v>
      </c>
      <c r="L2" s="57">
        <f>IF(L1&gt;$A$1,"",(1+NOMINAL('OTROS DATOS'!$B$2,12)/12)^L1)</f>
        <v>1.0387710914529773</v>
      </c>
      <c r="M2" s="57">
        <f>IF(M1&gt;$A$1,"",(1+NOMINAL('OTROS DATOS'!$B$2,12)/12)^M1)</f>
        <v>1.0431707336177083</v>
      </c>
      <c r="N2" s="57">
        <f>IF(N1&gt;$A$1,"",(1+NOMINAL('OTROS DATOS'!$B$2,12)/12)^N1)</f>
        <v>1.0475890101585175</v>
      </c>
      <c r="O2" s="57">
        <f>IF(O1&gt;$A$1,"",(1+NOMINAL('OTROS DATOS'!$B$2,12)/12)^O1)</f>
        <v>1.0520259999999997</v>
      </c>
      <c r="P2" s="57">
        <f>IF(P1&gt;$A$1,"",(1+NOMINAL('OTROS DATOS'!$B$2,12)/12)^P1)</f>
        <v>1.056481782401028</v>
      </c>
      <c r="Q2" s="57">
        <f>IF(Q1&gt;$A$1,"",(1+NOMINAL('OTROS DATOS'!$B$2,12)/12)^Q1)</f>
        <v>1.0609564369561717</v>
      </c>
      <c r="R2" s="57">
        <f>IF(R1&gt;$A$1,"",(1+NOMINAL('OTROS DATOS'!$B$2,12)/12)^R1)</f>
        <v>1.0654500435971168</v>
      </c>
      <c r="S2" s="57">
        <f>IF(S1&gt;$A$1,"",(1+NOMINAL('OTROS DATOS'!$B$2,12)/12)^S1)</f>
        <v>1.0699626825940949</v>
      </c>
      <c r="T2" s="57">
        <f>IF(T1&gt;$A$1,"",(1+NOMINAL('OTROS DATOS'!$B$2,12)/12)^T1)</f>
        <v>1.0744944345573162</v>
      </c>
      <c r="U2" s="57">
        <f>IF(U1&gt;$A$1,"",(1+NOMINAL('OTROS DATOS'!$B$2,12)/12)^U1)</f>
        <v>1.0790453804384097</v>
      </c>
      <c r="V2" s="57">
        <f>IF(V1&gt;$A$1,"",(1+NOMINAL('OTROS DATOS'!$B$2,12)/12)^V1)</f>
        <v>1.0836156015318696</v>
      </c>
      <c r="W2" s="57">
        <f>IF(W1&gt;$A$1,"",(1+NOMINAL('OTROS DATOS'!$B$2,12)/12)^W1)</f>
        <v>1.0882051794765075</v>
      </c>
      <c r="X2" s="57">
        <f>IF(X1&gt;$A$1,"",(1+NOMINAL('OTROS DATOS'!$B$2,12)/12)^X1)</f>
        <v>1.0928141962569096</v>
      </c>
      <c r="Y2" s="57">
        <f>IF(Y1&gt;$A$1,"",(1+NOMINAL('OTROS DATOS'!$B$2,12)/12)^Y1)</f>
        <v>1.0974427342049027</v>
      </c>
      <c r="Z2" s="57">
        <f>IF(Z1&gt;$A$1,"",(1+NOMINAL('OTROS DATOS'!$B$2,12)/12)^Z1)</f>
        <v>1.1020908760010242</v>
      </c>
      <c r="AA2" s="57">
        <f>IF(AA1&gt;$A$1,"",(1+NOMINAL('OTROS DATOS'!$B$2,12)/12)^AA1)</f>
        <v>1.1067587046759992</v>
      </c>
      <c r="AB2" s="57">
        <f>IF(AB1&gt;$A$1,"",(1+NOMINAL('OTROS DATOS'!$B$2,12)/12)^AB1)</f>
        <v>1.1114463036122235</v>
      </c>
      <c r="AC2" s="57">
        <f>IF(AC1&gt;$A$1,"",(1+NOMINAL('OTROS DATOS'!$B$2,12)/12)^AC1)</f>
        <v>1.1161537565452531</v>
      </c>
      <c r="AD2" s="57">
        <f>IF(AD1&gt;$A$1,"",(1+NOMINAL('OTROS DATOS'!$B$2,12)/12)^AD1)</f>
        <v>1.1208811475652998</v>
      </c>
      <c r="AE2" s="57">
        <f>IF(AE1&gt;$A$1,"",(1+NOMINAL('OTROS DATOS'!$B$2,12)/12)^AE1)</f>
        <v>1.1256285611187349</v>
      </c>
      <c r="AF2" s="57">
        <f>IF(AF1&gt;$A$1,"",(1+NOMINAL('OTROS DATOS'!$B$2,12)/12)^AF1)</f>
        <v>1.1303960820095946</v>
      </c>
      <c r="AG2" s="57">
        <f>IF(AG1&gt;$A$1,"",(1+NOMINAL('OTROS DATOS'!$B$2,12)/12)^AG1)</f>
        <v>1.1351837954010982</v>
      </c>
      <c r="AH2" s="57">
        <f>IF(AH1&gt;$A$1,"",(1+NOMINAL('OTROS DATOS'!$B$2,12)/12)^AH1)</f>
        <v>1.1399917868171665</v>
      </c>
      <c r="AI2" s="57">
        <f>IF(AI1&gt;$A$1,"",(1+NOMINAL('OTROS DATOS'!$B$2,12)/12)^AI1)</f>
        <v>1.1448201421439519</v>
      </c>
      <c r="AJ2" s="57">
        <f>IF(AJ1&gt;$A$1,"",(1+NOMINAL('OTROS DATOS'!$B$2,12)/12)^AJ1)</f>
        <v>1.1496689476313713</v>
      </c>
      <c r="AK2" s="57">
        <f>IF(AK1&gt;$A$1,"",(1+NOMINAL('OTROS DATOS'!$B$2,12)/12)^AK1)</f>
        <v>1.1545382898946466</v>
      </c>
      <c r="AL2" s="57">
        <f>IF(AL1&gt;$A$1,"",(1+NOMINAL('OTROS DATOS'!$B$2,12)/12)^AL1)</f>
        <v>1.1594282559158531</v>
      </c>
      <c r="AM2" s="57">
        <f>IF(AM1&gt;$A$1,"",(1+NOMINAL('OTROS DATOS'!$B$2,12)/12)^AM1)</f>
        <v>1.1643389330454723</v>
      </c>
      <c r="AN2" s="57">
        <f>IF(AN1&gt;$A$1,"",(1+NOMINAL('OTROS DATOS'!$B$2,12)/12)^AN1)</f>
        <v>1.1692704090039525</v>
      </c>
      <c r="AO2" s="57">
        <f>IF(AO1&gt;$A$1,"",(1+NOMINAL('OTROS DATOS'!$B$2,12)/12)^AO1)</f>
        <v>1.1742227718832761</v>
      </c>
      <c r="AP2" s="57">
        <f>IF(AP1&gt;$A$1,"",(1+NOMINAL('OTROS DATOS'!$B$2,12)/12)^AP1)</f>
        <v>1.1791961101485318</v>
      </c>
      <c r="AQ2" s="57">
        <f>IF(AQ1&gt;$A$1,"",(1+NOMINAL('OTROS DATOS'!$B$2,12)/12)^AQ1)</f>
        <v>1.1841905126394978</v>
      </c>
      <c r="AR2" s="57">
        <f>IF(AR1&gt;$A$1,"",(1+NOMINAL('OTROS DATOS'!$B$2,12)/12)^AR1)</f>
        <v>1.1892060685722254</v>
      </c>
      <c r="AS2" s="57">
        <f>IF(AS1&gt;$A$1,"",(1+NOMINAL('OTROS DATOS'!$B$2,12)/12)^AS1)</f>
        <v>1.1942428675406354</v>
      </c>
      <c r="AT2" s="57">
        <f>IF(AT1&gt;$A$1,"",(1+NOMINAL('OTROS DATOS'!$B$2,12)/12)^AT1)</f>
        <v>1.1993009995181159</v>
      </c>
      <c r="AU2" s="57">
        <f>IF(AU1&gt;$A$1,"",(1+NOMINAL('OTROS DATOS'!$B$2,12)/12)^AU1)</f>
        <v>1.2043805548591329</v>
      </c>
      <c r="AV2" s="57">
        <f>IF(AV1&gt;$A$1,"",(1+NOMINAL('OTROS DATOS'!$B$2,12)/12)^AV1)</f>
        <v>1.2094816243008404</v>
      </c>
      <c r="AW2" s="57">
        <f>IF(AW1&gt;$A$1,"",(1+NOMINAL('OTROS DATOS'!$B$2,12)/12)^AW1)</f>
        <v>1.2146042989647052</v>
      </c>
      <c r="AX2" s="57">
        <f>IF(AX1&gt;$A$1,"",(1+NOMINAL('OTROS DATOS'!$B$2,12)/12)^AX1)</f>
        <v>1.2197486703581311</v>
      </c>
      <c r="AY2" s="57">
        <f>IF(AY1&gt;$A$1,"",(1+NOMINAL('OTROS DATOS'!$B$2,12)/12)^AY1)</f>
        <v>1.2249148303760957</v>
      </c>
      <c r="AZ2" s="57">
        <f>IF(AZ1&gt;$A$1,"",(1+NOMINAL('OTROS DATOS'!$B$2,12)/12)^AZ1)</f>
        <v>1.2301028713027919</v>
      </c>
      <c r="BA2" s="57">
        <f>IF(BA1&gt;$A$1,"",(1+NOMINAL('OTROS DATOS'!$B$2,12)/12)^BA1)</f>
        <v>1.2353128858132749</v>
      </c>
      <c r="BB2" s="57">
        <f>IF(BB1&gt;$A$1,"",(1+NOMINAL('OTROS DATOS'!$B$2,12)/12)^BB1)</f>
        <v>1.240544966975119</v>
      </c>
      <c r="BC2" s="57">
        <f>IF(BC1&gt;$A$1,"",(1+NOMINAL('OTROS DATOS'!$B$2,12)/12)^BC1)</f>
        <v>1.2457992082500799</v>
      </c>
      <c r="BD2" s="57">
        <f>IF(BD1&gt;$A$1,"",(1+NOMINAL('OTROS DATOS'!$B$2,12)/12)^BD1)</f>
        <v>1.2510757034957638</v>
      </c>
      <c r="BE2" s="57">
        <f>IF(BE1&gt;$A$1,"",(1+NOMINAL('OTROS DATOS'!$B$2,12)/12)^BE1)</f>
        <v>1.256374546967304</v>
      </c>
      <c r="BF2" s="57">
        <f>IF(BF1&gt;$A$1,"",(1+NOMINAL('OTROS DATOS'!$B$2,12)/12)^BF1)</f>
        <v>1.2616958333190449</v>
      </c>
      <c r="BG2" s="57">
        <f>IF(BG1&gt;$A$1,"",(1+NOMINAL('OTROS DATOS'!$B$2,12)/12)^BG1)</f>
        <v>1.2670396576062335</v>
      </c>
      <c r="BH2" s="57">
        <f>IF(BH1&gt;$A$1,"",(1+NOMINAL('OTROS DATOS'!$B$2,12)/12)^BH1)</f>
        <v>1.2724061152867157</v>
      </c>
      <c r="BI2" s="57">
        <f>IF(BI1&gt;$A$1,"",(1+NOMINAL('OTROS DATOS'!$B$2,12)/12)^BI1)</f>
        <v>1.2777953022226425</v>
      </c>
      <c r="BJ2" s="57">
        <f>IF(BJ1&gt;$A$1,"",(1+NOMINAL('OTROS DATOS'!$B$2,12)/12)^BJ1)</f>
        <v>1.2832073146821823</v>
      </c>
      <c r="BK2" s="57">
        <f>IF(BK1&gt;$A$1,"",(1+NOMINAL('OTROS DATOS'!$B$2,12)/12)^BK1)</f>
        <v>1.2886422493412422</v>
      </c>
      <c r="BL2" s="57">
        <f>IF(BL1&gt;$A$1,"",(1+NOMINAL('OTROS DATOS'!$B$2,12)/12)^BL1)</f>
        <v>1.2941002032851905</v>
      </c>
      <c r="BM2" s="57">
        <f>IF(BM1&gt;$A$1,"",(1+NOMINAL('OTROS DATOS'!$B$2,12)/12)^BM1)</f>
        <v>1.2995812740105961</v>
      </c>
      <c r="BN2" s="57">
        <f>IF(BN1&gt;$A$1,"",(1+NOMINAL('OTROS DATOS'!$B$2,12)/12)^BN1)</f>
        <v>1.3050855594269664</v>
      </c>
      <c r="BO2" s="57">
        <f>IF(BO1&gt;$A$1,"",(1+NOMINAL('OTROS DATOS'!$B$2,12)/12)^BO1)</f>
        <v>1.3106131578584983</v>
      </c>
      <c r="BP2" s="57">
        <f>IF(BP1&gt;$A$1,"",(1+NOMINAL('OTROS DATOS'!$B$2,12)/12)^BP1)</f>
        <v>1.316164168045834</v>
      </c>
      <c r="BQ2" s="57">
        <f>IF(BQ1&gt;$A$1,"",(1+NOMINAL('OTROS DATOS'!$B$2,12)/12)^BQ1)</f>
        <v>1.3217386891478247</v>
      </c>
      <c r="BR2" s="57">
        <f>IF(BR1&gt;$A$1,"",(1+NOMINAL('OTROS DATOS'!$B$2,12)/12)^BR1)</f>
        <v>1.3273368207433014</v>
      </c>
      <c r="BS2" s="57">
        <f>IF(BS1&gt;$A$1,"",(1+NOMINAL('OTROS DATOS'!$B$2,12)/12)^BS1)</f>
        <v>1.3329586628328551</v>
      </c>
      <c r="BT2" s="57">
        <f>IF(BT1&gt;$A$1,"",(1+NOMINAL('OTROS DATOS'!$B$2,12)/12)^BT1)</f>
        <v>1.3386043158406218</v>
      </c>
      <c r="BU2" s="57">
        <f>IF(BU1&gt;$A$1,"",(1+NOMINAL('OTROS DATOS'!$B$2,12)/12)^BU1)</f>
        <v>1.3442738806160772</v>
      </c>
      <c r="BV2" s="57">
        <f>IF(BV1&gt;$A$1,"",(1+NOMINAL('OTROS DATOS'!$B$2,12)/12)^BV1)</f>
        <v>1.3499674584358374</v>
      </c>
      <c r="BW2" s="57">
        <f>IF(BW1&gt;$A$1,"",(1+NOMINAL('OTROS DATOS'!$B$2,12)/12)^BW1)</f>
        <v>1.3556851510054693</v>
      </c>
      <c r="BX2" s="57">
        <f>IF(BX1&gt;$A$1,"",(1+NOMINAL('OTROS DATOS'!$B$2,12)/12)^BX1)</f>
        <v>1.3614270604613055</v>
      </c>
      <c r="BY2" s="57">
        <f>IF(BY1&gt;$A$1,"",(1+NOMINAL('OTROS DATOS'!$B$2,12)/12)^BY1)</f>
        <v>1.3671932893722709</v>
      </c>
      <c r="BZ2" s="57">
        <f>IF(BZ1&gt;$A$1,"",(1+NOMINAL('OTROS DATOS'!$B$2,12)/12)^BZ1)</f>
        <v>1.372983940741713</v>
      </c>
      <c r="CA2" s="57">
        <f>IF(CA1&gt;$A$1,"",(1+NOMINAL('OTROS DATOS'!$B$2,12)/12)^CA1)</f>
        <v>1.378799118009244</v>
      </c>
      <c r="CB2" s="57">
        <f>IF(CB1&gt;$A$1,"",(1+NOMINAL('OTROS DATOS'!$B$2,12)/12)^CB1)</f>
        <v>1.3846389250525861</v>
      </c>
      <c r="CC2" s="57">
        <f>IF(CC1&gt;$A$1,"",(1+NOMINAL('OTROS DATOS'!$B$2,12)/12)^CC1)</f>
        <v>1.3905034661894289</v>
      </c>
      <c r="CD2" s="57">
        <f>IF(CD1&gt;$A$1,"",(1+NOMINAL('OTROS DATOS'!$B$2,12)/12)^CD1)</f>
        <v>1.396392846179292</v>
      </c>
      <c r="CE2" s="57">
        <f>IF(CE1&gt;$A$1,"",(1+NOMINAL('OTROS DATOS'!$B$2,12)/12)^CE1)</f>
        <v>1.4023071702253969</v>
      </c>
      <c r="CF2" s="57">
        <f>IF(CF1&gt;$A$1,"",(1+NOMINAL('OTROS DATOS'!$B$2,12)/12)^CF1)</f>
        <v>1.4082465439765457</v>
      </c>
      <c r="CG2" s="57">
        <f>IF(CG1&gt;$A$1,"",(1+NOMINAL('OTROS DATOS'!$B$2,12)/12)^CG1)</f>
        <v>1.4142110735290088</v>
      </c>
      <c r="CH2" s="57">
        <f>IF(CH1&gt;$A$1,"",(1+NOMINAL('OTROS DATOS'!$B$2,12)/12)^CH1)</f>
        <v>1.4202008654284199</v>
      </c>
      <c r="CI2" s="57">
        <f>IF(CI1&gt;$A$1,"",(1+NOMINAL('OTROS DATOS'!$B$2,12)/12)^CI1)</f>
        <v>1.4262160266716795</v>
      </c>
      <c r="CJ2" s="57">
        <f>IF(CJ1&gt;$A$1,"",(1+NOMINAL('OTROS DATOS'!$B$2,12)/12)^CJ1)</f>
        <v>1.432256664708865</v>
      </c>
      <c r="CK2" s="57">
        <f>IF(CK1&gt;$A$1,"",(1+NOMINAL('OTROS DATOS'!$B$2,12)/12)^CK1)</f>
        <v>1.4383228874451521</v>
      </c>
      <c r="CL2" s="57">
        <f>IF(CL1&gt;$A$1,"",(1+NOMINAL('OTROS DATOS'!$B$2,12)/12)^CL1)</f>
        <v>1.4444148032427411</v>
      </c>
      <c r="CM2" s="57">
        <f>IF(CM1&gt;$A$1,"",(1+NOMINAL('OTROS DATOS'!$B$2,12)/12)^CM1)</f>
        <v>1.4505325209227924</v>
      </c>
      <c r="CN2" s="57">
        <f>IF(CN1&gt;$A$1,"",(1+NOMINAL('OTROS DATOS'!$B$2,12)/12)^CN1)</f>
        <v>1.4566761497673715</v>
      </c>
      <c r="CO2" s="57">
        <f>IF(CO1&gt;$A$1,"",(1+NOMINAL('OTROS DATOS'!$B$2,12)/12)^CO1)</f>
        <v>1.4628457995213997</v>
      </c>
      <c r="CP2" s="57">
        <f>IF(CP1&gt;$A$1,"",(1+NOMINAL('OTROS DATOS'!$B$2,12)/12)^CP1)</f>
        <v>1.4690415803946149</v>
      </c>
      <c r="CQ2" s="57">
        <f>IF(CQ1&gt;$A$1,"",(1+NOMINAL('OTROS DATOS'!$B$2,12)/12)^CQ1)</f>
        <v>1.4752636030635429</v>
      </c>
      <c r="CR2" s="57">
        <f>IF(CR1&gt;$A$1,"",(1+NOMINAL('OTROS DATOS'!$B$2,12)/12)^CR1)</f>
        <v>1.4815119786734687</v>
      </c>
      <c r="CS2" s="57">
        <f>IF(CS1&gt;$A$1,"",(1+NOMINAL('OTROS DATOS'!$B$2,12)/12)^CS1)</f>
        <v>1.4877868188404286</v>
      </c>
      <c r="CT2" s="57">
        <f>IF(CT1&gt;$A$1,"",(1+NOMINAL('OTROS DATOS'!$B$2,12)/12)^CT1)</f>
        <v>1.4940882356531986</v>
      </c>
      <c r="CU2" s="57">
        <f>IF(CU1&gt;$A$1,"",(1+NOMINAL('OTROS DATOS'!$B$2,12)/12)^CU1)</f>
        <v>1.5004163416752996</v>
      </c>
      <c r="CV2" s="57">
        <f>IF(CV1&gt;$A$1,"",(1+NOMINAL('OTROS DATOS'!$B$2,12)/12)^CV1)</f>
        <v>1.5067712499470081</v>
      </c>
      <c r="CW2" s="57">
        <f>IF(CW1&gt;$A$1,"",(1+NOMINAL('OTROS DATOS'!$B$2,12)/12)^CW1)</f>
        <v>1.5131530739873731</v>
      </c>
      <c r="CX2" s="57">
        <f>IF(CX1&gt;$A$1,"",(1+NOMINAL('OTROS DATOS'!$B$2,12)/12)^CX1)</f>
        <v>1.5195619277962473</v>
      </c>
      <c r="CY2" s="57">
        <f>IF(CY1&gt;$A$1,"",(1+NOMINAL('OTROS DATOS'!$B$2,12)/12)^CY1)</f>
        <v>1.525997925856321</v>
      </c>
      <c r="CZ2" s="57">
        <f>IF(CZ1&gt;$A$1,"",(1+NOMINAL('OTROS DATOS'!$B$2,12)/12)^CZ1)</f>
        <v>1.532461183135168</v>
      </c>
      <c r="DA2" s="57">
        <f>IF(DA1&gt;$A$1,"",(1+NOMINAL('OTROS DATOS'!$B$2,12)/12)^DA1)</f>
        <v>1.5389518150872996</v>
      </c>
      <c r="DB2" s="57">
        <f>IF(DB1&gt;$A$1,"",(1+NOMINAL('OTROS DATOS'!$B$2,12)/12)^DB1)</f>
        <v>1.5454699376562249</v>
      </c>
      <c r="DC2" s="57">
        <f>IF(DC1&gt;$A$1,"",(1+NOMINAL('OTROS DATOS'!$B$2,12)/12)^DC1)</f>
        <v>1.5520156672765262</v>
      </c>
      <c r="DD2" s="57">
        <f>IF(DD1&gt;$A$1,"",(1+NOMINAL('OTROS DATOS'!$B$2,12)/12)^DD1)</f>
        <v>1.5585891208759342</v>
      </c>
      <c r="DE2" s="57">
        <f>IF(DE1&gt;$A$1,"",(1+NOMINAL('OTROS DATOS'!$B$2,12)/12)^DE1)</f>
        <v>1.5651904158774204</v>
      </c>
      <c r="DF2" s="57">
        <f>IF(DF1&gt;$A$1,"",(1+NOMINAL('OTROS DATOS'!$B$2,12)/12)^DF1)</f>
        <v>1.5718196702012912</v>
      </c>
      <c r="DG2" s="57">
        <f>IF(DG1&gt;$A$1,"",(1+NOMINAL('OTROS DATOS'!$B$2,12)/12)^DG1)</f>
        <v>1.5784770022672985</v>
      </c>
      <c r="DH2" s="57">
        <f>IF(DH1&gt;$A$1,"",(1+NOMINAL('OTROS DATOS'!$B$2,12)/12)^DH1)</f>
        <v>1.5851625309967503</v>
      </c>
      <c r="DI2" s="57">
        <f>IF(DI1&gt;$A$1,"",(1+NOMINAL('OTROS DATOS'!$B$2,12)/12)^DI1)</f>
        <v>1.5918763758146399</v>
      </c>
      <c r="DJ2" s="57">
        <f>IF(DJ1&gt;$A$1,"",(1+NOMINAL('OTROS DATOS'!$B$2,12)/12)^DJ1)</f>
        <v>1.5986186566517746</v>
      </c>
      <c r="DK2" s="57">
        <f>IF(DK1&gt;$A$1,"",(1+NOMINAL('OTROS DATOS'!$B$2,12)/12)^DK1)</f>
        <v>1.6053894939469215</v>
      </c>
      <c r="DL2" s="57">
        <f>IF(DL1&gt;$A$1,"",(1+NOMINAL('OTROS DATOS'!$B$2,12)/12)^DL1)</f>
        <v>1.6121890086489581</v>
      </c>
      <c r="DM2" s="57">
        <f>IF(DM1&gt;$A$1,"",(1+NOMINAL('OTROS DATOS'!$B$2,12)/12)^DM1)</f>
        <v>1.6190173222190307</v>
      </c>
      <c r="DN2" s="57">
        <f>IF(DN1&gt;$A$1,"",(1+NOMINAL('OTROS DATOS'!$B$2,12)/12)^DN1)</f>
        <v>1.6258745566327271</v>
      </c>
      <c r="DO2" s="57">
        <f>IF(DO1&gt;$A$1,"",(1+NOMINAL('OTROS DATOS'!$B$2,12)/12)^DO1)</f>
        <v>1.6327608343822542</v>
      </c>
      <c r="DP2" s="57">
        <f>IF(DP1&gt;$A$1,"",(1+NOMINAL('OTROS DATOS'!$B$2,12)/12)^DP1)</f>
        <v>1.6396762784786254</v>
      </c>
      <c r="DQ2" s="57">
        <f>IF(DQ1&gt;$A$1,"",(1+NOMINAL('OTROS DATOS'!$B$2,12)/12)^DQ1)</f>
        <v>1.6466210124538585</v>
      </c>
      <c r="DR2" s="57">
        <f>IF(DR1&gt;$A$1,"",(1+NOMINAL('OTROS DATOS'!$B$2,12)/12)^DR1)</f>
        <v>1.6535951603631829</v>
      </c>
      <c r="DS2" s="57">
        <f>IF(DS1&gt;$A$1,"",(1+NOMINAL('OTROS DATOS'!$B$2,12)/12)^DS1)</f>
        <v>1.6605988467872561</v>
      </c>
      <c r="DT2" s="57" t="str">
        <f>IF(DT1&gt;$A$1,"",(1+NOMINAL('OTROS DATOS'!$B$2,12)/12)^DT1)</f>
        <v/>
      </c>
      <c r="DU2" s="57" t="str">
        <f>IF(DU1&gt;$A$1,"",(1+NOMINAL('OTROS DATOS'!$B$2,12)/12)^DU1)</f>
        <v/>
      </c>
      <c r="DV2" s="57" t="str">
        <f>IF(DV1&gt;$A$1,"",(1+NOMINAL('OTROS DATOS'!$B$2,12)/12)^DV1)</f>
        <v/>
      </c>
      <c r="DW2" s="57" t="str">
        <f>IF(DW1&gt;$A$1,"",(1+NOMINAL('OTROS DATOS'!$B$2,12)/12)^DW1)</f>
        <v/>
      </c>
      <c r="DX2" s="57" t="str">
        <f>IF(DX1&gt;$A$1,"",(1+NOMINAL('OTROS DATOS'!$B$2,12)/12)^DX1)</f>
        <v/>
      </c>
      <c r="DY2" s="57" t="str">
        <f>IF(DY1&gt;$A$1,"",(1+NOMINAL('OTROS DATOS'!$B$2,12)/12)^DY1)</f>
        <v/>
      </c>
      <c r="DZ2" s="57" t="str">
        <f>IF(DZ1&gt;$A$1,"",(1+NOMINAL('OTROS DATOS'!$B$2,12)/12)^DZ1)</f>
        <v/>
      </c>
      <c r="EA2" s="57" t="str">
        <f>IF(EA1&gt;$A$1,"",(1+NOMINAL('OTROS DATOS'!$B$2,12)/12)^EA1)</f>
        <v/>
      </c>
      <c r="EB2" s="57" t="str">
        <f>IF(EB1&gt;$A$1,"",(1+NOMINAL('OTROS DATOS'!$B$2,12)/12)^EB1)</f>
        <v/>
      </c>
      <c r="EC2" s="57" t="str">
        <f>IF(EC1&gt;$A$1,"",(1+NOMINAL('OTROS DATOS'!$B$2,12)/12)^EC1)</f>
        <v/>
      </c>
      <c r="ED2" s="57" t="str">
        <f>IF(ED1&gt;$A$1,"",(1+NOMINAL('OTROS DATOS'!$B$2,12)/12)^ED1)</f>
        <v/>
      </c>
      <c r="EE2" s="57" t="str">
        <f>IF(EE1&gt;$A$1,"",(1+NOMINAL('OTROS DATOS'!$B$2,12)/12)^EE1)</f>
        <v/>
      </c>
      <c r="EF2" s="57" t="str">
        <f>IF(EF1&gt;$A$1,"",(1+NOMINAL('OTROS DATOS'!$B$2,12)/12)^EF1)</f>
        <v/>
      </c>
      <c r="EG2" s="57" t="str">
        <f>IF(EG1&gt;$A$1,"",(1+NOMINAL('OTROS DATOS'!$B$2,12)/12)^EG1)</f>
        <v/>
      </c>
      <c r="EH2" s="57" t="str">
        <f>IF(EH1&gt;$A$1,"",(1+NOMINAL('OTROS DATOS'!$B$2,12)/12)^EH1)</f>
        <v/>
      </c>
      <c r="EI2" s="57" t="str">
        <f>IF(EI1&gt;$A$1,"",(1+NOMINAL('OTROS DATOS'!$B$2,12)/12)^EI1)</f>
        <v/>
      </c>
      <c r="EJ2" s="57" t="str">
        <f>IF(EJ1&gt;$A$1,"",(1+NOMINAL('OTROS DATOS'!$B$2,12)/12)^EJ1)</f>
        <v/>
      </c>
      <c r="EK2" s="57" t="str">
        <f>IF(EK1&gt;$A$1,"",(1+NOMINAL('OTROS DATOS'!$B$2,12)/12)^EK1)</f>
        <v/>
      </c>
      <c r="EL2" s="57" t="str">
        <f>IF(EL1&gt;$A$1,"",(1+NOMINAL('OTROS DATOS'!$B$2,12)/12)^EL1)</f>
        <v/>
      </c>
      <c r="EM2" s="57" t="str">
        <f>IF(EM1&gt;$A$1,"",(1+NOMINAL('OTROS DATOS'!$B$2,12)/12)^EM1)</f>
        <v/>
      </c>
      <c r="EN2" s="57" t="str">
        <f>IF(EN1&gt;$A$1,"",(1+NOMINAL('OTROS DATOS'!$B$2,12)/12)^EN1)</f>
        <v/>
      </c>
      <c r="EO2" s="57" t="str">
        <f>IF(EO1&gt;$A$1,"",(1+NOMINAL('OTROS DATOS'!$B$2,12)/12)^EO1)</f>
        <v/>
      </c>
      <c r="EP2" s="57" t="str">
        <f>IF(EP1&gt;$A$1,"",(1+NOMINAL('OTROS DATOS'!$B$2,12)/12)^EP1)</f>
        <v/>
      </c>
      <c r="EQ2" s="57" t="str">
        <f>IF(EQ1&gt;$A$1,"",(1+NOMINAL('OTROS DATOS'!$B$2,12)/12)^EQ1)</f>
        <v/>
      </c>
      <c r="ER2" s="57" t="str">
        <f>IF(ER1&gt;$A$1,"",(1+NOMINAL('OTROS DATOS'!$B$2,12)/12)^ER1)</f>
        <v/>
      </c>
      <c r="ES2" s="57" t="str">
        <f>IF(ES1&gt;$A$1,"",(1+NOMINAL('OTROS DATOS'!$B$2,12)/12)^ES1)</f>
        <v/>
      </c>
      <c r="ET2" s="57" t="str">
        <f>IF(ET1&gt;$A$1,"",(1+NOMINAL('OTROS DATOS'!$B$2,12)/12)^ET1)</f>
        <v/>
      </c>
      <c r="EU2" s="57" t="str">
        <f>IF(EU1&gt;$A$1,"",(1+NOMINAL('OTROS DATOS'!$B$2,12)/12)^EU1)</f>
        <v/>
      </c>
      <c r="EV2" s="57" t="str">
        <f>IF(EV1&gt;$A$1,"",(1+NOMINAL('OTROS DATOS'!$B$2,12)/12)^EV1)</f>
        <v/>
      </c>
      <c r="EW2" s="57" t="str">
        <f>IF(EW1&gt;$A$1,"",(1+NOMINAL('OTROS DATOS'!$B$2,12)/12)^EW1)</f>
        <v/>
      </c>
      <c r="EX2" s="57" t="str">
        <f>IF(EX1&gt;$A$1,"",(1+NOMINAL('OTROS DATOS'!$B$2,12)/12)^EX1)</f>
        <v/>
      </c>
      <c r="EY2" s="57" t="str">
        <f>IF(EY1&gt;$A$1,"",(1+NOMINAL('OTROS DATOS'!$B$2,12)/12)^EY1)</f>
        <v/>
      </c>
      <c r="EZ2" s="57" t="str">
        <f>IF(EZ1&gt;$A$1,"",(1+NOMINAL('OTROS DATOS'!$B$2,12)/12)^EZ1)</f>
        <v/>
      </c>
      <c r="FA2" s="57" t="str">
        <f>IF(FA1&gt;$A$1,"",(1+NOMINAL('OTROS DATOS'!$B$2,12)/12)^FA1)</f>
        <v/>
      </c>
      <c r="FB2" s="57" t="str">
        <f>IF(FB1&gt;$A$1,"",(1+NOMINAL('OTROS DATOS'!$B$2,12)/12)^FB1)</f>
        <v/>
      </c>
      <c r="FC2" s="57" t="str">
        <f>IF(FC1&gt;$A$1,"",(1+NOMINAL('OTROS DATOS'!$B$2,12)/12)^FC1)</f>
        <v/>
      </c>
      <c r="FD2" s="57" t="str">
        <f>IF(FD1&gt;$A$1,"",(1+NOMINAL('OTROS DATOS'!$B$2,12)/12)^FD1)</f>
        <v/>
      </c>
      <c r="FE2" s="57" t="str">
        <f>IF(FE1&gt;$A$1,"",(1+NOMINAL('OTROS DATOS'!$B$2,12)/12)^FE1)</f>
        <v/>
      </c>
      <c r="FF2" s="57" t="str">
        <f>IF(FF1&gt;$A$1,"",(1+NOMINAL('OTROS DATOS'!$B$2,12)/12)^FF1)</f>
        <v/>
      </c>
      <c r="FG2" s="57" t="str">
        <f>IF(FG1&gt;$A$1,"",(1+NOMINAL('OTROS DATOS'!$B$2,12)/12)^FG1)</f>
        <v/>
      </c>
      <c r="FH2" s="57" t="str">
        <f>IF(FH1&gt;$A$1,"",(1+NOMINAL('OTROS DATOS'!$B$2,12)/12)^FH1)</f>
        <v/>
      </c>
      <c r="FI2" s="57" t="str">
        <f>IF(FI1&gt;$A$1,"",(1+NOMINAL('OTROS DATOS'!$B$2,12)/12)^FI1)</f>
        <v/>
      </c>
      <c r="FJ2" s="57" t="str">
        <f>IF(FJ1&gt;$A$1,"",(1+NOMINAL('OTROS DATOS'!$B$2,12)/12)^FJ1)</f>
        <v/>
      </c>
      <c r="FK2" s="57" t="str">
        <f>IF(FK1&gt;$A$1,"",(1+NOMINAL('OTROS DATOS'!$B$2,12)/12)^FK1)</f>
        <v/>
      </c>
      <c r="FL2" s="57" t="str">
        <f>IF(FL1&gt;$A$1,"",(1+NOMINAL('OTROS DATOS'!$B$2,12)/12)^FL1)</f>
        <v/>
      </c>
      <c r="FM2" s="57" t="str">
        <f>IF(FM1&gt;$A$1,"",(1+NOMINAL('OTROS DATOS'!$B$2,12)/12)^FM1)</f>
        <v/>
      </c>
      <c r="FN2" s="57" t="str">
        <f>IF(FN1&gt;$A$1,"",(1+NOMINAL('OTROS DATOS'!$B$2,12)/12)^FN1)</f>
        <v/>
      </c>
      <c r="FO2" s="57" t="str">
        <f>IF(FO1&gt;$A$1,"",(1+NOMINAL('OTROS DATOS'!$B$2,12)/12)^FO1)</f>
        <v/>
      </c>
      <c r="FP2" s="57" t="str">
        <f>IF(FP1&gt;$A$1,"",(1+NOMINAL('OTROS DATOS'!$B$2,12)/12)^FP1)</f>
        <v/>
      </c>
      <c r="FQ2" s="57" t="str">
        <f>IF(FQ1&gt;$A$1,"",(1+NOMINAL('OTROS DATOS'!$B$2,12)/12)^FQ1)</f>
        <v/>
      </c>
      <c r="FR2" s="57" t="str">
        <f>IF(FR1&gt;$A$1,"",(1+NOMINAL('OTROS DATOS'!$B$2,12)/12)^FR1)</f>
        <v/>
      </c>
      <c r="FS2" s="57" t="str">
        <f>IF(FS1&gt;$A$1,"",(1+NOMINAL('OTROS DATOS'!$B$2,12)/12)^FS1)</f>
        <v/>
      </c>
      <c r="FT2" s="57" t="str">
        <f>IF(FT1&gt;$A$1,"",(1+NOMINAL('OTROS DATOS'!$B$2,12)/12)^FT1)</f>
        <v/>
      </c>
      <c r="FU2" s="57" t="str">
        <f>IF(FU1&gt;$A$1,"",(1+NOMINAL('OTROS DATOS'!$B$2,12)/12)^FU1)</f>
        <v/>
      </c>
      <c r="FV2" s="57" t="str">
        <f>IF(FV1&gt;$A$1,"",(1+NOMINAL('OTROS DATOS'!$B$2,12)/12)^FV1)</f>
        <v/>
      </c>
      <c r="FW2" s="57" t="str">
        <f>IF(FW1&gt;$A$1,"",(1+NOMINAL('OTROS DATOS'!$B$2,12)/12)^FW1)</f>
        <v/>
      </c>
      <c r="FX2" s="57" t="str">
        <f>IF(FX1&gt;$A$1,"",(1+NOMINAL('OTROS DATOS'!$B$2,12)/12)^FX1)</f>
        <v/>
      </c>
      <c r="FY2" s="57" t="str">
        <f>IF(FY1&gt;$A$1,"",(1+NOMINAL('OTROS DATOS'!$B$2,12)/12)^FY1)</f>
        <v/>
      </c>
      <c r="FZ2" s="57" t="str">
        <f>IF(FZ1&gt;$A$1,"",(1+NOMINAL('OTROS DATOS'!$B$2,12)/12)^FZ1)</f>
        <v/>
      </c>
      <c r="GA2" s="57" t="str">
        <f>IF(GA1&gt;$A$1,"",(1+NOMINAL('OTROS DATOS'!$B$2,12)/12)^GA1)</f>
        <v/>
      </c>
      <c r="GB2" s="57" t="str">
        <f>IF(GB1&gt;$A$1,"",(1+NOMINAL('OTROS DATOS'!$B$2,12)/12)^GB1)</f>
        <v/>
      </c>
      <c r="GC2" s="57" t="str">
        <f>IF(GC1&gt;$A$1,"",(1+NOMINAL('OTROS DATOS'!$B$2,12)/12)^GC1)</f>
        <v/>
      </c>
      <c r="GD2" s="57" t="str">
        <f>IF(GD1&gt;$A$1,"",(1+NOMINAL('OTROS DATOS'!$B$2,12)/12)^GD1)</f>
        <v/>
      </c>
      <c r="GE2" s="57" t="str">
        <f>IF(GE1&gt;$A$1,"",(1+NOMINAL('OTROS DATOS'!$B$2,12)/12)^GE1)</f>
        <v/>
      </c>
      <c r="GF2" s="57" t="str">
        <f>IF(GF1&gt;$A$1,"",(1+NOMINAL('OTROS DATOS'!$B$2,12)/12)^GF1)</f>
        <v/>
      </c>
      <c r="GG2" s="57" t="str">
        <f>IF(GG1&gt;$A$1,"",(1+NOMINAL('OTROS DATOS'!$B$2,12)/12)^GG1)</f>
        <v/>
      </c>
      <c r="GH2" s="57" t="str">
        <f>IF(GH1&gt;$A$1,"",(1+NOMINAL('OTROS DATOS'!$B$2,12)/12)^GH1)</f>
        <v/>
      </c>
      <c r="GI2" s="57" t="str">
        <f>IF(GI1&gt;$A$1,"",(1+NOMINAL('OTROS DATOS'!$B$2,12)/12)^GI1)</f>
        <v/>
      </c>
      <c r="GJ2" s="57" t="str">
        <f>IF(GJ1&gt;$A$1,"",(1+NOMINAL('OTROS DATOS'!$B$2,12)/12)^GJ1)</f>
        <v/>
      </c>
      <c r="GK2" s="57" t="str">
        <f>IF(GK1&gt;$A$1,"",(1+NOMINAL('OTROS DATOS'!$B$2,12)/12)^GK1)</f>
        <v/>
      </c>
      <c r="GL2" s="57" t="str">
        <f>IF(GL1&gt;$A$1,"",(1+NOMINAL('OTROS DATOS'!$B$2,12)/12)^GL1)</f>
        <v/>
      </c>
      <c r="GM2" s="57" t="str">
        <f>IF(GM1&gt;$A$1,"",(1+NOMINAL('OTROS DATOS'!$B$2,12)/12)^GM1)</f>
        <v/>
      </c>
      <c r="GN2" s="57" t="str">
        <f>IF(GN1&gt;$A$1,"",(1+NOMINAL('OTROS DATOS'!$B$2,12)/12)^GN1)</f>
        <v/>
      </c>
      <c r="GO2" s="57" t="str">
        <f>IF(GO1&gt;$A$1,"",(1+NOMINAL('OTROS DATOS'!$B$2,12)/12)^GO1)</f>
        <v/>
      </c>
      <c r="GP2" s="57" t="str">
        <f>IF(GP1&gt;$A$1,"",(1+NOMINAL('OTROS DATOS'!$B$2,12)/12)^GP1)</f>
        <v/>
      </c>
      <c r="GQ2" s="57" t="str">
        <f>IF(GQ1&gt;$A$1,"",(1+NOMINAL('OTROS DATOS'!$B$2,12)/12)^GQ1)</f>
        <v/>
      </c>
      <c r="GR2" s="57" t="str">
        <f>IF(GR1&gt;$A$1,"",(1+NOMINAL('OTROS DATOS'!$B$2,12)/12)^GR1)</f>
        <v/>
      </c>
      <c r="GS2" s="57" t="str">
        <f>IF(GS1&gt;$A$1,"",(1+NOMINAL('OTROS DATOS'!$B$2,12)/12)^GS1)</f>
        <v/>
      </c>
      <c r="GT2" s="57" t="str">
        <f>IF(GT1&gt;$A$1,"",(1+NOMINAL('OTROS DATOS'!$B$2,12)/12)^GT1)</f>
        <v/>
      </c>
      <c r="GU2" s="57" t="str">
        <f>IF(GU1&gt;$A$1,"",(1+NOMINAL('OTROS DATOS'!$B$2,12)/12)^GU1)</f>
        <v/>
      </c>
      <c r="GV2" s="57" t="str">
        <f>IF(GV1&gt;$A$1,"",(1+NOMINAL('OTROS DATOS'!$B$2,12)/12)^GV1)</f>
        <v/>
      </c>
      <c r="GW2" s="57" t="str">
        <f>IF(GW1&gt;$A$1,"",(1+NOMINAL('OTROS DATOS'!$B$2,12)/12)^GW1)</f>
        <v/>
      </c>
      <c r="GX2" s="57" t="str">
        <f>IF(GX1&gt;$A$1,"",(1+NOMINAL('OTROS DATOS'!$B$2,12)/12)^GX1)</f>
        <v/>
      </c>
      <c r="GY2" s="57" t="str">
        <f>IF(GY1&gt;$A$1,"",(1+NOMINAL('OTROS DATOS'!$B$2,12)/12)^GY1)</f>
        <v/>
      </c>
      <c r="GZ2" s="57" t="str">
        <f>IF(GZ1&gt;$A$1,"",(1+NOMINAL('OTROS DATOS'!$B$2,12)/12)^GZ1)</f>
        <v/>
      </c>
      <c r="HA2" s="57" t="str">
        <f>IF(HA1&gt;$A$1,"",(1+NOMINAL('OTROS DATOS'!$B$2,12)/12)^HA1)</f>
        <v/>
      </c>
      <c r="HB2" s="57" t="str">
        <f>IF(HB1&gt;$A$1,"",(1+NOMINAL('OTROS DATOS'!$B$2,12)/12)^HB1)</f>
        <v/>
      </c>
      <c r="HC2" s="57" t="str">
        <f>IF(HC1&gt;$A$1,"",(1+NOMINAL('OTROS DATOS'!$B$2,12)/12)^HC1)</f>
        <v/>
      </c>
      <c r="HD2" s="57" t="str">
        <f>IF(HD1&gt;$A$1,"",(1+NOMINAL('OTROS DATOS'!$B$2,12)/12)^HD1)</f>
        <v/>
      </c>
      <c r="HE2" s="57" t="str">
        <f>IF(HE1&gt;$A$1,"",(1+NOMINAL('OTROS DATOS'!$B$2,12)/12)^HE1)</f>
        <v/>
      </c>
      <c r="HF2" s="57" t="str">
        <f>IF(HF1&gt;$A$1,"",(1+NOMINAL('OTROS DATOS'!$B$2,12)/12)^HF1)</f>
        <v/>
      </c>
      <c r="HG2" s="57" t="str">
        <f>IF(HG1&gt;$A$1,"",(1+NOMINAL('OTROS DATOS'!$B$2,12)/12)^HG1)</f>
        <v/>
      </c>
      <c r="HH2" s="57" t="str">
        <f>IF(HH1&gt;$A$1,"",(1+NOMINAL('OTROS DATOS'!$B$2,12)/12)^HH1)</f>
        <v/>
      </c>
      <c r="HI2" s="57" t="str">
        <f>IF(HI1&gt;$A$1,"",(1+NOMINAL('OTROS DATOS'!$B$2,12)/12)^HI1)</f>
        <v/>
      </c>
      <c r="HJ2" s="57" t="str">
        <f>IF(HJ1&gt;$A$1,"",(1+NOMINAL('OTROS DATOS'!$B$2,12)/12)^HJ1)</f>
        <v/>
      </c>
      <c r="HK2" s="57" t="str">
        <f>IF(HK1&gt;$A$1,"",(1+NOMINAL('OTROS DATOS'!$B$2,12)/12)^HK1)</f>
        <v/>
      </c>
      <c r="HL2" s="57" t="str">
        <f>IF(HL1&gt;$A$1,"",(1+NOMINAL('OTROS DATOS'!$B$2,12)/12)^HL1)</f>
        <v/>
      </c>
      <c r="HM2" s="57" t="str">
        <f>IF(HM1&gt;$A$1,"",(1+NOMINAL('OTROS DATOS'!$B$2,12)/12)^HM1)</f>
        <v/>
      </c>
      <c r="HN2" s="57" t="str">
        <f>IF(HN1&gt;$A$1,"",(1+NOMINAL('OTROS DATOS'!$B$2,12)/12)^HN1)</f>
        <v/>
      </c>
      <c r="HO2" s="57" t="str">
        <f>IF(HO1&gt;$A$1,"",(1+NOMINAL('OTROS DATOS'!$B$2,12)/12)^HO1)</f>
        <v/>
      </c>
      <c r="HP2" s="57" t="str">
        <f>IF(HP1&gt;$A$1,"",(1+NOMINAL('OTROS DATOS'!$B$2,12)/12)^HP1)</f>
        <v/>
      </c>
      <c r="HQ2" s="57" t="str">
        <f>IF(HQ1&gt;$A$1,"",(1+NOMINAL('OTROS DATOS'!$B$2,12)/12)^HQ1)</f>
        <v/>
      </c>
      <c r="HR2" s="57" t="str">
        <f>IF(HR1&gt;$A$1,"",(1+NOMINAL('OTROS DATOS'!$B$2,12)/12)^HR1)</f>
        <v/>
      </c>
      <c r="HS2" s="57" t="str">
        <f>IF(HS1&gt;$A$1,"",(1+NOMINAL('OTROS DATOS'!$B$2,12)/12)^HS1)</f>
        <v/>
      </c>
      <c r="HT2" s="57" t="str">
        <f>IF(HT1&gt;$A$1,"",(1+NOMINAL('OTROS DATOS'!$B$2,12)/12)^HT1)</f>
        <v/>
      </c>
      <c r="HU2" s="57" t="str">
        <f>IF(HU1&gt;$A$1,"",(1+NOMINAL('OTROS DATOS'!$B$2,12)/12)^HU1)</f>
        <v/>
      </c>
      <c r="HV2" s="57" t="str">
        <f>IF(HV1&gt;$A$1,"",(1+NOMINAL('OTROS DATOS'!$B$2,12)/12)^HV1)</f>
        <v/>
      </c>
      <c r="HW2" s="57" t="str">
        <f>IF(HW1&gt;$A$1,"",(1+NOMINAL('OTROS DATOS'!$B$2,12)/12)^HW1)</f>
        <v/>
      </c>
      <c r="HX2" s="57" t="str">
        <f>IF(HX1&gt;$A$1,"",(1+NOMINAL('OTROS DATOS'!$B$2,12)/12)^HX1)</f>
        <v/>
      </c>
      <c r="HY2" s="57" t="str">
        <f>IF(HY1&gt;$A$1,"",(1+NOMINAL('OTROS DATOS'!$B$2,12)/12)^HY1)</f>
        <v/>
      </c>
      <c r="HZ2" s="57" t="str">
        <f>IF(HZ1&gt;$A$1,"",(1+NOMINAL('OTROS DATOS'!$B$2,12)/12)^HZ1)</f>
        <v/>
      </c>
      <c r="IA2" s="57" t="str">
        <f>IF(IA1&gt;$A$1,"",(1+NOMINAL('OTROS DATOS'!$B$2,12)/12)^IA1)</f>
        <v/>
      </c>
      <c r="IB2" s="57" t="str">
        <f>IF(IB1&gt;$A$1,"",(1+NOMINAL('OTROS DATOS'!$B$2,12)/12)^IB1)</f>
        <v/>
      </c>
      <c r="IC2" s="57" t="str">
        <f>IF(IC1&gt;$A$1,"",(1+NOMINAL('OTROS DATOS'!$B$2,12)/12)^IC1)</f>
        <v/>
      </c>
      <c r="ID2" s="57" t="str">
        <f>IF(ID1&gt;$A$1,"",(1+NOMINAL('OTROS DATOS'!$B$2,12)/12)^ID1)</f>
        <v/>
      </c>
      <c r="IE2" s="57" t="str">
        <f>IF(IE1&gt;$A$1,"",(1+NOMINAL('OTROS DATOS'!$B$2,12)/12)^IE1)</f>
        <v/>
      </c>
      <c r="IF2" s="57" t="str">
        <f>IF(IF1&gt;$A$1,"",(1+NOMINAL('OTROS DATOS'!$B$2,12)/12)^IF1)</f>
        <v/>
      </c>
      <c r="IG2" s="57" t="str">
        <f>IF(IG1&gt;$A$1,"",(1+NOMINAL('OTROS DATOS'!$B$2,12)/12)^IG1)</f>
        <v/>
      </c>
      <c r="IH2" s="57" t="str">
        <f>IF(IH1&gt;$A$1,"",(1+NOMINAL('OTROS DATOS'!$B$2,12)/12)^IH1)</f>
        <v/>
      </c>
      <c r="II2" s="58" t="str">
        <f>IF(II1&gt;$A$1,"",(1+NOMINAL('OTROS DATOS'!$B$2,12)/12)^II1)</f>
        <v/>
      </c>
    </row>
    <row r="3" spans="1:266" x14ac:dyDescent="0.3">
      <c r="A3" s="71" t="s">
        <v>216</v>
      </c>
      <c r="B3" s="76" t="s">
        <v>244</v>
      </c>
      <c r="C3" s="85"/>
      <c r="D3" s="127">
        <f>IF(D1&gt;$A$1,"",(1+NOMINAL('OTROS DATOS'!$B$3,12)/12)^D1)</f>
        <v>1.0081306245453172</v>
      </c>
      <c r="E3" s="127">
        <f>IF(E1&gt;$A$1,"",(1+NOMINAL('OTROS DATOS'!$B$3,12)/12)^E1)</f>
        <v>1.0163273561461312</v>
      </c>
      <c r="F3" s="127">
        <f>IF(F1&gt;$A$1,"",(1+NOMINAL('OTROS DATOS'!$B$3,12)/12)^F1)</f>
        <v>1.0245907322940904</v>
      </c>
      <c r="G3" s="127">
        <f>IF(G1&gt;$A$1,"",(1+NOMINAL('OTROS DATOS'!$B$3,12)/12)^G1)</f>
        <v>1.0329212948509852</v>
      </c>
      <c r="H3" s="127">
        <f>IF(H1&gt;$A$1,"",(1+NOMINAL('OTROS DATOS'!$B$3,12)/12)^H1)</f>
        <v>1.0413195900842813</v>
      </c>
      <c r="I3" s="127">
        <f>IF(I1&gt;$A$1,"",(1+NOMINAL('OTROS DATOS'!$B$3,12)/12)^I1)</f>
        <v>1.0497861687029402</v>
      </c>
      <c r="J3" s="127">
        <f>IF(J1&gt;$A$1,"",(1+NOMINAL('OTROS DATOS'!$B$3,12)/12)^J1)</f>
        <v>1.0583215858935309</v>
      </c>
      <c r="K3" s="127">
        <f>IF(K1&gt;$A$1,"",(1+NOMINAL('OTROS DATOS'!$B$3,12)/12)^K1)</f>
        <v>1.0669264013566357</v>
      </c>
      <c r="L3" s="127">
        <f>IF(L1&gt;$A$1,"",(1+NOMINAL('OTROS DATOS'!$B$3,12)/12)^L1)</f>
        <v>1.0756011793435529</v>
      </c>
      <c r="M3" s="127">
        <f>IF(M1&gt;$A$1,"",(1+NOMINAL('OTROS DATOS'!$B$3,12)/12)^M1)</f>
        <v>1.0843464886932956</v>
      </c>
      <c r="N3" s="127">
        <f>IF(N1&gt;$A$1,"",(1+NOMINAL('OTROS DATOS'!$B$3,12)/12)^N1)</f>
        <v>1.0931629028698939</v>
      </c>
      <c r="O3" s="127">
        <f>IF(O1&gt;$A$1,"",(1+NOMINAL('OTROS DATOS'!$B$3,12)/12)^O1)</f>
        <v>1.1020509999999981</v>
      </c>
      <c r="P3" s="127">
        <f>IF(P1&gt;$A$1,"",(1+NOMINAL('OTROS DATOS'!$B$3,12)/12)^P1)</f>
        <v>1.1110113629107894</v>
      </c>
      <c r="Q3" s="127">
        <f>IF(Q1&gt;$A$1,"",(1+NOMINAL('OTROS DATOS'!$B$3,12)/12)^Q1)</f>
        <v>1.1200445791681981</v>
      </c>
      <c r="R3" s="127">
        <f>IF(R1&gt;$A$1,"",(1+NOMINAL('OTROS DATOS'!$B$3,12)/12)^R1)</f>
        <v>1.1291512411154325</v>
      </c>
      <c r="S3" s="127">
        <f>IF(S1&gt;$A$1,"",(1+NOMINAL('OTROS DATOS'!$B$3,12)/12)^S1)</f>
        <v>1.1383319459118211</v>
      </c>
      <c r="T3" s="127">
        <f>IF(T1&gt;$A$1,"",(1+NOMINAL('OTROS DATOS'!$B$3,12)/12)^T1)</f>
        <v>1.1475872955719704</v>
      </c>
      <c r="U3" s="127">
        <f>IF(U1&gt;$A$1,"",(1+NOMINAL('OTROS DATOS'!$B$3,12)/12)^U1)</f>
        <v>1.1569178970052421</v>
      </c>
      <c r="V3" s="127">
        <f>IF(V1&gt;$A$1,"",(1+NOMINAL('OTROS DATOS'!$B$3,12)/12)^V1)</f>
        <v>1.1663243620555497</v>
      </c>
      <c r="W3" s="127">
        <f>IF(W1&gt;$A$1,"",(1+NOMINAL('OTROS DATOS'!$B$3,12)/12)^W1)</f>
        <v>1.1758073075414799</v>
      </c>
      <c r="X3" s="127">
        <f>IF(X1&gt;$A$1,"",(1+NOMINAL('OTROS DATOS'!$B$3,12)/12)^X1)</f>
        <v>1.1853673552967399</v>
      </c>
      <c r="Y3" s="127">
        <f>IF(Y1&gt;$A$1,"",(1+NOMINAL('OTROS DATOS'!$B$3,12)/12)^Y1)</f>
        <v>1.1950051322109332</v>
      </c>
      <c r="Z3" s="127">
        <f>IF(Z1&gt;$A$1,"",(1+NOMINAL('OTROS DATOS'!$B$3,12)/12)^Z1)</f>
        <v>1.2047212702706676</v>
      </c>
      <c r="AA3" s="127">
        <f>IF(AA1&gt;$A$1,"",(1+NOMINAL('OTROS DATOS'!$B$3,12)/12)^AA1)</f>
        <v>1.2145164066009957</v>
      </c>
      <c r="AB3" s="127">
        <f>IF(AB1&gt;$A$1,"",(1+NOMINAL('OTROS DATOS'!$B$3,12)/12)^AB1)</f>
        <v>1.2243911835071963</v>
      </c>
      <c r="AC3" s="127">
        <f>IF(AC1&gt;$A$1,"",(1+NOMINAL('OTROS DATOS'!$B$3,12)/12)^AC1)</f>
        <v>1.2343462485168897</v>
      </c>
      <c r="AD3" s="127">
        <f>IF(AD1&gt;$A$1,"",(1+NOMINAL('OTROS DATOS'!$B$3,12)/12)^AD1)</f>
        <v>1.2443822544225014</v>
      </c>
      <c r="AE3" s="127">
        <f>IF(AE1&gt;$A$1,"",(1+NOMINAL('OTROS DATOS'!$B$3,12)/12)^AE1)</f>
        <v>1.2544998593240662</v>
      </c>
      <c r="AF3" s="127">
        <f>IF(AF1&gt;$A$1,"",(1+NOMINAL('OTROS DATOS'!$B$3,12)/12)^AF1)</f>
        <v>1.2646997266723834</v>
      </c>
      <c r="AG3" s="127">
        <f>IF(AG1&gt;$A$1,"",(1+NOMINAL('OTROS DATOS'!$B$3,12)/12)^AG1)</f>
        <v>1.2749825253125218</v>
      </c>
      <c r="AH3" s="127">
        <f>IF(AH1&gt;$A$1,"",(1+NOMINAL('OTROS DATOS'!$B$3,12)/12)^AH1)</f>
        <v>1.2853489295276781</v>
      </c>
      <c r="AI3" s="127">
        <f>IF(AI1&gt;$A$1,"",(1+NOMINAL('OTROS DATOS'!$B$3,12)/12)^AI1)</f>
        <v>1.2957996190833931</v>
      </c>
      <c r="AJ3" s="127">
        <f>IF(AJ1&gt;$A$1,"",(1+NOMINAL('OTROS DATOS'!$B$3,12)/12)^AJ1)</f>
        <v>1.3063352792721252</v>
      </c>
      <c r="AK3" s="127">
        <f>IF(AK1&gt;$A$1,"",(1+NOMINAL('OTROS DATOS'!$B$3,12)/12)^AK1)</f>
        <v>1.3169566009581888</v>
      </c>
      <c r="AL3" s="127">
        <f>IF(AL1&gt;$A$1,"",(1+NOMINAL('OTROS DATOS'!$B$3,12)/12)^AL1)</f>
        <v>1.3276642806230572</v>
      </c>
      <c r="AM3" s="127">
        <f>IF(AM1&gt;$A$1,"",(1+NOMINAL('OTROS DATOS'!$B$3,12)/12)^AM1)</f>
        <v>1.3384590204110318</v>
      </c>
      <c r="AN3" s="127">
        <f>IF(AN1&gt;$A$1,"",(1+NOMINAL('OTROS DATOS'!$B$3,12)/12)^AN1)</f>
        <v>1.3493415281752867</v>
      </c>
      <c r="AO3" s="127">
        <f>IF(AO1&gt;$A$1,"",(1+NOMINAL('OTROS DATOS'!$B$3,12)/12)^AO1)</f>
        <v>1.3603125175242845</v>
      </c>
      <c r="AP3" s="127">
        <f>IF(AP1&gt;$A$1,"",(1+NOMINAL('OTROS DATOS'!$B$3,12)/12)^AP1)</f>
        <v>1.3713727078685698</v>
      </c>
      <c r="AQ3" s="127">
        <f>IF(AQ1&gt;$A$1,"",(1+NOMINAL('OTROS DATOS'!$B$3,12)/12)^AQ1)</f>
        <v>1.3825228244679439</v>
      </c>
      <c r="AR3" s="127">
        <f>IF(AR1&gt;$A$1,"",(1+NOMINAL('OTROS DATOS'!$B$3,12)/12)^AR1)</f>
        <v>1.3937635984790242</v>
      </c>
      <c r="AS3" s="127">
        <f>IF(AS1&gt;$A$1,"",(1+NOMINAL('OTROS DATOS'!$B$3,12)/12)^AS1)</f>
        <v>1.4050957670031874</v>
      </c>
      <c r="AT3" s="127">
        <f>IF(AT1&gt;$A$1,"",(1+NOMINAL('OTROS DATOS'!$B$3,12)/12)^AT1)</f>
        <v>1.4165200731349048</v>
      </c>
      <c r="AU3" s="127">
        <f>IF(AU1&gt;$A$1,"",(1+NOMINAL('OTROS DATOS'!$B$3,12)/12)^AU1)</f>
        <v>1.4280372660104701</v>
      </c>
      <c r="AV3" s="127">
        <f>IF(AV1&gt;$A$1,"",(1+NOMINAL('OTROS DATOS'!$B$3,12)/12)^AV1)</f>
        <v>1.4396481008571222</v>
      </c>
      <c r="AW3" s="127">
        <f>IF(AW1&gt;$A$1,"",(1+NOMINAL('OTROS DATOS'!$B$3,12)/12)^AW1)</f>
        <v>1.4513533390425706</v>
      </c>
      <c r="AX3" s="127">
        <f>IF(AX1&gt;$A$1,"",(1+NOMINAL('OTROS DATOS'!$B$3,12)/12)^AX1)</f>
        <v>1.4631537481249182</v>
      </c>
      <c r="AY3" s="127">
        <f>IF(AY1&gt;$A$1,"",(1+NOMINAL('OTROS DATOS'!$B$3,12)/12)^AY1)</f>
        <v>1.4750501019029953</v>
      </c>
      <c r="AZ3" s="127">
        <f>IF(AZ1&gt;$A$1,"",(1+NOMINAL('OTROS DATOS'!$B$3,12)/12)^AZ1)</f>
        <v>1.4870431804671005</v>
      </c>
      <c r="BA3" s="127">
        <f>IF(BA1&gt;$A$1,"",(1+NOMINAL('OTROS DATOS'!$B$3,12)/12)^BA1)</f>
        <v>1.4991337702501528</v>
      </c>
      <c r="BB3" s="127">
        <f>IF(BB1&gt;$A$1,"",(1+NOMINAL('OTROS DATOS'!$B$3,12)/12)^BB1)</f>
        <v>1.5113226640792627</v>
      </c>
      <c r="BC3" s="127">
        <f>IF(BC1&gt;$A$1,"",(1+NOMINAL('OTROS DATOS'!$B$3,12)/12)^BC1)</f>
        <v>1.5236106612277198</v>
      </c>
      <c r="BD3" s="127">
        <f>IF(BD1&gt;$A$1,"",(1+NOMINAL('OTROS DATOS'!$B$3,12)/12)^BD1)</f>
        <v>1.5359985674674046</v>
      </c>
      <c r="BE3" s="127">
        <f>IF(BE1&gt;$A$1,"",(1+NOMINAL('OTROS DATOS'!$B$3,12)/12)^BE1)</f>
        <v>1.548487195121627</v>
      </c>
      <c r="BF3" s="127">
        <f>IF(BF1&gt;$A$1,"",(1+NOMINAL('OTROS DATOS'!$B$3,12)/12)^BF1)</f>
        <v>1.5610773631183925</v>
      </c>
      <c r="BG3" s="127">
        <f>IF(BG1&gt;$A$1,"",(1+NOMINAL('OTROS DATOS'!$B$3,12)/12)^BG1)</f>
        <v>1.5737698970441016</v>
      </c>
      <c r="BH3" s="127">
        <f>IF(BH1&gt;$A$1,"",(1+NOMINAL('OTROS DATOS'!$B$3,12)/12)^BH1)</f>
        <v>1.58656562919769</v>
      </c>
      <c r="BI3" s="127">
        <f>IF(BI1&gt;$A$1,"",(1+NOMINAL('OTROS DATOS'!$B$3,12)/12)^BI1)</f>
        <v>1.599465398645201</v>
      </c>
      <c r="BJ3" s="127">
        <f>IF(BJ1&gt;$A$1,"",(1+NOMINAL('OTROS DATOS'!$B$3,12)/12)^BJ1)</f>
        <v>1.6124700512748114</v>
      </c>
      <c r="BK3" s="127">
        <f>IF(BK1&gt;$A$1,"",(1+NOMINAL('OTROS DATOS'!$B$3,12)/12)^BK1)</f>
        <v>1.6255804398522953</v>
      </c>
      <c r="BL3" s="127">
        <f>IF(BL1&gt;$A$1,"",(1+NOMINAL('OTROS DATOS'!$B$3,12)/12)^BL1)</f>
        <v>1.6387974240769458</v>
      </c>
      <c r="BM3" s="127">
        <f>IF(BM1&gt;$A$1,"",(1+NOMINAL('OTROS DATOS'!$B$3,12)/12)^BM1)</f>
        <v>1.6521218706379484</v>
      </c>
      <c r="BN3" s="127">
        <f>IF(BN1&gt;$A$1,"",(1+NOMINAL('OTROS DATOS'!$B$3,12)/12)^BN1)</f>
        <v>1.6655546532712124</v>
      </c>
      <c r="BO3" s="127">
        <f>IF(BO1&gt;$A$1,"",(1+NOMINAL('OTROS DATOS'!$B$3,12)/12)^BO1)</f>
        <v>1.6790966528166669</v>
      </c>
      <c r="BP3" s="127">
        <f>IF(BP1&gt;$A$1,"",(1+NOMINAL('OTROS DATOS'!$B$3,12)/12)^BP1)</f>
        <v>1.692748757276018</v>
      </c>
      <c r="BQ3" s="127">
        <f>IF(BQ1&gt;$A$1,"",(1+NOMINAL('OTROS DATOS'!$B$3,12)/12)^BQ1)</f>
        <v>1.7065118618709814</v>
      </c>
      <c r="BR3" s="127">
        <f>IF(BR1&gt;$A$1,"",(1+NOMINAL('OTROS DATOS'!$B$3,12)/12)^BR1)</f>
        <v>1.7203868691019848</v>
      </c>
      <c r="BS3" s="127">
        <f>IF(BS1&gt;$A$1,"",(1+NOMINAL('OTROS DATOS'!$B$3,12)/12)^BS1)</f>
        <v>1.7343746888073466</v>
      </c>
      <c r="BT3" s="127">
        <f>IF(BT1&gt;$A$1,"",(1+NOMINAL('OTROS DATOS'!$B$3,12)/12)^BT1)</f>
        <v>1.7484762382229404</v>
      </c>
      <c r="BU3" s="127">
        <f>IF(BU1&gt;$A$1,"",(1+NOMINAL('OTROS DATOS'!$B$3,12)/12)^BU1)</f>
        <v>1.7626924420423395</v>
      </c>
      <c r="BV3" s="127">
        <f>IF(BV1&gt;$A$1,"",(1+NOMINAL('OTROS DATOS'!$B$3,12)/12)^BV1)</f>
        <v>1.7770242324774543</v>
      </c>
      <c r="BW3" s="127">
        <f>IF(BW1&gt;$A$1,"",(1+NOMINAL('OTROS DATOS'!$B$3,12)/12)^BW1)</f>
        <v>1.7914725493196588</v>
      </c>
      <c r="BX3" s="127">
        <f>IF(BX1&gt;$A$1,"",(1+NOMINAL('OTROS DATOS'!$B$3,12)/12)^BX1)</f>
        <v>1.8060383400014191</v>
      </c>
      <c r="BY3" s="127">
        <f>IF(BY1&gt;$A$1,"",(1+NOMINAL('OTROS DATOS'!$B$3,12)/12)^BY1)</f>
        <v>1.8207225596584184</v>
      </c>
      <c r="BZ3" s="127">
        <f>IF(BZ1&gt;$A$1,"",(1+NOMINAL('OTROS DATOS'!$B$3,12)/12)^BZ1)</f>
        <v>1.83552617119219</v>
      </c>
      <c r="CA3" s="127">
        <f>IF(CA1&gt;$A$1,"",(1+NOMINAL('OTROS DATOS'!$B$3,12)/12)^CA1)</f>
        <v>1.8504501453332574</v>
      </c>
      <c r="CB3" s="127">
        <f>IF(CB1&gt;$A$1,"",(1+NOMINAL('OTROS DATOS'!$B$3,12)/12)^CB1)</f>
        <v>1.8654954607047896</v>
      </c>
      <c r="CC3" s="127">
        <f>IF(CC1&gt;$A$1,"",(1+NOMINAL('OTROS DATOS'!$B$3,12)/12)^CC1)</f>
        <v>1.8806631038867736</v>
      </c>
      <c r="CD3" s="127">
        <f>IF(CD1&gt;$A$1,"",(1+NOMINAL('OTROS DATOS'!$B$3,12)/12)^CD1)</f>
        <v>1.895954069480708</v>
      </c>
      <c r="CE3" s="127">
        <f>IF(CE1&gt;$A$1,"",(1+NOMINAL('OTROS DATOS'!$B$3,12)/12)^CE1)</f>
        <v>1.9113693601748218</v>
      </c>
      <c r="CF3" s="127">
        <f>IF(CF1&gt;$A$1,"",(1+NOMINAL('OTROS DATOS'!$B$3,12)/12)^CF1)</f>
        <v>1.9269099868098263</v>
      </c>
      <c r="CG3" s="127">
        <f>IF(CG1&gt;$A$1,"",(1+NOMINAL('OTROS DATOS'!$B$3,12)/12)^CG1)</f>
        <v>1.9425769684451992</v>
      </c>
      <c r="CH3" s="127">
        <f>IF(CH1&gt;$A$1,"",(1+NOMINAL('OTROS DATOS'!$B$3,12)/12)^CH1)</f>
        <v>1.9583713324260077</v>
      </c>
      <c r="CI3" s="127">
        <f>IF(CI1&gt;$A$1,"",(1+NOMINAL('OTROS DATOS'!$B$3,12)/12)^CI1)</f>
        <v>1.9742941144502761</v>
      </c>
      <c r="CJ3" s="127">
        <f>IF(CJ1&gt;$A$1,"",(1+NOMINAL('OTROS DATOS'!$B$3,12)/12)^CJ1)</f>
        <v>1.9903463586369006</v>
      </c>
      <c r="CK3" s="127">
        <f>IF(CK1&gt;$A$1,"",(1+NOMINAL('OTROS DATOS'!$B$3,12)/12)^CK1)</f>
        <v>2.0065291175941162</v>
      </c>
      <c r="CL3" s="127">
        <f>IF(CL1&gt;$A$1,"",(1+NOMINAL('OTROS DATOS'!$B$3,12)/12)^CL1)</f>
        <v>2.0228434524885208</v>
      </c>
      <c r="CM3" s="127">
        <f>IF(CM1&gt;$A$1,"",(1+NOMINAL('OTROS DATOS'!$B$3,12)/12)^CM1)</f>
        <v>2.0392904331146577</v>
      </c>
      <c r="CN3" s="127">
        <f>IF(CN1&gt;$A$1,"",(1+NOMINAL('OTROS DATOS'!$B$3,12)/12)^CN1)</f>
        <v>2.0558711379651706</v>
      </c>
      <c r="CO3" s="127">
        <f>IF(CO1&gt;$A$1,"",(1+NOMINAL('OTROS DATOS'!$B$3,12)/12)^CO1)</f>
        <v>2.072586654301519</v>
      </c>
      <c r="CP3" s="127">
        <f>IF(CP1&gt;$A$1,"",(1+NOMINAL('OTROS DATOS'!$B$3,12)/12)^CP1)</f>
        <v>2.0894380782252799</v>
      </c>
      <c r="CQ3" s="127">
        <f>IF(CQ1&gt;$A$1,"",(1+NOMINAL('OTROS DATOS'!$B$3,12)/12)^CQ1)</f>
        <v>2.106426514750019</v>
      </c>
      <c r="CR3" s="127">
        <f>IF(CR1&gt;$A$1,"",(1+NOMINAL('OTROS DATOS'!$B$3,12)/12)^CR1)</f>
        <v>2.1235530778737526</v>
      </c>
      <c r="CS3" s="127">
        <f>IF(CS1&gt;$A$1,"",(1+NOMINAL('OTROS DATOS'!$B$3,12)/12)^CS1)</f>
        <v>2.1408188906519965</v>
      </c>
      <c r="CT3" s="127">
        <f>IF(CT1&gt;$A$1,"",(1+NOMINAL('OTROS DATOS'!$B$3,12)/12)^CT1)</f>
        <v>2.1582250852714102</v>
      </c>
      <c r="CU3" s="127">
        <f>IF(CU1&gt;$A$1,"",(1+NOMINAL('OTROS DATOS'!$B$3,12)/12)^CU1)</f>
        <v>2.1757728031240373</v>
      </c>
      <c r="CV3" s="127">
        <f>IF(CV1&gt;$A$1,"",(1+NOMINAL('OTROS DATOS'!$B$3,12)/12)^CV1)</f>
        <v>2.1934631948821512</v>
      </c>
      <c r="CW3" s="127">
        <f>IF(CW1&gt;$A$1,"",(1+NOMINAL('OTROS DATOS'!$B$3,12)/12)^CW1)</f>
        <v>2.2112974205737097</v>
      </c>
      <c r="CX3" s="127">
        <f>IF(CX1&gt;$A$1,"",(1+NOMINAL('OTROS DATOS'!$B$3,12)/12)^CX1)</f>
        <v>2.2292766496584231</v>
      </c>
      <c r="CY3" s="127">
        <f>IF(CY1&gt;$A$1,"",(1+NOMINAL('OTROS DATOS'!$B$3,12)/12)^CY1)</f>
        <v>2.2474020611044385</v>
      </c>
      <c r="CZ3" s="127">
        <f>IF(CZ1&gt;$A$1,"",(1+NOMINAL('OTROS DATOS'!$B$3,12)/12)^CZ1)</f>
        <v>2.26567484346565</v>
      </c>
      <c r="DA3" s="127">
        <f>IF(DA1&gt;$A$1,"",(1+NOMINAL('OTROS DATOS'!$B$3,12)/12)^DA1)</f>
        <v>2.2840961949596394</v>
      </c>
      <c r="DB3" s="127">
        <f>IF(DB1&gt;$A$1,"",(1+NOMINAL('OTROS DATOS'!$B$3,12)/12)^DB1)</f>
        <v>2.302667323546244</v>
      </c>
      <c r="DC3" s="127">
        <f>IF(DC1&gt;$A$1,"",(1+NOMINAL('OTROS DATOS'!$B$3,12)/12)^DC1)</f>
        <v>2.3213894470067689</v>
      </c>
      <c r="DD3" s="127">
        <f>IF(DD1&gt;$A$1,"",(1+NOMINAL('OTROS DATOS'!$B$3,12)/12)^DD1)</f>
        <v>2.3402637930238424</v>
      </c>
      <c r="DE3" s="127">
        <f>IF(DE1&gt;$A$1,"",(1+NOMINAL('OTROS DATOS'!$B$3,12)/12)^DE1)</f>
        <v>2.359291599261919</v>
      </c>
      <c r="DF3" s="127">
        <f>IF(DF1&gt;$A$1,"",(1+NOMINAL('OTROS DATOS'!$B$3,12)/12)^DF1)</f>
        <v>2.3784741134484388</v>
      </c>
      <c r="DG3" s="127">
        <f>IF(DG1&gt;$A$1,"",(1+NOMINAL('OTROS DATOS'!$B$3,12)/12)^DG1)</f>
        <v>2.3978125934556442</v>
      </c>
      <c r="DH3" s="127">
        <f>IF(DH1&gt;$A$1,"",(1+NOMINAL('OTROS DATOS'!$B$3,12)/12)^DH1)</f>
        <v>2.417308307383065</v>
      </c>
      <c r="DI3" s="127">
        <f>IF(DI1&gt;$A$1,"",(1+NOMINAL('OTROS DATOS'!$B$3,12)/12)^DI1)</f>
        <v>2.4369625336406733</v>
      </c>
      <c r="DJ3" s="127">
        <f>IF(DJ1&gt;$A$1,"",(1+NOMINAL('OTROS DATOS'!$B$3,12)/12)^DJ1)</f>
        <v>2.4567765610327106</v>
      </c>
      <c r="DK3" s="127">
        <f>IF(DK1&gt;$A$1,"",(1+NOMINAL('OTROS DATOS'!$B$3,12)/12)^DK1)</f>
        <v>2.476751688842203</v>
      </c>
      <c r="DL3" s="127">
        <f>IF(DL1&gt;$A$1,"",(1+NOMINAL('OTROS DATOS'!$B$3,12)/12)^DL1)</f>
        <v>2.4968892269161591</v>
      </c>
      <c r="DM3" s="127">
        <f>IF(DM1&gt;$A$1,"",(1+NOMINAL('OTROS DATOS'!$B$3,12)/12)^DM1)</f>
        <v>2.5171904957514615</v>
      </c>
      <c r="DN3" s="127">
        <f>IF(DN1&gt;$A$1,"",(1+NOMINAL('OTROS DATOS'!$B$3,12)/12)^DN1)</f>
        <v>2.5376568265814581</v>
      </c>
      <c r="DO3" s="127">
        <f>IF(DO1&gt;$A$1,"",(1+NOMINAL('OTROS DATOS'!$B$3,12)/12)^DO1)</f>
        <v>2.558289561463253</v>
      </c>
      <c r="DP3" s="127">
        <f>IF(DP1&gt;$A$1,"",(1+NOMINAL('OTROS DATOS'!$B$3,12)/12)^DP1)</f>
        <v>2.5790900533657144</v>
      </c>
      <c r="DQ3" s="127">
        <f>IF(DQ1&gt;$A$1,"",(1+NOMINAL('OTROS DATOS'!$B$3,12)/12)^DQ1)</f>
        <v>2.600059666258193</v>
      </c>
      <c r="DR3" s="127">
        <f>IF(DR1&gt;$A$1,"",(1+NOMINAL('OTROS DATOS'!$B$3,12)/12)^DR1)</f>
        <v>2.6211997751999614</v>
      </c>
      <c r="DS3" s="127">
        <f>IF(DS1&gt;$A$1,"",(1+NOMINAL('OTROS DATOS'!$B$3,12)/12)^DS1)</f>
        <v>2.6425117664303817</v>
      </c>
      <c r="DT3" s="127" t="str">
        <f>IF(DT1&gt;$A$1,"",(1+NOMINAL('OTROS DATOS'!$B$3,12)/12)^DT1)</f>
        <v/>
      </c>
      <c r="DU3" s="127" t="str">
        <f>IF(DU1&gt;$A$1,"",(1+NOMINAL('OTROS DATOS'!$B$3,12)/12)^DU1)</f>
        <v/>
      </c>
      <c r="DV3" s="127" t="str">
        <f>IF(DV1&gt;$A$1,"",(1+NOMINAL('OTROS DATOS'!$B$3,12)/12)^DV1)</f>
        <v/>
      </c>
      <c r="DW3" s="127" t="str">
        <f>IF(DW1&gt;$A$1,"",(1+NOMINAL('OTROS DATOS'!$B$3,12)/12)^DW1)</f>
        <v/>
      </c>
      <c r="DX3" s="127" t="str">
        <f>IF(DX1&gt;$A$1,"",(1+NOMINAL('OTROS DATOS'!$B$3,12)/12)^DX1)</f>
        <v/>
      </c>
      <c r="DY3" s="127" t="str">
        <f>IF(DY1&gt;$A$1,"",(1+NOMINAL('OTROS DATOS'!$B$3,12)/12)^DY1)</f>
        <v/>
      </c>
      <c r="DZ3" s="127" t="str">
        <f>IF(DZ1&gt;$A$1,"",(1+NOMINAL('OTROS DATOS'!$B$3,12)/12)^DZ1)</f>
        <v/>
      </c>
      <c r="EA3" s="127" t="str">
        <f>IF(EA1&gt;$A$1,"",(1+NOMINAL('OTROS DATOS'!$B$3,12)/12)^EA1)</f>
        <v/>
      </c>
      <c r="EB3" s="127" t="str">
        <f>IF(EB1&gt;$A$1,"",(1+NOMINAL('OTROS DATOS'!$B$3,12)/12)^EB1)</f>
        <v/>
      </c>
      <c r="EC3" s="127" t="str">
        <f>IF(EC1&gt;$A$1,"",(1+NOMINAL('OTROS DATOS'!$B$3,12)/12)^EC1)</f>
        <v/>
      </c>
      <c r="ED3" s="127" t="str">
        <f>IF(ED1&gt;$A$1,"",(1+NOMINAL('OTROS DATOS'!$B$3,12)/12)^ED1)</f>
        <v/>
      </c>
      <c r="EE3" s="127" t="str">
        <f>IF(EE1&gt;$A$1,"",(1+NOMINAL('OTROS DATOS'!$B$3,12)/12)^EE1)</f>
        <v/>
      </c>
      <c r="EF3" s="127" t="str">
        <f>IF(EF1&gt;$A$1,"",(1+NOMINAL('OTROS DATOS'!$B$3,12)/12)^EF1)</f>
        <v/>
      </c>
      <c r="EG3" s="127" t="str">
        <f>IF(EG1&gt;$A$1,"",(1+NOMINAL('OTROS DATOS'!$B$3,12)/12)^EG1)</f>
        <v/>
      </c>
      <c r="EH3" s="127" t="str">
        <f>IF(EH1&gt;$A$1,"",(1+NOMINAL('OTROS DATOS'!$B$3,12)/12)^EH1)</f>
        <v/>
      </c>
      <c r="EI3" s="127" t="str">
        <f>IF(EI1&gt;$A$1,"",(1+NOMINAL('OTROS DATOS'!$B$3,12)/12)^EI1)</f>
        <v/>
      </c>
      <c r="EJ3" s="127" t="str">
        <f>IF(EJ1&gt;$A$1,"",(1+NOMINAL('OTROS DATOS'!$B$3,12)/12)^EJ1)</f>
        <v/>
      </c>
      <c r="EK3" s="127" t="str">
        <f>IF(EK1&gt;$A$1,"",(1+NOMINAL('OTROS DATOS'!$B$3,12)/12)^EK1)</f>
        <v/>
      </c>
      <c r="EL3" s="127" t="str">
        <f>IF(EL1&gt;$A$1,"",(1+NOMINAL('OTROS DATOS'!$B$3,12)/12)^EL1)</f>
        <v/>
      </c>
      <c r="EM3" s="127" t="str">
        <f>IF(EM1&gt;$A$1,"",(1+NOMINAL('OTROS DATOS'!$B$3,12)/12)^EM1)</f>
        <v/>
      </c>
      <c r="EN3" s="127" t="str">
        <f>IF(EN1&gt;$A$1,"",(1+NOMINAL('OTROS DATOS'!$B$3,12)/12)^EN1)</f>
        <v/>
      </c>
      <c r="EO3" s="127" t="str">
        <f>IF(EO1&gt;$A$1,"",(1+NOMINAL('OTROS DATOS'!$B$3,12)/12)^EO1)</f>
        <v/>
      </c>
      <c r="EP3" s="127" t="str">
        <f>IF(EP1&gt;$A$1,"",(1+NOMINAL('OTROS DATOS'!$B$3,12)/12)^EP1)</f>
        <v/>
      </c>
      <c r="EQ3" s="127" t="str">
        <f>IF(EQ1&gt;$A$1,"",(1+NOMINAL('OTROS DATOS'!$B$3,12)/12)^EQ1)</f>
        <v/>
      </c>
      <c r="ER3" s="127" t="str">
        <f>IF(ER1&gt;$A$1,"",(1+NOMINAL('OTROS DATOS'!$B$3,12)/12)^ER1)</f>
        <v/>
      </c>
      <c r="ES3" s="127" t="str">
        <f>IF(ES1&gt;$A$1,"",(1+NOMINAL('OTROS DATOS'!$B$3,12)/12)^ES1)</f>
        <v/>
      </c>
      <c r="ET3" s="127" t="str">
        <f>IF(ET1&gt;$A$1,"",(1+NOMINAL('OTROS DATOS'!$B$3,12)/12)^ET1)</f>
        <v/>
      </c>
      <c r="EU3" s="127" t="str">
        <f>IF(EU1&gt;$A$1,"",(1+NOMINAL('OTROS DATOS'!$B$3,12)/12)^EU1)</f>
        <v/>
      </c>
      <c r="EV3" s="127" t="str">
        <f>IF(EV1&gt;$A$1,"",(1+NOMINAL('OTROS DATOS'!$B$3,12)/12)^EV1)</f>
        <v/>
      </c>
      <c r="EW3" s="127" t="str">
        <f>IF(EW1&gt;$A$1,"",(1+NOMINAL('OTROS DATOS'!$B$3,12)/12)^EW1)</f>
        <v/>
      </c>
      <c r="EX3" s="127" t="str">
        <f>IF(EX1&gt;$A$1,"",(1+NOMINAL('OTROS DATOS'!$B$3,12)/12)^EX1)</f>
        <v/>
      </c>
      <c r="EY3" s="127" t="str">
        <f>IF(EY1&gt;$A$1,"",(1+NOMINAL('OTROS DATOS'!$B$3,12)/12)^EY1)</f>
        <v/>
      </c>
      <c r="EZ3" s="127" t="str">
        <f>IF(EZ1&gt;$A$1,"",(1+NOMINAL('OTROS DATOS'!$B$3,12)/12)^EZ1)</f>
        <v/>
      </c>
      <c r="FA3" s="127" t="str">
        <f>IF(FA1&gt;$A$1,"",(1+NOMINAL('OTROS DATOS'!$B$3,12)/12)^FA1)</f>
        <v/>
      </c>
      <c r="FB3" s="127" t="str">
        <f>IF(FB1&gt;$A$1,"",(1+NOMINAL('OTROS DATOS'!$B$3,12)/12)^FB1)</f>
        <v/>
      </c>
      <c r="FC3" s="127" t="str">
        <f>IF(FC1&gt;$A$1,"",(1+NOMINAL('OTROS DATOS'!$B$3,12)/12)^FC1)</f>
        <v/>
      </c>
      <c r="FD3" s="127" t="str">
        <f>IF(FD1&gt;$A$1,"",(1+NOMINAL('OTROS DATOS'!$B$3,12)/12)^FD1)</f>
        <v/>
      </c>
      <c r="FE3" s="127" t="str">
        <f>IF(FE1&gt;$A$1,"",(1+NOMINAL('OTROS DATOS'!$B$3,12)/12)^FE1)</f>
        <v/>
      </c>
      <c r="FF3" s="127" t="str">
        <f>IF(FF1&gt;$A$1,"",(1+NOMINAL('OTROS DATOS'!$B$3,12)/12)^FF1)</f>
        <v/>
      </c>
      <c r="FG3" s="127" t="str">
        <f>IF(FG1&gt;$A$1,"",(1+NOMINAL('OTROS DATOS'!$B$3,12)/12)^FG1)</f>
        <v/>
      </c>
      <c r="FH3" s="127" t="str">
        <f>IF(FH1&gt;$A$1,"",(1+NOMINAL('OTROS DATOS'!$B$3,12)/12)^FH1)</f>
        <v/>
      </c>
      <c r="FI3" s="127" t="str">
        <f>IF(FI1&gt;$A$1,"",(1+NOMINAL('OTROS DATOS'!$B$3,12)/12)^FI1)</f>
        <v/>
      </c>
      <c r="FJ3" s="127" t="str">
        <f>IF(FJ1&gt;$A$1,"",(1+NOMINAL('OTROS DATOS'!$B$3,12)/12)^FJ1)</f>
        <v/>
      </c>
      <c r="FK3" s="127" t="str">
        <f>IF(FK1&gt;$A$1,"",(1+NOMINAL('OTROS DATOS'!$B$3,12)/12)^FK1)</f>
        <v/>
      </c>
      <c r="FL3" s="127" t="str">
        <f>IF(FL1&gt;$A$1,"",(1+NOMINAL('OTROS DATOS'!$B$3,12)/12)^FL1)</f>
        <v/>
      </c>
      <c r="FM3" s="127" t="str">
        <f>IF(FM1&gt;$A$1,"",(1+NOMINAL('OTROS DATOS'!$B$3,12)/12)^FM1)</f>
        <v/>
      </c>
      <c r="FN3" s="127" t="str">
        <f>IF(FN1&gt;$A$1,"",(1+NOMINAL('OTROS DATOS'!$B$3,12)/12)^FN1)</f>
        <v/>
      </c>
      <c r="FO3" s="127" t="str">
        <f>IF(FO1&gt;$A$1,"",(1+NOMINAL('OTROS DATOS'!$B$3,12)/12)^FO1)</f>
        <v/>
      </c>
      <c r="FP3" s="127" t="str">
        <f>IF(FP1&gt;$A$1,"",(1+NOMINAL('OTROS DATOS'!$B$3,12)/12)^FP1)</f>
        <v/>
      </c>
      <c r="FQ3" s="127" t="str">
        <f>IF(FQ1&gt;$A$1,"",(1+NOMINAL('OTROS DATOS'!$B$3,12)/12)^FQ1)</f>
        <v/>
      </c>
      <c r="FR3" s="127" t="str">
        <f>IF(FR1&gt;$A$1,"",(1+NOMINAL('OTROS DATOS'!$B$3,12)/12)^FR1)</f>
        <v/>
      </c>
      <c r="FS3" s="127" t="str">
        <f>IF(FS1&gt;$A$1,"",(1+NOMINAL('OTROS DATOS'!$B$3,12)/12)^FS1)</f>
        <v/>
      </c>
      <c r="FT3" s="127" t="str">
        <f>IF(FT1&gt;$A$1,"",(1+NOMINAL('OTROS DATOS'!$B$3,12)/12)^FT1)</f>
        <v/>
      </c>
      <c r="FU3" s="127" t="str">
        <f>IF(FU1&gt;$A$1,"",(1+NOMINAL('OTROS DATOS'!$B$3,12)/12)^FU1)</f>
        <v/>
      </c>
      <c r="FV3" s="127" t="str">
        <f>IF(FV1&gt;$A$1,"",(1+NOMINAL('OTROS DATOS'!$B$3,12)/12)^FV1)</f>
        <v/>
      </c>
      <c r="FW3" s="127" t="str">
        <f>IF(FW1&gt;$A$1,"",(1+NOMINAL('OTROS DATOS'!$B$3,12)/12)^FW1)</f>
        <v/>
      </c>
      <c r="FX3" s="127" t="str">
        <f>IF(FX1&gt;$A$1,"",(1+NOMINAL('OTROS DATOS'!$B$3,12)/12)^FX1)</f>
        <v/>
      </c>
      <c r="FY3" s="127" t="str">
        <f>IF(FY1&gt;$A$1,"",(1+NOMINAL('OTROS DATOS'!$B$3,12)/12)^FY1)</f>
        <v/>
      </c>
      <c r="FZ3" s="127" t="str">
        <f>IF(FZ1&gt;$A$1,"",(1+NOMINAL('OTROS DATOS'!$B$3,12)/12)^FZ1)</f>
        <v/>
      </c>
      <c r="GA3" s="127" t="str">
        <f>IF(GA1&gt;$A$1,"",(1+NOMINAL('OTROS DATOS'!$B$3,12)/12)^GA1)</f>
        <v/>
      </c>
      <c r="GB3" s="127" t="str">
        <f>IF(GB1&gt;$A$1,"",(1+NOMINAL('OTROS DATOS'!$B$3,12)/12)^GB1)</f>
        <v/>
      </c>
      <c r="GC3" s="127" t="str">
        <f>IF(GC1&gt;$A$1,"",(1+NOMINAL('OTROS DATOS'!$B$3,12)/12)^GC1)</f>
        <v/>
      </c>
      <c r="GD3" s="127" t="str">
        <f>IF(GD1&gt;$A$1,"",(1+NOMINAL('OTROS DATOS'!$B$3,12)/12)^GD1)</f>
        <v/>
      </c>
      <c r="GE3" s="127" t="str">
        <f>IF(GE1&gt;$A$1,"",(1+NOMINAL('OTROS DATOS'!$B$3,12)/12)^GE1)</f>
        <v/>
      </c>
      <c r="GF3" s="127" t="str">
        <f>IF(GF1&gt;$A$1,"",(1+NOMINAL('OTROS DATOS'!$B$3,12)/12)^GF1)</f>
        <v/>
      </c>
      <c r="GG3" s="127" t="str">
        <f>IF(GG1&gt;$A$1,"",(1+NOMINAL('OTROS DATOS'!$B$3,12)/12)^GG1)</f>
        <v/>
      </c>
      <c r="GH3" s="127" t="str">
        <f>IF(GH1&gt;$A$1,"",(1+NOMINAL('OTROS DATOS'!$B$3,12)/12)^GH1)</f>
        <v/>
      </c>
      <c r="GI3" s="127" t="str">
        <f>IF(GI1&gt;$A$1,"",(1+NOMINAL('OTROS DATOS'!$B$3,12)/12)^GI1)</f>
        <v/>
      </c>
      <c r="GJ3" s="127" t="str">
        <f>IF(GJ1&gt;$A$1,"",(1+NOMINAL('OTROS DATOS'!$B$3,12)/12)^GJ1)</f>
        <v/>
      </c>
      <c r="GK3" s="127" t="str">
        <f>IF(GK1&gt;$A$1,"",(1+NOMINAL('OTROS DATOS'!$B$3,12)/12)^GK1)</f>
        <v/>
      </c>
      <c r="GL3" s="127" t="str">
        <f>IF(GL1&gt;$A$1,"",(1+NOMINAL('OTROS DATOS'!$B$3,12)/12)^GL1)</f>
        <v/>
      </c>
      <c r="GM3" s="127" t="str">
        <f>IF(GM1&gt;$A$1,"",(1+NOMINAL('OTROS DATOS'!$B$3,12)/12)^GM1)</f>
        <v/>
      </c>
      <c r="GN3" s="127" t="str">
        <f>IF(GN1&gt;$A$1,"",(1+NOMINAL('OTROS DATOS'!$B$3,12)/12)^GN1)</f>
        <v/>
      </c>
      <c r="GO3" s="127" t="str">
        <f>IF(GO1&gt;$A$1,"",(1+NOMINAL('OTROS DATOS'!$B$3,12)/12)^GO1)</f>
        <v/>
      </c>
      <c r="GP3" s="127" t="str">
        <f>IF(GP1&gt;$A$1,"",(1+NOMINAL('OTROS DATOS'!$B$3,12)/12)^GP1)</f>
        <v/>
      </c>
      <c r="GQ3" s="127" t="str">
        <f>IF(GQ1&gt;$A$1,"",(1+NOMINAL('OTROS DATOS'!$B$3,12)/12)^GQ1)</f>
        <v/>
      </c>
      <c r="GR3" s="127" t="str">
        <f>IF(GR1&gt;$A$1,"",(1+NOMINAL('OTROS DATOS'!$B$3,12)/12)^GR1)</f>
        <v/>
      </c>
      <c r="GS3" s="127" t="str">
        <f>IF(GS1&gt;$A$1,"",(1+NOMINAL('OTROS DATOS'!$B$3,12)/12)^GS1)</f>
        <v/>
      </c>
      <c r="GT3" s="127" t="str">
        <f>IF(GT1&gt;$A$1,"",(1+NOMINAL('OTROS DATOS'!$B$3,12)/12)^GT1)</f>
        <v/>
      </c>
      <c r="GU3" s="127" t="str">
        <f>IF(GU1&gt;$A$1,"",(1+NOMINAL('OTROS DATOS'!$B$3,12)/12)^GU1)</f>
        <v/>
      </c>
      <c r="GV3" s="127" t="str">
        <f>IF(GV1&gt;$A$1,"",(1+NOMINAL('OTROS DATOS'!$B$3,12)/12)^GV1)</f>
        <v/>
      </c>
      <c r="GW3" s="127" t="str">
        <f>IF(GW1&gt;$A$1,"",(1+NOMINAL('OTROS DATOS'!$B$3,12)/12)^GW1)</f>
        <v/>
      </c>
      <c r="GX3" s="127" t="str">
        <f>IF(GX1&gt;$A$1,"",(1+NOMINAL('OTROS DATOS'!$B$3,12)/12)^GX1)</f>
        <v/>
      </c>
      <c r="GY3" s="127" t="str">
        <f>IF(GY1&gt;$A$1,"",(1+NOMINAL('OTROS DATOS'!$B$3,12)/12)^GY1)</f>
        <v/>
      </c>
      <c r="GZ3" s="127" t="str">
        <f>IF(GZ1&gt;$A$1,"",(1+NOMINAL('OTROS DATOS'!$B$3,12)/12)^GZ1)</f>
        <v/>
      </c>
      <c r="HA3" s="127" t="str">
        <f>IF(HA1&gt;$A$1,"",(1+NOMINAL('OTROS DATOS'!$B$3,12)/12)^HA1)</f>
        <v/>
      </c>
      <c r="HB3" s="127" t="str">
        <f>IF(HB1&gt;$A$1,"",(1+NOMINAL('OTROS DATOS'!$B$3,12)/12)^HB1)</f>
        <v/>
      </c>
      <c r="HC3" s="127" t="str">
        <f>IF(HC1&gt;$A$1,"",(1+NOMINAL('OTROS DATOS'!$B$3,12)/12)^HC1)</f>
        <v/>
      </c>
      <c r="HD3" s="127" t="str">
        <f>IF(HD1&gt;$A$1,"",(1+NOMINAL('OTROS DATOS'!$B$3,12)/12)^HD1)</f>
        <v/>
      </c>
      <c r="HE3" s="127" t="str">
        <f>IF(HE1&gt;$A$1,"",(1+NOMINAL('OTROS DATOS'!$B$3,12)/12)^HE1)</f>
        <v/>
      </c>
      <c r="HF3" s="127" t="str">
        <f>IF(HF1&gt;$A$1,"",(1+NOMINAL('OTROS DATOS'!$B$3,12)/12)^HF1)</f>
        <v/>
      </c>
      <c r="HG3" s="127" t="str">
        <f>IF(HG1&gt;$A$1,"",(1+NOMINAL('OTROS DATOS'!$B$3,12)/12)^HG1)</f>
        <v/>
      </c>
      <c r="HH3" s="127" t="str">
        <f>IF(HH1&gt;$A$1,"",(1+NOMINAL('OTROS DATOS'!$B$3,12)/12)^HH1)</f>
        <v/>
      </c>
      <c r="HI3" s="127" t="str">
        <f>IF(HI1&gt;$A$1,"",(1+NOMINAL('OTROS DATOS'!$B$3,12)/12)^HI1)</f>
        <v/>
      </c>
      <c r="HJ3" s="127" t="str">
        <f>IF(HJ1&gt;$A$1,"",(1+NOMINAL('OTROS DATOS'!$B$3,12)/12)^HJ1)</f>
        <v/>
      </c>
      <c r="HK3" s="127" t="str">
        <f>IF(HK1&gt;$A$1,"",(1+NOMINAL('OTROS DATOS'!$B$3,12)/12)^HK1)</f>
        <v/>
      </c>
      <c r="HL3" s="127" t="str">
        <f>IF(HL1&gt;$A$1,"",(1+NOMINAL('OTROS DATOS'!$B$3,12)/12)^HL1)</f>
        <v/>
      </c>
      <c r="HM3" s="127" t="str">
        <f>IF(HM1&gt;$A$1,"",(1+NOMINAL('OTROS DATOS'!$B$3,12)/12)^HM1)</f>
        <v/>
      </c>
      <c r="HN3" s="127" t="str">
        <f>IF(HN1&gt;$A$1,"",(1+NOMINAL('OTROS DATOS'!$B$3,12)/12)^HN1)</f>
        <v/>
      </c>
      <c r="HO3" s="127" t="str">
        <f>IF(HO1&gt;$A$1,"",(1+NOMINAL('OTROS DATOS'!$B$3,12)/12)^HO1)</f>
        <v/>
      </c>
      <c r="HP3" s="127" t="str">
        <f>IF(HP1&gt;$A$1,"",(1+NOMINAL('OTROS DATOS'!$B$3,12)/12)^HP1)</f>
        <v/>
      </c>
      <c r="HQ3" s="127" t="str">
        <f>IF(HQ1&gt;$A$1,"",(1+NOMINAL('OTROS DATOS'!$B$3,12)/12)^HQ1)</f>
        <v/>
      </c>
      <c r="HR3" s="127" t="str">
        <f>IF(HR1&gt;$A$1,"",(1+NOMINAL('OTROS DATOS'!$B$3,12)/12)^HR1)</f>
        <v/>
      </c>
      <c r="HS3" s="127" t="str">
        <f>IF(HS1&gt;$A$1,"",(1+NOMINAL('OTROS DATOS'!$B$3,12)/12)^HS1)</f>
        <v/>
      </c>
      <c r="HT3" s="127" t="str">
        <f>IF(HT1&gt;$A$1,"",(1+NOMINAL('OTROS DATOS'!$B$3,12)/12)^HT1)</f>
        <v/>
      </c>
      <c r="HU3" s="127" t="str">
        <f>IF(HU1&gt;$A$1,"",(1+NOMINAL('OTROS DATOS'!$B$3,12)/12)^HU1)</f>
        <v/>
      </c>
      <c r="HV3" s="127" t="str">
        <f>IF(HV1&gt;$A$1,"",(1+NOMINAL('OTROS DATOS'!$B$3,12)/12)^HV1)</f>
        <v/>
      </c>
      <c r="HW3" s="127" t="str">
        <f>IF(HW1&gt;$A$1,"",(1+NOMINAL('OTROS DATOS'!$B$3,12)/12)^HW1)</f>
        <v/>
      </c>
      <c r="HX3" s="127" t="str">
        <f>IF(HX1&gt;$A$1,"",(1+NOMINAL('OTROS DATOS'!$B$3,12)/12)^HX1)</f>
        <v/>
      </c>
      <c r="HY3" s="127" t="str">
        <f>IF(HY1&gt;$A$1,"",(1+NOMINAL('OTROS DATOS'!$B$3,12)/12)^HY1)</f>
        <v/>
      </c>
      <c r="HZ3" s="127" t="str">
        <f>IF(HZ1&gt;$A$1,"",(1+NOMINAL('OTROS DATOS'!$B$3,12)/12)^HZ1)</f>
        <v/>
      </c>
      <c r="IA3" s="127" t="str">
        <f>IF(IA1&gt;$A$1,"",(1+NOMINAL('OTROS DATOS'!$B$3,12)/12)^IA1)</f>
        <v/>
      </c>
      <c r="IB3" s="127" t="str">
        <f>IF(IB1&gt;$A$1,"",(1+NOMINAL('OTROS DATOS'!$B$3,12)/12)^IB1)</f>
        <v/>
      </c>
      <c r="IC3" s="127" t="str">
        <f>IF(IC1&gt;$A$1,"",(1+NOMINAL('OTROS DATOS'!$B$3,12)/12)^IC1)</f>
        <v/>
      </c>
      <c r="ID3" s="127" t="str">
        <f>IF(ID1&gt;$A$1,"",(1+NOMINAL('OTROS DATOS'!$B$3,12)/12)^ID1)</f>
        <v/>
      </c>
      <c r="IE3" s="127" t="str">
        <f>IF(IE1&gt;$A$1,"",(1+NOMINAL('OTROS DATOS'!$B$3,12)/12)^IE1)</f>
        <v/>
      </c>
      <c r="IF3" s="127" t="str">
        <f>IF(IF1&gt;$A$1,"",(1+NOMINAL('OTROS DATOS'!$B$3,12)/12)^IF1)</f>
        <v/>
      </c>
      <c r="IG3" s="127" t="str">
        <f>IF(IG1&gt;$A$1,"",(1+NOMINAL('OTROS DATOS'!$B$3,12)/12)^IG1)</f>
        <v/>
      </c>
      <c r="IH3" s="127" t="str">
        <f>IF(IH1&gt;$A$1,"",(1+NOMINAL('OTROS DATOS'!$B$3,12)/12)^IH1)</f>
        <v/>
      </c>
      <c r="II3" s="51" t="str">
        <f>IF(II1&gt;$A$1,"",(1+NOMINAL('OTROS DATOS'!$B$3,12)/12)^II1)</f>
        <v/>
      </c>
    </row>
    <row r="4" spans="1:266" x14ac:dyDescent="0.3">
      <c r="A4" s="72" t="s">
        <v>216</v>
      </c>
      <c r="B4" s="77" t="s">
        <v>210</v>
      </c>
      <c r="C4" s="128"/>
      <c r="D4" s="129">
        <f>IF(D1&gt;$A$1,"",(1+NOMINAL('OTROS DATOS'!$B$4,12)/12)^D1)</f>
        <v>1.0059177101903645</v>
      </c>
      <c r="E4" s="129">
        <f>IF(E1&gt;$A$1,"",(1+NOMINAL('OTROS DATOS'!$B$4,12)/12)^E1)</f>
        <v>1.0118704396746261</v>
      </c>
      <c r="F4" s="129">
        <f>IF(F1&gt;$A$1,"",(1+NOMINAL('OTROS DATOS'!$B$4,12)/12)^F1)</f>
        <v>1.0178583956868172</v>
      </c>
      <c r="G4" s="129">
        <f>IF(G1&gt;$A$1,"",(1+NOMINAL('OTROS DATOS'!$B$4,12)/12)^G1)</f>
        <v>1.0238817866873211</v>
      </c>
      <c r="H4" s="129">
        <f>IF(H1&gt;$A$1,"",(1+NOMINAL('OTROS DATOS'!$B$4,12)/12)^H1)</f>
        <v>1.0299408223701292</v>
      </c>
      <c r="I4" s="129">
        <f>IF(I1&gt;$A$1,"",(1+NOMINAL('OTROS DATOS'!$B$4,12)/12)^I1)</f>
        <v>1.0360357136701412</v>
      </c>
      <c r="J4" s="129">
        <f>IF(J1&gt;$A$1,"",(1+NOMINAL('OTROS DATOS'!$B$4,12)/12)^J1)</f>
        <v>1.0421666727705088</v>
      </c>
      <c r="K4" s="129">
        <f>IF(K1&gt;$A$1,"",(1+NOMINAL('OTROS DATOS'!$B$4,12)/12)^K1)</f>
        <v>1.0483339131100209</v>
      </c>
      <c r="L4" s="129">
        <f>IF(L1&gt;$A$1,"",(1+NOMINAL('OTROS DATOS'!$B$4,12)/12)^L1)</f>
        <v>1.0545376493905367</v>
      </c>
      <c r="M4" s="129">
        <f>IF(M1&gt;$A$1,"",(1+NOMINAL('OTROS DATOS'!$B$4,12)/12)^M1)</f>
        <v>1.0607780975844581</v>
      </c>
      <c r="N4" s="129">
        <f>IF(N1&gt;$A$1,"",(1+NOMINAL('OTROS DATOS'!$B$4,12)/12)^N1)</f>
        <v>1.0670554749422492</v>
      </c>
      <c r="O4" s="129">
        <f>IF(O1&gt;$A$1,"",(1+NOMINAL('OTROS DATOS'!$B$4,12)/12)^O1)</f>
        <v>1.073369999999999</v>
      </c>
      <c r="P4" s="129">
        <f>IF(P1&gt;$A$1,"",(1+NOMINAL('OTROS DATOS'!$B$4,12)/12)^P1)</f>
        <v>1.0797218925870304</v>
      </c>
      <c r="Q4" s="129">
        <f>IF(Q1&gt;$A$1,"",(1+NOMINAL('OTROS DATOS'!$B$4,12)/12)^Q1)</f>
        <v>1.0861113738335524</v>
      </c>
      <c r="R4" s="129">
        <f>IF(R1&gt;$A$1,"",(1+NOMINAL('OTROS DATOS'!$B$4,12)/12)^R1)</f>
        <v>1.092538666178358</v>
      </c>
      <c r="S4" s="129">
        <f>IF(S1&gt;$A$1,"",(1+NOMINAL('OTROS DATOS'!$B$4,12)/12)^S1)</f>
        <v>1.0990039933765687</v>
      </c>
      <c r="T4" s="129">
        <f>IF(T1&gt;$A$1,"",(1+NOMINAL('OTROS DATOS'!$B$4,12)/12)^T1)</f>
        <v>1.1055075805074246</v>
      </c>
      <c r="U4" s="129">
        <f>IF(U1&gt;$A$1,"",(1+NOMINAL('OTROS DATOS'!$B$4,12)/12)^U1)</f>
        <v>1.1120496539821185</v>
      </c>
      <c r="V4" s="129">
        <f>IF(V1&gt;$A$1,"",(1+NOMINAL('OTROS DATOS'!$B$4,12)/12)^V1)</f>
        <v>1.1186304415516797</v>
      </c>
      <c r="W4" s="129">
        <f>IF(W1&gt;$A$1,"",(1+NOMINAL('OTROS DATOS'!$B$4,12)/12)^W1)</f>
        <v>1.125250172314902</v>
      </c>
      <c r="X4" s="129">
        <f>IF(X1&gt;$A$1,"",(1+NOMINAL('OTROS DATOS'!$B$4,12)/12)^X1)</f>
        <v>1.1319090767263191</v>
      </c>
      <c r="Y4" s="129">
        <f>IF(Y1&gt;$A$1,"",(1+NOMINAL('OTROS DATOS'!$B$4,12)/12)^Y1)</f>
        <v>1.1386073866042286</v>
      </c>
      <c r="Z4" s="129">
        <f>IF(Z1&gt;$A$1,"",(1+NOMINAL('OTROS DATOS'!$B$4,12)/12)^Z1)</f>
        <v>1.1453453351387608</v>
      </c>
      <c r="AA4" s="129">
        <f>IF(AA1&gt;$A$1,"",(1+NOMINAL('OTROS DATOS'!$B$4,12)/12)^AA1)</f>
        <v>1.1521231568999977</v>
      </c>
      <c r="AB4" s="129">
        <f>IF(AB1&gt;$A$1,"",(1+NOMINAL('OTROS DATOS'!$B$4,12)/12)^AB1)</f>
        <v>1.1589410878461397</v>
      </c>
      <c r="AC4" s="129">
        <f>IF(AC1&gt;$A$1,"",(1+NOMINAL('OTROS DATOS'!$B$4,12)/12)^AC1)</f>
        <v>1.1657993653317189</v>
      </c>
      <c r="AD4" s="129">
        <f>IF(AD1&gt;$A$1,"",(1+NOMINAL('OTROS DATOS'!$B$4,12)/12)^AD1)</f>
        <v>1.1726982281158631</v>
      </c>
      <c r="AE4" s="129">
        <f>IF(AE1&gt;$A$1,"",(1+NOMINAL('OTROS DATOS'!$B$4,12)/12)^AE1)</f>
        <v>1.1796379163706066</v>
      </c>
      <c r="AF4" s="129">
        <f>IF(AF1&gt;$A$1,"",(1+NOMINAL('OTROS DATOS'!$B$4,12)/12)^AF1)</f>
        <v>1.1866186716892531</v>
      </c>
      <c r="AG4" s="129">
        <f>IF(AG1&gt;$A$1,"",(1+NOMINAL('OTROS DATOS'!$B$4,12)/12)^AG1)</f>
        <v>1.1936407370947855</v>
      </c>
      <c r="AH4" s="129">
        <f>IF(AH1&gt;$A$1,"",(1+NOMINAL('OTROS DATOS'!$B$4,12)/12)^AH1)</f>
        <v>1.2007043570483253</v>
      </c>
      <c r="AI4" s="129">
        <f>IF(AI1&gt;$A$1,"",(1+NOMINAL('OTROS DATOS'!$B$4,12)/12)^AI1)</f>
        <v>1.2078097774576451</v>
      </c>
      <c r="AJ4" s="129">
        <f>IF(AJ1&gt;$A$1,"",(1+NOMINAL('OTROS DATOS'!$B$4,12)/12)^AJ1)</f>
        <v>1.214957245685728</v>
      </c>
      <c r="AK4" s="129">
        <f>IF(AK1&gt;$A$1,"",(1+NOMINAL('OTROS DATOS'!$B$4,12)/12)^AK1)</f>
        <v>1.2221470105593797</v>
      </c>
      <c r="AL4" s="129">
        <f>IF(AL1&gt;$A$1,"",(1+NOMINAL('OTROS DATOS'!$B$4,12)/12)^AL1)</f>
        <v>1.2293793223778904</v>
      </c>
      <c r="AM4" s="129">
        <f>IF(AM1&gt;$A$1,"",(1+NOMINAL('OTROS DATOS'!$B$4,12)/12)^AM1)</f>
        <v>1.2366544329217493</v>
      </c>
      <c r="AN4" s="129">
        <f>IF(AN1&gt;$A$1,"",(1+NOMINAL('OTROS DATOS'!$B$4,12)/12)^AN1)</f>
        <v>1.2439725954614096</v>
      </c>
      <c r="AO4" s="129">
        <f>IF(AO1&gt;$A$1,"",(1+NOMINAL('OTROS DATOS'!$B$4,12)/12)^AO1)</f>
        <v>1.2513340647661058</v>
      </c>
      <c r="AP4" s="129">
        <f>IF(AP1&gt;$A$1,"",(1+NOMINAL('OTROS DATOS'!$B$4,12)/12)^AP1)</f>
        <v>1.2587390971127226</v>
      </c>
      <c r="AQ4" s="129">
        <f>IF(AQ1&gt;$A$1,"",(1+NOMINAL('OTROS DATOS'!$B$4,12)/12)^AQ1)</f>
        <v>1.2661879502947166</v>
      </c>
      <c r="AR4" s="129">
        <f>IF(AR1&gt;$A$1,"",(1+NOMINAL('OTROS DATOS'!$B$4,12)/12)^AR1)</f>
        <v>1.2736808836310922</v>
      </c>
      <c r="AS4" s="129">
        <f>IF(AS1&gt;$A$1,"",(1+NOMINAL('OTROS DATOS'!$B$4,12)/12)^AS1)</f>
        <v>1.2812181579754285</v>
      </c>
      <c r="AT4" s="129">
        <f>IF(AT1&gt;$A$1,"",(1+NOMINAL('OTROS DATOS'!$B$4,12)/12)^AT1)</f>
        <v>1.2888000357249598</v>
      </c>
      <c r="AU4" s="129">
        <f>IF(AU1&gt;$A$1,"",(1+NOMINAL('OTROS DATOS'!$B$4,12)/12)^AU1)</f>
        <v>1.2964267808297114</v>
      </c>
      <c r="AV4" s="129">
        <f>IF(AV1&gt;$A$1,"",(1+NOMINAL('OTROS DATOS'!$B$4,12)/12)^AV1)</f>
        <v>1.3040986588016885</v>
      </c>
      <c r="AW4" s="129">
        <f>IF(AW1&gt;$A$1,"",(1+NOMINAL('OTROS DATOS'!$B$4,12)/12)^AW1)</f>
        <v>1.31181593672412</v>
      </c>
      <c r="AX4" s="129">
        <f>IF(AX1&gt;$A$1,"",(1+NOMINAL('OTROS DATOS'!$B$4,12)/12)^AX1)</f>
        <v>1.3195788832607549</v>
      </c>
      <c r="AY4" s="129">
        <f>IF(AY1&gt;$A$1,"",(1+NOMINAL('OTROS DATOS'!$B$4,12)/12)^AY1)</f>
        <v>1.3273877686652167</v>
      </c>
      <c r="AZ4" s="129">
        <f>IF(AZ1&gt;$A$1,"",(1+NOMINAL('OTROS DATOS'!$B$4,12)/12)^AZ1)</f>
        <v>1.3352428647904122</v>
      </c>
      <c r="BA4" s="129">
        <f>IF(BA1&gt;$A$1,"",(1+NOMINAL('OTROS DATOS'!$B$4,12)/12)^BA1)</f>
        <v>1.3431444450979937</v>
      </c>
      <c r="BB4" s="129">
        <f>IF(BB1&gt;$A$1,"",(1+NOMINAL('OTROS DATOS'!$B$4,12)/12)^BB1)</f>
        <v>1.3510927846678815</v>
      </c>
      <c r="BC4" s="129">
        <f>IF(BC1&gt;$A$1,"",(1+NOMINAL('OTROS DATOS'!$B$4,12)/12)^BC1)</f>
        <v>1.3590881602078386</v>
      </c>
      <c r="BD4" s="129">
        <f>IF(BD1&gt;$A$1,"",(1+NOMINAL('OTROS DATOS'!$B$4,12)/12)^BD1)</f>
        <v>1.3671308500631041</v>
      </c>
      <c r="BE4" s="129">
        <f>IF(BE1&gt;$A$1,"",(1+NOMINAL('OTROS DATOS'!$B$4,12)/12)^BE1)</f>
        <v>1.3752211342260841</v>
      </c>
      <c r="BF4" s="129">
        <f>IF(BF1&gt;$A$1,"",(1+NOMINAL('OTROS DATOS'!$B$4,12)/12)^BF1)</f>
        <v>1.3833592943460986</v>
      </c>
      <c r="BG4" s="129">
        <f>IF(BG1&gt;$A$1,"",(1+NOMINAL('OTROS DATOS'!$B$4,12)/12)^BG1)</f>
        <v>1.3915456137391857</v>
      </c>
      <c r="BH4" s="129">
        <f>IF(BH1&gt;$A$1,"",(1+NOMINAL('OTROS DATOS'!$B$4,12)/12)^BH1)</f>
        <v>1.3997803773979671</v>
      </c>
      <c r="BI4" s="129">
        <f>IF(BI1&gt;$A$1,"",(1+NOMINAL('OTROS DATOS'!$B$4,12)/12)^BI1)</f>
        <v>1.4080638720015672</v>
      </c>
      <c r="BJ4" s="129">
        <f>IF(BJ1&gt;$A$1,"",(1+NOMINAL('OTROS DATOS'!$B$4,12)/12)^BJ1)</f>
        <v>1.4163963859255952</v>
      </c>
      <c r="BK4" s="129">
        <f>IF(BK1&gt;$A$1,"",(1+NOMINAL('OTROS DATOS'!$B$4,12)/12)^BK1)</f>
        <v>1.4247782092521823</v>
      </c>
      <c r="BL4" s="129">
        <f>IF(BL1&gt;$A$1,"",(1+NOMINAL('OTROS DATOS'!$B$4,12)/12)^BL1)</f>
        <v>1.433209633780083</v>
      </c>
      <c r="BM4" s="129">
        <f>IF(BM1&gt;$A$1,"",(1+NOMINAL('OTROS DATOS'!$B$4,12)/12)^BM1)</f>
        <v>1.4416909530348323</v>
      </c>
      <c r="BN4" s="129">
        <f>IF(BN1&gt;$A$1,"",(1+NOMINAL('OTROS DATOS'!$B$4,12)/12)^BN1)</f>
        <v>1.4502224622789626</v>
      </c>
      <c r="BO4" s="129">
        <f>IF(BO1&gt;$A$1,"",(1+NOMINAL('OTROS DATOS'!$B$4,12)/12)^BO1)</f>
        <v>1.4588044585222861</v>
      </c>
      <c r="BP4" s="129">
        <f>IF(BP1&gt;$A$1,"",(1+NOMINAL('OTROS DATOS'!$B$4,12)/12)^BP1)</f>
        <v>1.4674372405322327</v>
      </c>
      <c r="BQ4" s="129">
        <f>IF(BQ1&gt;$A$1,"",(1+NOMINAL('OTROS DATOS'!$B$4,12)/12)^BQ1)</f>
        <v>1.4761211088442505</v>
      </c>
      <c r="BR4" s="129">
        <f>IF(BR1&gt;$A$1,"",(1+NOMINAL('OTROS DATOS'!$B$4,12)/12)^BR1)</f>
        <v>1.4848563657722702</v>
      </c>
      <c r="BS4" s="129">
        <f>IF(BS1&gt;$A$1,"",(1+NOMINAL('OTROS DATOS'!$B$4,12)/12)^BS1)</f>
        <v>1.4936433154192283</v>
      </c>
      <c r="BT4" s="129">
        <f>IF(BT1&gt;$A$1,"",(1+NOMINAL('OTROS DATOS'!$B$4,12)/12)^BT1)</f>
        <v>1.5024822636876545</v>
      </c>
      <c r="BU4" s="129">
        <f>IF(BU1&gt;$A$1,"",(1+NOMINAL('OTROS DATOS'!$B$4,12)/12)^BU1)</f>
        <v>1.5113735182903207</v>
      </c>
      <c r="BV4" s="129">
        <f>IF(BV1&gt;$A$1,"",(1+NOMINAL('OTROS DATOS'!$B$4,12)/12)^BV1)</f>
        <v>1.5203173887609547</v>
      </c>
      <c r="BW4" s="129">
        <f>IF(BW1&gt;$A$1,"",(1+NOMINAL('OTROS DATOS'!$B$4,12)/12)^BW1)</f>
        <v>1.5293141864650133</v>
      </c>
      <c r="BX4" s="129">
        <f>IF(BX1&gt;$A$1,"",(1+NOMINAL('OTROS DATOS'!$B$4,12)/12)^BX1)</f>
        <v>1.5383642246105265</v>
      </c>
      <c r="BY4" s="129">
        <f>IF(BY1&gt;$A$1,"",(1+NOMINAL('OTROS DATOS'!$B$4,12)/12)^BY1)</f>
        <v>1.547467818258996</v>
      </c>
      <c r="BZ4" s="129">
        <f>IF(BZ1&gt;$A$1,"",(1+NOMINAL('OTROS DATOS'!$B$4,12)/12)^BZ1)</f>
        <v>1.5566252843363686</v>
      </c>
      <c r="CA4" s="129">
        <f>IF(CA1&gt;$A$1,"",(1+NOMINAL('OTROS DATOS'!$B$4,12)/12)^CA1)</f>
        <v>1.565836941644065</v>
      </c>
      <c r="CB4" s="129">
        <f>IF(CB1&gt;$A$1,"",(1+NOMINAL('OTROS DATOS'!$B$4,12)/12)^CB1)</f>
        <v>1.575103110870081</v>
      </c>
      <c r="CC4" s="129">
        <f>IF(CC1&gt;$A$1,"",(1+NOMINAL('OTROS DATOS'!$B$4,12)/12)^CC1)</f>
        <v>1.5844241146001516</v>
      </c>
      <c r="CD4" s="129">
        <f>IF(CD1&gt;$A$1,"",(1+NOMINAL('OTROS DATOS'!$B$4,12)/12)^CD1)</f>
        <v>1.5938002773289803</v>
      </c>
      <c r="CE4" s="129">
        <f>IF(CE1&gt;$A$1,"",(1+NOMINAL('OTROS DATOS'!$B$4,12)/12)^CE1)</f>
        <v>1.6032319254715355</v>
      </c>
      <c r="CF4" s="129">
        <f>IF(CF1&gt;$A$1,"",(1+NOMINAL('OTROS DATOS'!$B$4,12)/12)^CF1)</f>
        <v>1.6127193873744161</v>
      </c>
      <c r="CG4" s="129">
        <f>IF(CG1&gt;$A$1,"",(1+NOMINAL('OTROS DATOS'!$B$4,12)/12)^CG1)</f>
        <v>1.6222629933272801</v>
      </c>
      <c r="CH4" s="129">
        <f>IF(CH1&gt;$A$1,"",(1+NOMINAL('OTROS DATOS'!$B$4,12)/12)^CH1)</f>
        <v>1.631863075574344</v>
      </c>
      <c r="CI4" s="129">
        <f>IF(CI1&gt;$A$1,"",(1+NOMINAL('OTROS DATOS'!$B$4,12)/12)^CI1)</f>
        <v>1.6415199683259498</v>
      </c>
      <c r="CJ4" s="129">
        <f>IF(CJ1&gt;$A$1,"",(1+NOMINAL('OTROS DATOS'!$B$4,12)/12)^CJ1)</f>
        <v>1.6512340077701988</v>
      </c>
      <c r="CK4" s="129">
        <f>IF(CK1&gt;$A$1,"",(1+NOMINAL('OTROS DATOS'!$B$4,12)/12)^CK1)</f>
        <v>1.6610055320846568</v>
      </c>
      <c r="CL4" s="129">
        <f>IF(CL1&gt;$A$1,"",(1+NOMINAL('OTROS DATOS'!$B$4,12)/12)^CL1)</f>
        <v>1.6708348814481262</v>
      </c>
      <c r="CM4" s="129">
        <f>IF(CM1&gt;$A$1,"",(1+NOMINAL('OTROS DATOS'!$B$4,12)/12)^CM1)</f>
        <v>1.6807223980524879</v>
      </c>
      <c r="CN4" s="129">
        <f>IF(CN1&gt;$A$1,"",(1+NOMINAL('OTROS DATOS'!$B$4,12)/12)^CN1)</f>
        <v>1.690668426114617</v>
      </c>
      <c r="CO4" s="129">
        <f>IF(CO1&gt;$A$1,"",(1+NOMINAL('OTROS DATOS'!$B$4,12)/12)^CO1)</f>
        <v>1.700673311888363</v>
      </c>
      <c r="CP4" s="129">
        <f>IF(CP1&gt;$A$1,"",(1+NOMINAL('OTROS DATOS'!$B$4,12)/12)^CP1)</f>
        <v>1.7107374036766061</v>
      </c>
      <c r="CQ4" s="129">
        <f>IF(CQ1&gt;$A$1,"",(1+NOMINAL('OTROS DATOS'!$B$4,12)/12)^CQ1)</f>
        <v>1.7208610518433805</v>
      </c>
      <c r="CR4" s="129">
        <f>IF(CR1&gt;$A$1,"",(1+NOMINAL('OTROS DATOS'!$B$4,12)/12)^CR1)</f>
        <v>1.7310446088260751</v>
      </c>
      <c r="CS4" s="129">
        <f>IF(CS1&gt;$A$1,"",(1+NOMINAL('OTROS DATOS'!$B$4,12)/12)^CS1)</f>
        <v>1.7412884291477011</v>
      </c>
      <c r="CT4" s="129">
        <f>IF(CT1&gt;$A$1,"",(1+NOMINAL('OTROS DATOS'!$B$4,12)/12)^CT1)</f>
        <v>1.751592869429232</v>
      </c>
      <c r="CU4" s="129">
        <f>IF(CU1&gt;$A$1,"",(1+NOMINAL('OTROS DATOS'!$B$4,12)/12)^CU1)</f>
        <v>1.7619582884020228</v>
      </c>
      <c r="CV4" s="129">
        <f>IF(CV1&gt;$A$1,"",(1+NOMINAL('OTROS DATOS'!$B$4,12)/12)^CV1)</f>
        <v>1.7723850469202966</v>
      </c>
      <c r="CW4" s="129">
        <f>IF(CW1&gt;$A$1,"",(1+NOMINAL('OTROS DATOS'!$B$4,12)/12)^CW1)</f>
        <v>1.7828735079737066</v>
      </c>
      <c r="CX4" s="129">
        <f>IF(CX1&gt;$A$1,"",(1+NOMINAL('OTROS DATOS'!$B$4,12)/12)^CX1)</f>
        <v>1.7934240366999734</v>
      </c>
      <c r="CY4" s="129">
        <f>IF(CY1&gt;$A$1,"",(1+NOMINAL('OTROS DATOS'!$B$4,12)/12)^CY1)</f>
        <v>1.8040370003975972</v>
      </c>
      <c r="CZ4" s="129">
        <f>IF(CZ1&gt;$A$1,"",(1+NOMINAL('OTROS DATOS'!$B$4,12)/12)^CZ1)</f>
        <v>1.8147127685386446</v>
      </c>
      <c r="DA4" s="129">
        <f>IF(DA1&gt;$A$1,"",(1+NOMINAL('OTROS DATOS'!$B$4,12)/12)^DA1)</f>
        <v>1.8254517127816103</v>
      </c>
      <c r="DB4" s="129">
        <f>IF(DB1&gt;$A$1,"",(1+NOMINAL('OTROS DATOS'!$B$4,12)/12)^DB1)</f>
        <v>1.8362542069843566</v>
      </c>
      <c r="DC4" s="129">
        <f>IF(DC1&gt;$A$1,"",(1+NOMINAL('OTROS DATOS'!$B$4,12)/12)^DC1)</f>
        <v>1.8471206272171274</v>
      </c>
      <c r="DD4" s="129">
        <f>IF(DD1&gt;$A$1,"",(1+NOMINAL('OTROS DATOS'!$B$4,12)/12)^DD1)</f>
        <v>1.8580513517756425</v>
      </c>
      <c r="DE4" s="129">
        <f>IF(DE1&gt;$A$1,"",(1+NOMINAL('OTROS DATOS'!$B$4,12)/12)^DE1)</f>
        <v>1.8690467611942658</v>
      </c>
      <c r="DF4" s="129">
        <f>IF(DF1&gt;$A$1,"",(1+NOMINAL('OTROS DATOS'!$B$4,12)/12)^DF1)</f>
        <v>1.880107238259253</v>
      </c>
      <c r="DG4" s="129">
        <f>IF(DG1&gt;$A$1,"",(1+NOMINAL('OTROS DATOS'!$B$4,12)/12)^DG1)</f>
        <v>1.8912331680220777</v>
      </c>
      <c r="DH4" s="129">
        <f>IF(DH1&gt;$A$1,"",(1+NOMINAL('OTROS DATOS'!$B$4,12)/12)^DH1)</f>
        <v>1.9024249378128368</v>
      </c>
      <c r="DI4" s="129">
        <f>IF(DI1&gt;$A$1,"",(1+NOMINAL('OTROS DATOS'!$B$4,12)/12)^DI1)</f>
        <v>1.9136829372537354</v>
      </c>
      <c r="DJ4" s="129">
        <f>IF(DJ1&gt;$A$1,"",(1+NOMINAL('OTROS DATOS'!$B$4,12)/12)^DJ1)</f>
        <v>1.9250075582726485</v>
      </c>
      <c r="DK4" s="129">
        <f>IF(DK1&gt;$A$1,"",(1+NOMINAL('OTROS DATOS'!$B$4,12)/12)^DK1)</f>
        <v>1.9363991951167669</v>
      </c>
      <c r="DL4" s="129">
        <f>IF(DL1&gt;$A$1,"",(1+NOMINAL('OTROS DATOS'!$B$4,12)/12)^DL1)</f>
        <v>1.9478582443663235</v>
      </c>
      <c r="DM4" s="129">
        <f>IF(DM1&gt;$A$1,"",(1+NOMINAL('OTROS DATOS'!$B$4,12)/12)^DM1)</f>
        <v>1.9593851049483952</v>
      </c>
      <c r="DN4" s="129">
        <f>IF(DN1&gt;$A$1,"",(1+NOMINAL('OTROS DATOS'!$B$4,12)/12)^DN1)</f>
        <v>1.9709801781507967</v>
      </c>
      <c r="DO4" s="129">
        <f>IF(DO1&gt;$A$1,"",(1+NOMINAL('OTROS DATOS'!$B$4,12)/12)^DO1)</f>
        <v>1.9826438676360461</v>
      </c>
      <c r="DP4" s="129">
        <f>IF(DP1&gt;$A$1,"",(1+NOMINAL('OTROS DATOS'!$B$4,12)/12)^DP1)</f>
        <v>1.9943765794554194</v>
      </c>
      <c r="DQ4" s="129">
        <f>IF(DQ1&gt;$A$1,"",(1+NOMINAL('OTROS DATOS'!$B$4,12)/12)^DQ1)</f>
        <v>2.0061787220630869</v>
      </c>
      <c r="DR4" s="129">
        <f>IF(DR1&gt;$A$1,"",(1+NOMINAL('OTROS DATOS'!$B$4,12)/12)^DR1)</f>
        <v>2.0180507063303321</v>
      </c>
      <c r="DS4" s="129">
        <f>IF(DS1&gt;$A$1,"",(1+NOMINAL('OTROS DATOS'!$B$4,12)/12)^DS1)</f>
        <v>2.0299929455598553</v>
      </c>
      <c r="DT4" s="129" t="str">
        <f>IF(DT1&gt;$A$1,"",(1+NOMINAL('OTROS DATOS'!$B$4,12)/12)^DT1)</f>
        <v/>
      </c>
      <c r="DU4" s="129" t="str">
        <f>IF(DU1&gt;$A$1,"",(1+NOMINAL('OTROS DATOS'!$B$4,12)/12)^DU1)</f>
        <v/>
      </c>
      <c r="DV4" s="129" t="str">
        <f>IF(DV1&gt;$A$1,"",(1+NOMINAL('OTROS DATOS'!$B$4,12)/12)^DV1)</f>
        <v/>
      </c>
      <c r="DW4" s="129" t="str">
        <f>IF(DW1&gt;$A$1,"",(1+NOMINAL('OTROS DATOS'!$B$4,12)/12)^DW1)</f>
        <v/>
      </c>
      <c r="DX4" s="129" t="str">
        <f>IF(DX1&gt;$A$1,"",(1+NOMINAL('OTROS DATOS'!$B$4,12)/12)^DX1)</f>
        <v/>
      </c>
      <c r="DY4" s="129" t="str">
        <f>IF(DY1&gt;$A$1,"",(1+NOMINAL('OTROS DATOS'!$B$4,12)/12)^DY1)</f>
        <v/>
      </c>
      <c r="DZ4" s="129" t="str">
        <f>IF(DZ1&gt;$A$1,"",(1+NOMINAL('OTROS DATOS'!$B$4,12)/12)^DZ1)</f>
        <v/>
      </c>
      <c r="EA4" s="129" t="str">
        <f>IF(EA1&gt;$A$1,"",(1+NOMINAL('OTROS DATOS'!$B$4,12)/12)^EA1)</f>
        <v/>
      </c>
      <c r="EB4" s="129" t="str">
        <f>IF(EB1&gt;$A$1,"",(1+NOMINAL('OTROS DATOS'!$B$4,12)/12)^EB1)</f>
        <v/>
      </c>
      <c r="EC4" s="129" t="str">
        <f>IF(EC1&gt;$A$1,"",(1+NOMINAL('OTROS DATOS'!$B$4,12)/12)^EC1)</f>
        <v/>
      </c>
      <c r="ED4" s="129" t="str">
        <f>IF(ED1&gt;$A$1,"",(1+NOMINAL('OTROS DATOS'!$B$4,12)/12)^ED1)</f>
        <v/>
      </c>
      <c r="EE4" s="129" t="str">
        <f>IF(EE1&gt;$A$1,"",(1+NOMINAL('OTROS DATOS'!$B$4,12)/12)^EE1)</f>
        <v/>
      </c>
      <c r="EF4" s="129" t="str">
        <f>IF(EF1&gt;$A$1,"",(1+NOMINAL('OTROS DATOS'!$B$4,12)/12)^EF1)</f>
        <v/>
      </c>
      <c r="EG4" s="129" t="str">
        <f>IF(EG1&gt;$A$1,"",(1+NOMINAL('OTROS DATOS'!$B$4,12)/12)^EG1)</f>
        <v/>
      </c>
      <c r="EH4" s="129" t="str">
        <f>IF(EH1&gt;$A$1,"",(1+NOMINAL('OTROS DATOS'!$B$4,12)/12)^EH1)</f>
        <v/>
      </c>
      <c r="EI4" s="129" t="str">
        <f>IF(EI1&gt;$A$1,"",(1+NOMINAL('OTROS DATOS'!$B$4,12)/12)^EI1)</f>
        <v/>
      </c>
      <c r="EJ4" s="129" t="str">
        <f>IF(EJ1&gt;$A$1,"",(1+NOMINAL('OTROS DATOS'!$B$4,12)/12)^EJ1)</f>
        <v/>
      </c>
      <c r="EK4" s="129" t="str">
        <f>IF(EK1&gt;$A$1,"",(1+NOMINAL('OTROS DATOS'!$B$4,12)/12)^EK1)</f>
        <v/>
      </c>
      <c r="EL4" s="129" t="str">
        <f>IF(EL1&gt;$A$1,"",(1+NOMINAL('OTROS DATOS'!$B$4,12)/12)^EL1)</f>
        <v/>
      </c>
      <c r="EM4" s="129" t="str">
        <f>IF(EM1&gt;$A$1,"",(1+NOMINAL('OTROS DATOS'!$B$4,12)/12)^EM1)</f>
        <v/>
      </c>
      <c r="EN4" s="129" t="str">
        <f>IF(EN1&gt;$A$1,"",(1+NOMINAL('OTROS DATOS'!$B$4,12)/12)^EN1)</f>
        <v/>
      </c>
      <c r="EO4" s="129" t="str">
        <f>IF(EO1&gt;$A$1,"",(1+NOMINAL('OTROS DATOS'!$B$4,12)/12)^EO1)</f>
        <v/>
      </c>
      <c r="EP4" s="129" t="str">
        <f>IF(EP1&gt;$A$1,"",(1+NOMINAL('OTROS DATOS'!$B$4,12)/12)^EP1)</f>
        <v/>
      </c>
      <c r="EQ4" s="129" t="str">
        <f>IF(EQ1&gt;$A$1,"",(1+NOMINAL('OTROS DATOS'!$B$4,12)/12)^EQ1)</f>
        <v/>
      </c>
      <c r="ER4" s="129" t="str">
        <f>IF(ER1&gt;$A$1,"",(1+NOMINAL('OTROS DATOS'!$B$4,12)/12)^ER1)</f>
        <v/>
      </c>
      <c r="ES4" s="129" t="str">
        <f>IF(ES1&gt;$A$1,"",(1+NOMINAL('OTROS DATOS'!$B$4,12)/12)^ES1)</f>
        <v/>
      </c>
      <c r="ET4" s="129" t="str">
        <f>IF(ET1&gt;$A$1,"",(1+NOMINAL('OTROS DATOS'!$B$4,12)/12)^ET1)</f>
        <v/>
      </c>
      <c r="EU4" s="129" t="str">
        <f>IF(EU1&gt;$A$1,"",(1+NOMINAL('OTROS DATOS'!$B$4,12)/12)^EU1)</f>
        <v/>
      </c>
      <c r="EV4" s="129" t="str">
        <f>IF(EV1&gt;$A$1,"",(1+NOMINAL('OTROS DATOS'!$B$4,12)/12)^EV1)</f>
        <v/>
      </c>
      <c r="EW4" s="129" t="str">
        <f>IF(EW1&gt;$A$1,"",(1+NOMINAL('OTROS DATOS'!$B$4,12)/12)^EW1)</f>
        <v/>
      </c>
      <c r="EX4" s="129" t="str">
        <f>IF(EX1&gt;$A$1,"",(1+NOMINAL('OTROS DATOS'!$B$4,12)/12)^EX1)</f>
        <v/>
      </c>
      <c r="EY4" s="129" t="str">
        <f>IF(EY1&gt;$A$1,"",(1+NOMINAL('OTROS DATOS'!$B$4,12)/12)^EY1)</f>
        <v/>
      </c>
      <c r="EZ4" s="129" t="str">
        <f>IF(EZ1&gt;$A$1,"",(1+NOMINAL('OTROS DATOS'!$B$4,12)/12)^EZ1)</f>
        <v/>
      </c>
      <c r="FA4" s="129" t="str">
        <f>IF(FA1&gt;$A$1,"",(1+NOMINAL('OTROS DATOS'!$B$4,12)/12)^FA1)</f>
        <v/>
      </c>
      <c r="FB4" s="129" t="str">
        <f>IF(FB1&gt;$A$1,"",(1+NOMINAL('OTROS DATOS'!$B$4,12)/12)^FB1)</f>
        <v/>
      </c>
      <c r="FC4" s="129" t="str">
        <f>IF(FC1&gt;$A$1,"",(1+NOMINAL('OTROS DATOS'!$B$4,12)/12)^FC1)</f>
        <v/>
      </c>
      <c r="FD4" s="129" t="str">
        <f>IF(FD1&gt;$A$1,"",(1+NOMINAL('OTROS DATOS'!$B$4,12)/12)^FD1)</f>
        <v/>
      </c>
      <c r="FE4" s="129" t="str">
        <f>IF(FE1&gt;$A$1,"",(1+NOMINAL('OTROS DATOS'!$B$4,12)/12)^FE1)</f>
        <v/>
      </c>
      <c r="FF4" s="129" t="str">
        <f>IF(FF1&gt;$A$1,"",(1+NOMINAL('OTROS DATOS'!$B$4,12)/12)^FF1)</f>
        <v/>
      </c>
      <c r="FG4" s="129" t="str">
        <f>IF(FG1&gt;$A$1,"",(1+NOMINAL('OTROS DATOS'!$B$4,12)/12)^FG1)</f>
        <v/>
      </c>
      <c r="FH4" s="129" t="str">
        <f>IF(FH1&gt;$A$1,"",(1+NOMINAL('OTROS DATOS'!$B$4,12)/12)^FH1)</f>
        <v/>
      </c>
      <c r="FI4" s="129" t="str">
        <f>IF(FI1&gt;$A$1,"",(1+NOMINAL('OTROS DATOS'!$B$4,12)/12)^FI1)</f>
        <v/>
      </c>
      <c r="FJ4" s="129" t="str">
        <f>IF(FJ1&gt;$A$1,"",(1+NOMINAL('OTROS DATOS'!$B$4,12)/12)^FJ1)</f>
        <v/>
      </c>
      <c r="FK4" s="129" t="str">
        <f>IF(FK1&gt;$A$1,"",(1+NOMINAL('OTROS DATOS'!$B$4,12)/12)^FK1)</f>
        <v/>
      </c>
      <c r="FL4" s="129" t="str">
        <f>IF(FL1&gt;$A$1,"",(1+NOMINAL('OTROS DATOS'!$B$4,12)/12)^FL1)</f>
        <v/>
      </c>
      <c r="FM4" s="129" t="str">
        <f>IF(FM1&gt;$A$1,"",(1+NOMINAL('OTROS DATOS'!$B$4,12)/12)^FM1)</f>
        <v/>
      </c>
      <c r="FN4" s="129" t="str">
        <f>IF(FN1&gt;$A$1,"",(1+NOMINAL('OTROS DATOS'!$B$4,12)/12)^FN1)</f>
        <v/>
      </c>
      <c r="FO4" s="129" t="str">
        <f>IF(FO1&gt;$A$1,"",(1+NOMINAL('OTROS DATOS'!$B$4,12)/12)^FO1)</f>
        <v/>
      </c>
      <c r="FP4" s="129" t="str">
        <f>IF(FP1&gt;$A$1,"",(1+NOMINAL('OTROS DATOS'!$B$4,12)/12)^FP1)</f>
        <v/>
      </c>
      <c r="FQ4" s="129" t="str">
        <f>IF(FQ1&gt;$A$1,"",(1+NOMINAL('OTROS DATOS'!$B$4,12)/12)^FQ1)</f>
        <v/>
      </c>
      <c r="FR4" s="129" t="str">
        <f>IF(FR1&gt;$A$1,"",(1+NOMINAL('OTROS DATOS'!$B$4,12)/12)^FR1)</f>
        <v/>
      </c>
      <c r="FS4" s="129" t="str">
        <f>IF(FS1&gt;$A$1,"",(1+NOMINAL('OTROS DATOS'!$B$4,12)/12)^FS1)</f>
        <v/>
      </c>
      <c r="FT4" s="129" t="str">
        <f>IF(FT1&gt;$A$1,"",(1+NOMINAL('OTROS DATOS'!$B$4,12)/12)^FT1)</f>
        <v/>
      </c>
      <c r="FU4" s="129" t="str">
        <f>IF(FU1&gt;$A$1,"",(1+NOMINAL('OTROS DATOS'!$B$4,12)/12)^FU1)</f>
        <v/>
      </c>
      <c r="FV4" s="129" t="str">
        <f>IF(FV1&gt;$A$1,"",(1+NOMINAL('OTROS DATOS'!$B$4,12)/12)^FV1)</f>
        <v/>
      </c>
      <c r="FW4" s="129" t="str">
        <f>IF(FW1&gt;$A$1,"",(1+NOMINAL('OTROS DATOS'!$B$4,12)/12)^FW1)</f>
        <v/>
      </c>
      <c r="FX4" s="129" t="str">
        <f>IF(FX1&gt;$A$1,"",(1+NOMINAL('OTROS DATOS'!$B$4,12)/12)^FX1)</f>
        <v/>
      </c>
      <c r="FY4" s="129" t="str">
        <f>IF(FY1&gt;$A$1,"",(1+NOMINAL('OTROS DATOS'!$B$4,12)/12)^FY1)</f>
        <v/>
      </c>
      <c r="FZ4" s="129" t="str">
        <f>IF(FZ1&gt;$A$1,"",(1+NOMINAL('OTROS DATOS'!$B$4,12)/12)^FZ1)</f>
        <v/>
      </c>
      <c r="GA4" s="129" t="str">
        <f>IF(GA1&gt;$A$1,"",(1+NOMINAL('OTROS DATOS'!$B$4,12)/12)^GA1)</f>
        <v/>
      </c>
      <c r="GB4" s="129" t="str">
        <f>IF(GB1&gt;$A$1,"",(1+NOMINAL('OTROS DATOS'!$B$4,12)/12)^GB1)</f>
        <v/>
      </c>
      <c r="GC4" s="129" t="str">
        <f>IF(GC1&gt;$A$1,"",(1+NOMINAL('OTROS DATOS'!$B$4,12)/12)^GC1)</f>
        <v/>
      </c>
      <c r="GD4" s="129" t="str">
        <f>IF(GD1&gt;$A$1,"",(1+NOMINAL('OTROS DATOS'!$B$4,12)/12)^GD1)</f>
        <v/>
      </c>
      <c r="GE4" s="129" t="str">
        <f>IF(GE1&gt;$A$1,"",(1+NOMINAL('OTROS DATOS'!$B$4,12)/12)^GE1)</f>
        <v/>
      </c>
      <c r="GF4" s="129" t="str">
        <f>IF(GF1&gt;$A$1,"",(1+NOMINAL('OTROS DATOS'!$B$4,12)/12)^GF1)</f>
        <v/>
      </c>
      <c r="GG4" s="129" t="str">
        <f>IF(GG1&gt;$A$1,"",(1+NOMINAL('OTROS DATOS'!$B$4,12)/12)^GG1)</f>
        <v/>
      </c>
      <c r="GH4" s="129" t="str">
        <f>IF(GH1&gt;$A$1,"",(1+NOMINAL('OTROS DATOS'!$B$4,12)/12)^GH1)</f>
        <v/>
      </c>
      <c r="GI4" s="129" t="str">
        <f>IF(GI1&gt;$A$1,"",(1+NOMINAL('OTROS DATOS'!$B$4,12)/12)^GI1)</f>
        <v/>
      </c>
      <c r="GJ4" s="129" t="str">
        <f>IF(GJ1&gt;$A$1,"",(1+NOMINAL('OTROS DATOS'!$B$4,12)/12)^GJ1)</f>
        <v/>
      </c>
      <c r="GK4" s="129" t="str">
        <f>IF(GK1&gt;$A$1,"",(1+NOMINAL('OTROS DATOS'!$B$4,12)/12)^GK1)</f>
        <v/>
      </c>
      <c r="GL4" s="129" t="str">
        <f>IF(GL1&gt;$A$1,"",(1+NOMINAL('OTROS DATOS'!$B$4,12)/12)^GL1)</f>
        <v/>
      </c>
      <c r="GM4" s="129" t="str">
        <f>IF(GM1&gt;$A$1,"",(1+NOMINAL('OTROS DATOS'!$B$4,12)/12)^GM1)</f>
        <v/>
      </c>
      <c r="GN4" s="129" t="str">
        <f>IF(GN1&gt;$A$1,"",(1+NOMINAL('OTROS DATOS'!$B$4,12)/12)^GN1)</f>
        <v/>
      </c>
      <c r="GO4" s="129" t="str">
        <f>IF(GO1&gt;$A$1,"",(1+NOMINAL('OTROS DATOS'!$B$4,12)/12)^GO1)</f>
        <v/>
      </c>
      <c r="GP4" s="129" t="str">
        <f>IF(GP1&gt;$A$1,"",(1+NOMINAL('OTROS DATOS'!$B$4,12)/12)^GP1)</f>
        <v/>
      </c>
      <c r="GQ4" s="129" t="str">
        <f>IF(GQ1&gt;$A$1,"",(1+NOMINAL('OTROS DATOS'!$B$4,12)/12)^GQ1)</f>
        <v/>
      </c>
      <c r="GR4" s="129" t="str">
        <f>IF(GR1&gt;$A$1,"",(1+NOMINAL('OTROS DATOS'!$B$4,12)/12)^GR1)</f>
        <v/>
      </c>
      <c r="GS4" s="129" t="str">
        <f>IF(GS1&gt;$A$1,"",(1+NOMINAL('OTROS DATOS'!$B$4,12)/12)^GS1)</f>
        <v/>
      </c>
      <c r="GT4" s="129" t="str">
        <f>IF(GT1&gt;$A$1,"",(1+NOMINAL('OTROS DATOS'!$B$4,12)/12)^GT1)</f>
        <v/>
      </c>
      <c r="GU4" s="129" t="str">
        <f>IF(GU1&gt;$A$1,"",(1+NOMINAL('OTROS DATOS'!$B$4,12)/12)^GU1)</f>
        <v/>
      </c>
      <c r="GV4" s="129" t="str">
        <f>IF(GV1&gt;$A$1,"",(1+NOMINAL('OTROS DATOS'!$B$4,12)/12)^GV1)</f>
        <v/>
      </c>
      <c r="GW4" s="129" t="str">
        <f>IF(GW1&gt;$A$1,"",(1+NOMINAL('OTROS DATOS'!$B$4,12)/12)^GW1)</f>
        <v/>
      </c>
      <c r="GX4" s="129" t="str">
        <f>IF(GX1&gt;$A$1,"",(1+NOMINAL('OTROS DATOS'!$B$4,12)/12)^GX1)</f>
        <v/>
      </c>
      <c r="GY4" s="129" t="str">
        <f>IF(GY1&gt;$A$1,"",(1+NOMINAL('OTROS DATOS'!$B$4,12)/12)^GY1)</f>
        <v/>
      </c>
      <c r="GZ4" s="129" t="str">
        <f>IF(GZ1&gt;$A$1,"",(1+NOMINAL('OTROS DATOS'!$B$4,12)/12)^GZ1)</f>
        <v/>
      </c>
      <c r="HA4" s="129" t="str">
        <f>IF(HA1&gt;$A$1,"",(1+NOMINAL('OTROS DATOS'!$B$4,12)/12)^HA1)</f>
        <v/>
      </c>
      <c r="HB4" s="129" t="str">
        <f>IF(HB1&gt;$A$1,"",(1+NOMINAL('OTROS DATOS'!$B$4,12)/12)^HB1)</f>
        <v/>
      </c>
      <c r="HC4" s="129" t="str">
        <f>IF(HC1&gt;$A$1,"",(1+NOMINAL('OTROS DATOS'!$B$4,12)/12)^HC1)</f>
        <v/>
      </c>
      <c r="HD4" s="129" t="str">
        <f>IF(HD1&gt;$A$1,"",(1+NOMINAL('OTROS DATOS'!$B$4,12)/12)^HD1)</f>
        <v/>
      </c>
      <c r="HE4" s="129" t="str">
        <f>IF(HE1&gt;$A$1,"",(1+NOMINAL('OTROS DATOS'!$B$4,12)/12)^HE1)</f>
        <v/>
      </c>
      <c r="HF4" s="129" t="str">
        <f>IF(HF1&gt;$A$1,"",(1+NOMINAL('OTROS DATOS'!$B$4,12)/12)^HF1)</f>
        <v/>
      </c>
      <c r="HG4" s="129" t="str">
        <f>IF(HG1&gt;$A$1,"",(1+NOMINAL('OTROS DATOS'!$B$4,12)/12)^HG1)</f>
        <v/>
      </c>
      <c r="HH4" s="129" t="str">
        <f>IF(HH1&gt;$A$1,"",(1+NOMINAL('OTROS DATOS'!$B$4,12)/12)^HH1)</f>
        <v/>
      </c>
      <c r="HI4" s="129" t="str">
        <f>IF(HI1&gt;$A$1,"",(1+NOMINAL('OTROS DATOS'!$B$4,12)/12)^HI1)</f>
        <v/>
      </c>
      <c r="HJ4" s="129" t="str">
        <f>IF(HJ1&gt;$A$1,"",(1+NOMINAL('OTROS DATOS'!$B$4,12)/12)^HJ1)</f>
        <v/>
      </c>
      <c r="HK4" s="129" t="str">
        <f>IF(HK1&gt;$A$1,"",(1+NOMINAL('OTROS DATOS'!$B$4,12)/12)^HK1)</f>
        <v/>
      </c>
      <c r="HL4" s="129" t="str">
        <f>IF(HL1&gt;$A$1,"",(1+NOMINAL('OTROS DATOS'!$B$4,12)/12)^HL1)</f>
        <v/>
      </c>
      <c r="HM4" s="129" t="str">
        <f>IF(HM1&gt;$A$1,"",(1+NOMINAL('OTROS DATOS'!$B$4,12)/12)^HM1)</f>
        <v/>
      </c>
      <c r="HN4" s="129" t="str">
        <f>IF(HN1&gt;$A$1,"",(1+NOMINAL('OTROS DATOS'!$B$4,12)/12)^HN1)</f>
        <v/>
      </c>
      <c r="HO4" s="129" t="str">
        <f>IF(HO1&gt;$A$1,"",(1+NOMINAL('OTROS DATOS'!$B$4,12)/12)^HO1)</f>
        <v/>
      </c>
      <c r="HP4" s="129" t="str">
        <f>IF(HP1&gt;$A$1,"",(1+NOMINAL('OTROS DATOS'!$B$4,12)/12)^HP1)</f>
        <v/>
      </c>
      <c r="HQ4" s="129" t="str">
        <f>IF(HQ1&gt;$A$1,"",(1+NOMINAL('OTROS DATOS'!$B$4,12)/12)^HQ1)</f>
        <v/>
      </c>
      <c r="HR4" s="129" t="str">
        <f>IF(HR1&gt;$A$1,"",(1+NOMINAL('OTROS DATOS'!$B$4,12)/12)^HR1)</f>
        <v/>
      </c>
      <c r="HS4" s="129" t="str">
        <f>IF(HS1&gt;$A$1,"",(1+NOMINAL('OTROS DATOS'!$B$4,12)/12)^HS1)</f>
        <v/>
      </c>
      <c r="HT4" s="129" t="str">
        <f>IF(HT1&gt;$A$1,"",(1+NOMINAL('OTROS DATOS'!$B$4,12)/12)^HT1)</f>
        <v/>
      </c>
      <c r="HU4" s="129" t="str">
        <f>IF(HU1&gt;$A$1,"",(1+NOMINAL('OTROS DATOS'!$B$4,12)/12)^HU1)</f>
        <v/>
      </c>
      <c r="HV4" s="129" t="str">
        <f>IF(HV1&gt;$A$1,"",(1+NOMINAL('OTROS DATOS'!$B$4,12)/12)^HV1)</f>
        <v/>
      </c>
      <c r="HW4" s="129" t="str">
        <f>IF(HW1&gt;$A$1,"",(1+NOMINAL('OTROS DATOS'!$B$4,12)/12)^HW1)</f>
        <v/>
      </c>
      <c r="HX4" s="129" t="str">
        <f>IF(HX1&gt;$A$1,"",(1+NOMINAL('OTROS DATOS'!$B$4,12)/12)^HX1)</f>
        <v/>
      </c>
      <c r="HY4" s="129" t="str">
        <f>IF(HY1&gt;$A$1,"",(1+NOMINAL('OTROS DATOS'!$B$4,12)/12)^HY1)</f>
        <v/>
      </c>
      <c r="HZ4" s="129" t="str">
        <f>IF(HZ1&gt;$A$1,"",(1+NOMINAL('OTROS DATOS'!$B$4,12)/12)^HZ1)</f>
        <v/>
      </c>
      <c r="IA4" s="129" t="str">
        <f>IF(IA1&gt;$A$1,"",(1+NOMINAL('OTROS DATOS'!$B$4,12)/12)^IA1)</f>
        <v/>
      </c>
      <c r="IB4" s="129" t="str">
        <f>IF(IB1&gt;$A$1,"",(1+NOMINAL('OTROS DATOS'!$B$4,12)/12)^IB1)</f>
        <v/>
      </c>
      <c r="IC4" s="129" t="str">
        <f>IF(IC1&gt;$A$1,"",(1+NOMINAL('OTROS DATOS'!$B$4,12)/12)^IC1)</f>
        <v/>
      </c>
      <c r="ID4" s="129" t="str">
        <f>IF(ID1&gt;$A$1,"",(1+NOMINAL('OTROS DATOS'!$B$4,12)/12)^ID1)</f>
        <v/>
      </c>
      <c r="IE4" s="129" t="str">
        <f>IF(IE1&gt;$A$1,"",(1+NOMINAL('OTROS DATOS'!$B$4,12)/12)^IE1)</f>
        <v/>
      </c>
      <c r="IF4" s="129" t="str">
        <f>IF(IF1&gt;$A$1,"",(1+NOMINAL('OTROS DATOS'!$B$4,12)/12)^IF1)</f>
        <v/>
      </c>
      <c r="IG4" s="129" t="str">
        <f>IF(IG1&gt;$A$1,"",(1+NOMINAL('OTROS DATOS'!$B$4,12)/12)^IG1)</f>
        <v/>
      </c>
      <c r="IH4" s="129" t="str">
        <f>IF(IH1&gt;$A$1,"",(1+NOMINAL('OTROS DATOS'!$B$4,12)/12)^IH1)</f>
        <v/>
      </c>
      <c r="II4" s="130" t="str">
        <f>IF(II1&gt;$A$1,"",(1+NOMINAL('OTROS DATOS'!$B$4,12)/12)^II1)</f>
        <v/>
      </c>
    </row>
    <row r="5" spans="1:266" ht="15" thickBot="1" x14ac:dyDescent="0.35">
      <c r="A5" s="69" t="s">
        <v>20</v>
      </c>
      <c r="B5" s="78" t="s">
        <v>215</v>
      </c>
      <c r="C5" s="114"/>
      <c r="D5" s="112">
        <f>+IF(D1&gt;$A$1,"",VENTAS!C16*D3)</f>
        <v>0</v>
      </c>
      <c r="E5" s="112">
        <f>+IF(E1&gt;$A$1,"",VENTAS!D16*E3)</f>
        <v>0</v>
      </c>
      <c r="F5" s="112">
        <f>+IF(F1&gt;$A$1,"",VENTAS!E16*F3)</f>
        <v>7622510.1581646875</v>
      </c>
      <c r="G5" s="112">
        <f>+IF(G1&gt;$A$1,"",VENTAS!F16*G3)</f>
        <v>15368971.852707181</v>
      </c>
      <c r="H5" s="112">
        <f>+IF(H1&gt;$A$1,"",VENTAS!G16*H3)</f>
        <v>23240896.788733635</v>
      </c>
      <c r="I5" s="112">
        <f>+IF(I1&gt;$A$1,"",VENTAS!H16*I3)</f>
        <v>31239813.059492394</v>
      </c>
      <c r="J5" s="112">
        <f>+IF(J1&gt;$A$1,"",VENTAS!I16*J3)</f>
        <v>31493812.250345025</v>
      </c>
      <c r="K5" s="112">
        <f>+IF(K1&gt;$A$1,"",VENTAS!J16*K3)</f>
        <v>31749876.613253292</v>
      </c>
      <c r="L5" s="112">
        <f>+IF(L1&gt;$A$1,"",VENTAS!K16*L3)</f>
        <v>32008022.939355798</v>
      </c>
      <c r="M5" s="112">
        <f>+IF(M1&gt;$A$1,"",VENTAS!L16*M3)</f>
        <v>32268268.156313598</v>
      </c>
      <c r="N5" s="112">
        <f>+IF(N1&gt;$A$1,"",VENTAS!M16*N3)</f>
        <v>32530629.329420201</v>
      </c>
      <c r="O5" s="112">
        <f>+IF(O1&gt;$A$1,"",VENTAS!N16*O3)</f>
        <v>32795123.662720602</v>
      </c>
      <c r="P5" s="112">
        <f>+IF(P1&gt;$A$1,"",VENTAS!O16*P3)</f>
        <v>33061768.500139426</v>
      </c>
      <c r="Q5" s="112">
        <f>+IF(Q1&gt;$A$1,"",VENTAS!P16*Q3)</f>
        <v>33330581.326618254</v>
      </c>
      <c r="R5" s="112">
        <f>+IF(R1&gt;$A$1,"",VENTAS!Q16*R3)</f>
        <v>33601579.76926215</v>
      </c>
      <c r="S5" s="112">
        <f>+IF(S1&gt;$A$1,"",VENTAS!R16*S3)</f>
        <v>33874781.598495543</v>
      </c>
      <c r="T5" s="112">
        <f>+IF(T1&gt;$A$1,"",VENTAS!S16*T3)</f>
        <v>34150204.729227528</v>
      </c>
      <c r="U5" s="112">
        <f>+IF(U1&gt;$A$1,"",VENTAS!T16*U3)</f>
        <v>34427867.222026594</v>
      </c>
      <c r="V5" s="112">
        <f>+IF(V1&gt;$A$1,"",VENTAS!U16*V3)</f>
        <v>34707787.284304932</v>
      </c>
      <c r="W5" s="112">
        <f>+IF(W1&gt;$A$1,"",VENTAS!V16*W3)</f>
        <v>34989983.271512344</v>
      </c>
      <c r="X5" s="112">
        <f>+IF(X1&gt;$A$1,"",VENTAS!W16*X3)</f>
        <v>35274473.688339941</v>
      </c>
      <c r="Y5" s="112">
        <f>+IF(Y1&gt;$A$1,"",VENTAS!X16*Y3)</f>
        <v>35561277.189933501</v>
      </c>
      <c r="Z5" s="112">
        <f>+IF(Z1&gt;$A$1,"",VENTAS!Y16*Z3)</f>
        <v>35850412.583116807</v>
      </c>
      <c r="AA5" s="112">
        <f>+IF(AA1&gt;$A$1,"",VENTAS!Z16*AA3)</f>
        <v>36141898.827624835</v>
      </c>
      <c r="AB5" s="112">
        <f>+IF(AB1&gt;$A$1,"",VENTAS!AA16*AB3)</f>
        <v>36435755.037347093</v>
      </c>
      <c r="AC5" s="112">
        <f>+IF(AC1&gt;$A$1,"",VENTAS!AB16*AC3)</f>
        <v>36732000.481580906</v>
      </c>
      <c r="AD5" s="112">
        <f>+IF(AD1&gt;$A$1,"",VENTAS!AC16*AD3)</f>
        <v>37030654.586295053</v>
      </c>
      <c r="AE5" s="112">
        <f>+IF(AE1&gt;$A$1,"",VENTAS!AD16*AE3)</f>
        <v>37331736.935403548</v>
      </c>
      <c r="AF5" s="112">
        <f>+IF(AF1&gt;$A$1,"",VENTAS!AE16*AF3)</f>
        <v>37635267.272049867</v>
      </c>
      <c r="AG5" s="112">
        <f>+IF(AG1&gt;$A$1,"",VENTAS!AF16*AG3)</f>
        <v>37941265.499901563</v>
      </c>
      <c r="AH5" s="112">
        <f>+IF(AH1&gt;$A$1,"",VENTAS!AG16*AH3)</f>
        <v>38249751.684455454</v>
      </c>
      <c r="AI5" s="112">
        <f>+IF(AI1&gt;$A$1,"",VENTAS!AH16*AI3)</f>
        <v>38560746.054353386</v>
      </c>
      <c r="AJ5" s="112">
        <f>+IF(AJ1&gt;$A$1,"",VENTAS!AI16*AJ3)</f>
        <v>38874269.002708651</v>
      </c>
      <c r="AK5" s="112">
        <f>+IF(AK1&gt;$A$1,"",VENTAS!AJ16*AK3)</f>
        <v>39190341.088443331</v>
      </c>
      <c r="AL5" s="112">
        <f>+IF(AL1&gt;$A$1,"",VENTAS!AK16*AL3)</f>
        <v>39508983.037636392</v>
      </c>
      <c r="AM5" s="112">
        <f>+IF(AM1&gt;$A$1,"",VENTAS!AL16*AM3)</f>
        <v>39830215.744882718</v>
      </c>
      <c r="AN5" s="112">
        <f>+IF(AN1&gt;$A$1,"",VENTAS!AM16*AN3)</f>
        <v>40154060.274663329</v>
      </c>
      <c r="AO5" s="112">
        <f>+IF(AO1&gt;$A$1,"",VENTAS!AN16*AO3)</f>
        <v>40480537.862726651</v>
      </c>
      <c r="AP5" s="112">
        <f>+IF(AP1&gt;$A$1,"",VENTAS!AO16*AP3)</f>
        <v>40809669.917480983</v>
      </c>
      <c r="AQ5" s="112">
        <f>+IF(AQ1&gt;$A$1,"",VENTAS!AP16*AQ3)</f>
        <v>41141478.021398343</v>
      </c>
      <c r="AR5" s="112">
        <f>+IF(AR1&gt;$A$1,"",VENTAS!AQ16*AR3)</f>
        <v>41475983.932429753</v>
      </c>
      <c r="AS5" s="112">
        <f>+IF(AS1&gt;$A$1,"",VENTAS!AR16*AS3)</f>
        <v>41813209.585431948</v>
      </c>
      <c r="AT5" s="112">
        <f>+IF(AT1&gt;$A$1,"",VENTAS!AS16*AT3)</f>
        <v>42153177.093605749</v>
      </c>
      <c r="AU5" s="112">
        <f>+IF(AU1&gt;$A$1,"",VENTAS!AT16*AU3)</f>
        <v>42495908.749946125</v>
      </c>
      <c r="AV5" s="112">
        <f>+IF(AV1&gt;$A$1,"",VENTAS!AU16*AV3)</f>
        <v>42841427.028703995</v>
      </c>
      <c r="AW5" s="112">
        <f>+IF(AW1&gt;$A$1,"",VENTAS!AV16*AW3)</f>
        <v>43189754.586859994</v>
      </c>
      <c r="AX5" s="112">
        <f>+IF(AX1&gt;$A$1,"",VENTAS!AW16*AX3)</f>
        <v>43540914.265610144</v>
      </c>
      <c r="AY5" s="112">
        <f>+IF(AY1&gt;$A$1,"",VENTAS!AX16*AY3)</f>
        <v>43894929.091863662</v>
      </c>
      <c r="AZ5" s="112">
        <f>+IF(AZ1&gt;$A$1,"",VENTAS!AY16*AZ3)</f>
        <v>44251822.279752925</v>
      </c>
      <c r="BA5" s="112">
        <f>+IF(BA1&gt;$A$1,"",VENTAS!AZ16*BA3)</f>
        <v>44611617.232155696</v>
      </c>
      <c r="BB5" s="112">
        <f>+IF(BB1&gt;$A$1,"",VENTAS!BA16*BB3)</f>
        <v>44974337.542229764</v>
      </c>
      <c r="BC5" s="112">
        <f>+IF(BC1&gt;$A$1,"",VENTAS!BB16*BC3)</f>
        <v>45340006.994959995</v>
      </c>
      <c r="BD5" s="112">
        <f>+IF(BD1&gt;$A$1,"",VENTAS!BC16*BD3)</f>
        <v>45708649.568718061</v>
      </c>
      <c r="BE5" s="112">
        <f>+IF(BE1&gt;$A$1,"",VENTAS!BD16*BE3)</f>
        <v>46080289.436834782</v>
      </c>
      <c r="BF5" s="112">
        <f>+IF(BF1&gt;$A$1,"",VENTAS!BE16*BF3)</f>
        <v>46454950.969185241</v>
      </c>
      <c r="BG5" s="112">
        <f>+IF(BG1&gt;$A$1,"",VENTAS!BF16*BG3)</f>
        <v>46832658.733786792</v>
      </c>
      <c r="BH5" s="112">
        <f>+IF(BH1&gt;$A$1,"",VENTAS!BG16*BH3)</f>
        <v>47213437.498410188</v>
      </c>
      <c r="BI5" s="112">
        <f>+IF(BI1&gt;$A$1,"",VENTAS!BH16*BI3)</f>
        <v>47597312.232203551</v>
      </c>
      <c r="BJ5" s="112">
        <f>+IF(BJ1&gt;$A$1,"",VENTAS!BI16*BJ3)</f>
        <v>47984308.107329838</v>
      </c>
      <c r="BK5" s="112">
        <f>+IF(BK1&gt;$A$1,"",VENTAS!BJ16*BK3)</f>
        <v>48374450.500617363</v>
      </c>
      <c r="BL5" s="112">
        <f>+IF(BL1&gt;$A$1,"",VENTAS!BK16*BL3)</f>
        <v>48767764.99522391</v>
      </c>
      <c r="BM5" s="112">
        <f>+IF(BM1&gt;$A$1,"",VENTAS!BL16*BM3)</f>
        <v>49164277.382314332</v>
      </c>
      <c r="BN5" s="112">
        <f>+IF(BN1&gt;$A$1,"",VENTAS!BM16*BN3)</f>
        <v>49564013.662751757</v>
      </c>
      <c r="BO5" s="112">
        <f>+IF(BO1&gt;$A$1,"",VENTAS!BN16*BO3)</f>
        <v>49967000.04880257</v>
      </c>
      <c r="BP5" s="112">
        <f>+IF(BP1&gt;$A$1,"",VENTAS!BO16*BP3)</f>
        <v>50373262.965855233</v>
      </c>
      <c r="BQ5" s="112">
        <f>+IF(BQ1&gt;$A$1,"",VENTAS!BP16*BQ3)</f>
        <v>50782829.054153122</v>
      </c>
      <c r="BR5" s="112">
        <f>+IF(BR1&gt;$A$1,"",VENTAS!BQ16*BR3)</f>
        <v>51195725.17054148</v>
      </c>
      <c r="BS5" s="112">
        <f>+IF(BS1&gt;$A$1,"",VENTAS!BR16*BS3)</f>
        <v>51611978.390228391</v>
      </c>
      <c r="BT5" s="112">
        <f>+IF(BT1&gt;$A$1,"",VENTAS!BS16*BT3)</f>
        <v>52031616.008560359</v>
      </c>
      <c r="BU5" s="112">
        <f>+IF(BU1&gt;$A$1,"",VENTAS!BT16*BU3)</f>
        <v>52454665.542812072</v>
      </c>
      <c r="BV5" s="112">
        <f>+IF(BV1&gt;$A$1,"",VENTAS!BU16*BV3)</f>
        <v>52881154.73399087</v>
      </c>
      <c r="BW5" s="112">
        <f>+IF(BW1&gt;$A$1,"",VENTAS!BV16*BW3)</f>
        <v>53311111.548655771</v>
      </c>
      <c r="BX5" s="112">
        <f>+IF(BX1&gt;$A$1,"",VENTAS!BW16*BX3)</f>
        <v>53744564.180751413</v>
      </c>
      <c r="BY5" s="112">
        <f>+IF(BY1&gt;$A$1,"",VENTAS!BX16*BY3)</f>
        <v>54181541.053456798</v>
      </c>
      <c r="BZ5" s="112">
        <f>+IF(BZ1&gt;$A$1,"",VENTAS!BY16*BZ3)</f>
        <v>54622070.821049146</v>
      </c>
      <c r="CA5" s="112">
        <f>+IF(CA1&gt;$A$1,"",VENTAS!BZ16*CA3)</f>
        <v>55066182.37078283</v>
      </c>
      <c r="CB5" s="112">
        <f>+IF(CB1&gt;$A$1,"",VENTAS!CA16*CB3)</f>
        <v>55513904.824783623</v>
      </c>
      <c r="CC5" s="112">
        <f>+IF(CC1&gt;$A$1,"",VENTAS!CB16*CC3)</f>
        <v>55965267.541958407</v>
      </c>
      <c r="CD5" s="112">
        <f>+IF(CD1&gt;$A$1,"",VENTAS!CC16*CD3)</f>
        <v>56420300.119920306</v>
      </c>
      <c r="CE5" s="112">
        <f>+IF(CE1&gt;$A$1,"",VENTAS!CD16*CE3)</f>
        <v>56879032.396929488</v>
      </c>
      <c r="CF5" s="112">
        <f>+IF(CF1&gt;$A$1,"",VENTAS!CE16*CF3)</f>
        <v>57341494.453849852</v>
      </c>
      <c r="CG5" s="112">
        <f>+IF(CG1&gt;$A$1,"",VENTAS!CF16*CG3)</f>
        <v>57807716.616121493</v>
      </c>
      <c r="CH5" s="112">
        <f>+IF(CH1&gt;$A$1,"",VENTAS!CG16*CH3)</f>
        <v>58277729.455749273</v>
      </c>
      <c r="CI5" s="112">
        <f>+IF(CI1&gt;$A$1,"",VENTAS!CH16*CI3)</f>
        <v>58751563.79330755</v>
      </c>
      <c r="CJ5" s="112">
        <f>+IF(CJ1&gt;$A$1,"",VENTAS!CI16*CJ3)</f>
        <v>59229250.699961178</v>
      </c>
      <c r="CK5" s="112">
        <f>+IF(CK1&gt;$A$1,"",VENTAS!CJ16*CK3)</f>
        <v>59710821.499503016</v>
      </c>
      <c r="CL5" s="112">
        <f>+IF(CL1&gt;$A$1,"",VENTAS!CK16*CL3)</f>
        <v>60196307.770407937</v>
      </c>
      <c r="CM5" s="112">
        <f>+IF(CM1&gt;$A$1,"",VENTAS!CL16*CM3)</f>
        <v>60685741.347903468</v>
      </c>
      <c r="CN5" s="112">
        <f>+IF(CN1&gt;$A$1,"",VENTAS!CM16*CN3)</f>
        <v>61179154.326057516</v>
      </c>
      <c r="CO5" s="112">
        <f>+IF(CO1&gt;$A$1,"",VENTAS!CN16*CO3)</f>
        <v>61676579.059882693</v>
      </c>
      <c r="CP5" s="112">
        <f>+IF(CP1&gt;$A$1,"",VENTAS!CO16*CP3)</f>
        <v>62178048.167458177</v>
      </c>
      <c r="CQ5" s="112">
        <f>+IF(CQ1&gt;$A$1,"",VENTAS!CP16*CQ3)</f>
        <v>62683594.532068431</v>
      </c>
      <c r="CR5" s="112">
        <f>+IF(CR1&gt;$A$1,"",VENTAS!CQ16*CR3)</f>
        <v>63193251.304359585</v>
      </c>
      <c r="CS5" s="112">
        <f>+IF(CS1&gt;$A$1,"",VENTAS!CR16*CS3)</f>
        <v>63707051.904513203</v>
      </c>
      <c r="CT5" s="112">
        <f>+IF(CT1&gt;$A$1,"",VENTAS!CS16*CT3)</f>
        <v>64225030.02443783</v>
      </c>
      <c r="CU5" s="112">
        <f>+IF(CU1&gt;$A$1,"",VENTAS!CT16*CU3)</f>
        <v>64747219.629978254</v>
      </c>
      <c r="CV5" s="112">
        <f>+IF(CV1&gt;$A$1,"",VENTAS!CU16*CV3)</f>
        <v>65273654.963142805</v>
      </c>
      <c r="CW5" s="112">
        <f>+IF(CW1&gt;$A$1,"",VENTAS!CV16*CW3)</f>
        <v>65804370.544348687</v>
      </c>
      <c r="CX5" s="112">
        <f>+IF(CX1&gt;$A$1,"",VENTAS!CW16*CX3)</f>
        <v>66339401.174685724</v>
      </c>
      <c r="CY5" s="112">
        <f>+IF(CY1&gt;$A$1,"",VENTAS!CX16*CY3)</f>
        <v>66878781.938198276</v>
      </c>
      <c r="CZ5" s="112">
        <f>+IF(CZ1&gt;$A$1,"",VENTAS!CY16*CZ3)</f>
        <v>67422548.204185888</v>
      </c>
      <c r="DA5" s="112">
        <f>+IF(DA1&gt;$A$1,"",VENTAS!CZ16*DA3)</f>
        <v>67970735.629522666</v>
      </c>
      <c r="DB5" s="112">
        <f>+IF(DB1&gt;$A$1,"",VENTAS!DA16*DB3)</f>
        <v>68523380.160995334</v>
      </c>
      <c r="DC5" s="112">
        <f>+IF(DC1&gt;$A$1,"",VENTAS!DB16*DC3)</f>
        <v>69080518.03766042</v>
      </c>
      <c r="DD5" s="112">
        <f>+IF(DD1&gt;$A$1,"",VENTAS!DC16*DD3)</f>
        <v>69642185.793220654</v>
      </c>
      <c r="DE5" s="112">
        <f>+IF(DE1&gt;$A$1,"",VENTAS!DD16*DE3)</f>
        <v>70208420.258420542</v>
      </c>
      <c r="DF5" s="112">
        <f>+IF(DF1&gt;$A$1,"",VENTAS!DE16*DF3)</f>
        <v>70779258.563461617</v>
      </c>
      <c r="DG5" s="112">
        <f>+IF(DG1&gt;$A$1,"",VENTAS!DF16*DG3)</f>
        <v>71354738.140437037</v>
      </c>
      <c r="DH5" s="112">
        <f>+IF(DH1&gt;$A$1,"",VENTAS!DG16*DH3)</f>
        <v>71934896.725786358</v>
      </c>
      <c r="DI5" s="112">
        <f>+IF(DI1&gt;$A$1,"",VENTAS!DH16*DI3)</f>
        <v>72519772.362769902</v>
      </c>
      <c r="DJ5" s="112">
        <f>+IF(DJ1&gt;$A$1,"",VENTAS!DI16*DJ3)</f>
        <v>73109403.403963447</v>
      </c>
      <c r="DK5" s="112">
        <f>+IF(DK1&gt;$A$1,"",VENTAS!DJ16*DK3)</f>
        <v>73703828.513773203</v>
      </c>
      <c r="DL5" s="112">
        <f>+IF(DL1&gt;$A$1,"",VENTAS!DK16*DL3)</f>
        <v>74303086.67097114</v>
      </c>
      <c r="DM5" s="112">
        <f>+IF(DM1&gt;$A$1,"",VENTAS!DL16*DM3)</f>
        <v>74907217.171250969</v>
      </c>
      <c r="DN5" s="112">
        <f>+IF(DN1&gt;$A$1,"",VENTAS!DM16*DN3)</f>
        <v>75516259.629804954</v>
      </c>
      <c r="DO5" s="112">
        <f>+IF(DO1&gt;$A$1,"",VENTAS!DN16*DO3)</f>
        <v>76130253.983921602</v>
      </c>
      <c r="DP5" s="112">
        <f>+IF(DP1&gt;$A$1,"",VENTAS!DO16*DP3)</f>
        <v>76749240.495604485</v>
      </c>
      <c r="DQ5" s="112">
        <f>+IF(DQ1&gt;$A$1,"",VENTAS!DP16*DQ3)</f>
        <v>77373259.754212499</v>
      </c>
      <c r="DR5" s="112">
        <f>+IF(DR1&gt;$A$1,"",VENTAS!DQ16*DR3)</f>
        <v>78002352.679121315</v>
      </c>
      <c r="DS5" s="112">
        <f>+IF(DS1&gt;$A$1,"",VENTAS!DR16*DS3)</f>
        <v>78636560.522406653</v>
      </c>
      <c r="DT5" s="112" t="str">
        <f>+IF(DT1&gt;$A$1,"",VENTAS!DS16*DT3)</f>
        <v/>
      </c>
      <c r="DU5" s="112" t="str">
        <f>+IF(DU1&gt;$A$1,"",VENTAS!DT16*DU3)</f>
        <v/>
      </c>
      <c r="DV5" s="112" t="str">
        <f>+IF(DV1&gt;$A$1,"",VENTAS!DU16*DV3)</f>
        <v/>
      </c>
      <c r="DW5" s="112" t="str">
        <f>+IF(DW1&gt;$A$1,"",VENTAS!DV16*DW3)</f>
        <v/>
      </c>
      <c r="DX5" s="112" t="str">
        <f>+IF(DX1&gt;$A$1,"",VENTAS!DW16*DX3)</f>
        <v/>
      </c>
      <c r="DY5" s="112" t="str">
        <f>+IF(DY1&gt;$A$1,"",VENTAS!DX16*DY3)</f>
        <v/>
      </c>
      <c r="DZ5" s="112" t="str">
        <f>+IF(DZ1&gt;$A$1,"",VENTAS!DY16*DZ3)</f>
        <v/>
      </c>
      <c r="EA5" s="112" t="str">
        <f>+IF(EA1&gt;$A$1,"",VENTAS!DZ16*EA3)</f>
        <v/>
      </c>
      <c r="EB5" s="112" t="str">
        <f>+IF(EB1&gt;$A$1,"",VENTAS!EA16*EB3)</f>
        <v/>
      </c>
      <c r="EC5" s="112" t="str">
        <f>+IF(EC1&gt;$A$1,"",VENTAS!EB16*EC3)</f>
        <v/>
      </c>
      <c r="ED5" s="112" t="str">
        <f>+IF(ED1&gt;$A$1,"",VENTAS!EC16*ED3)</f>
        <v/>
      </c>
      <c r="EE5" s="112" t="str">
        <f>+IF(EE1&gt;$A$1,"",VENTAS!ED16*EE3)</f>
        <v/>
      </c>
      <c r="EF5" s="112" t="str">
        <f>+IF(EF1&gt;$A$1,"",VENTAS!EE16*EF3)</f>
        <v/>
      </c>
      <c r="EG5" s="112" t="str">
        <f>+IF(EG1&gt;$A$1,"",VENTAS!EF16*EG3)</f>
        <v/>
      </c>
      <c r="EH5" s="112" t="str">
        <f>+IF(EH1&gt;$A$1,"",VENTAS!EG16*EH3)</f>
        <v/>
      </c>
      <c r="EI5" s="112" t="str">
        <f>+IF(EI1&gt;$A$1,"",VENTAS!EH16*EI3)</f>
        <v/>
      </c>
      <c r="EJ5" s="112" t="str">
        <f>+IF(EJ1&gt;$A$1,"",VENTAS!EI16*EJ3)</f>
        <v/>
      </c>
      <c r="EK5" s="112" t="str">
        <f>+IF(EK1&gt;$A$1,"",VENTAS!EJ16*EK3)</f>
        <v/>
      </c>
      <c r="EL5" s="112" t="str">
        <f>+IF(EL1&gt;$A$1,"",VENTAS!EK16*EL3)</f>
        <v/>
      </c>
      <c r="EM5" s="112" t="str">
        <f>+IF(EM1&gt;$A$1,"",VENTAS!EL16*EM3)</f>
        <v/>
      </c>
      <c r="EN5" s="112" t="str">
        <f>+IF(EN1&gt;$A$1,"",VENTAS!EM16*EN3)</f>
        <v/>
      </c>
      <c r="EO5" s="112" t="str">
        <f>+IF(EO1&gt;$A$1,"",VENTAS!EN16*EO3)</f>
        <v/>
      </c>
      <c r="EP5" s="112" t="str">
        <f>+IF(EP1&gt;$A$1,"",VENTAS!EO16*EP3)</f>
        <v/>
      </c>
      <c r="EQ5" s="112" t="str">
        <f>+IF(EQ1&gt;$A$1,"",VENTAS!EP16*EQ3)</f>
        <v/>
      </c>
      <c r="ER5" s="112" t="str">
        <f>+IF(ER1&gt;$A$1,"",VENTAS!EQ16*ER3)</f>
        <v/>
      </c>
      <c r="ES5" s="112" t="str">
        <f>+IF(ES1&gt;$A$1,"",VENTAS!ER16*ES3)</f>
        <v/>
      </c>
      <c r="ET5" s="112" t="str">
        <f>+IF(ET1&gt;$A$1,"",VENTAS!ES16*ET3)</f>
        <v/>
      </c>
      <c r="EU5" s="112" t="str">
        <f>+IF(EU1&gt;$A$1,"",VENTAS!ET16*EU3)</f>
        <v/>
      </c>
      <c r="EV5" s="112" t="str">
        <f>+IF(EV1&gt;$A$1,"",VENTAS!EU16*EV3)</f>
        <v/>
      </c>
      <c r="EW5" s="112" t="str">
        <f>+IF(EW1&gt;$A$1,"",VENTAS!EV16*EW3)</f>
        <v/>
      </c>
      <c r="EX5" s="112" t="str">
        <f>+IF(EX1&gt;$A$1,"",VENTAS!EW16*EX3)</f>
        <v/>
      </c>
      <c r="EY5" s="112" t="str">
        <f>+IF(EY1&gt;$A$1,"",VENTAS!EX16*EY3)</f>
        <v/>
      </c>
      <c r="EZ5" s="112" t="str">
        <f>+IF(EZ1&gt;$A$1,"",VENTAS!EY16*EZ3)</f>
        <v/>
      </c>
      <c r="FA5" s="112" t="str">
        <f>+IF(FA1&gt;$A$1,"",VENTAS!EZ16*FA3)</f>
        <v/>
      </c>
      <c r="FB5" s="112" t="str">
        <f>+IF(FB1&gt;$A$1,"",VENTAS!FA16*FB3)</f>
        <v/>
      </c>
      <c r="FC5" s="112" t="str">
        <f>+IF(FC1&gt;$A$1,"",VENTAS!FB16*FC3)</f>
        <v/>
      </c>
      <c r="FD5" s="112" t="str">
        <f>+IF(FD1&gt;$A$1,"",VENTAS!FC16*FD3)</f>
        <v/>
      </c>
      <c r="FE5" s="112" t="str">
        <f>+IF(FE1&gt;$A$1,"",VENTAS!FD16*FE3)</f>
        <v/>
      </c>
      <c r="FF5" s="112" t="str">
        <f>+IF(FF1&gt;$A$1,"",VENTAS!FE16*FF3)</f>
        <v/>
      </c>
      <c r="FG5" s="112" t="str">
        <f>+IF(FG1&gt;$A$1,"",VENTAS!FF16*FG3)</f>
        <v/>
      </c>
      <c r="FH5" s="112" t="str">
        <f>+IF(FH1&gt;$A$1,"",VENTAS!FG16*FH3)</f>
        <v/>
      </c>
      <c r="FI5" s="112" t="str">
        <f>+IF(FI1&gt;$A$1,"",VENTAS!FH16*FI3)</f>
        <v/>
      </c>
      <c r="FJ5" s="112" t="str">
        <f>+IF(FJ1&gt;$A$1,"",VENTAS!FI16*FJ3)</f>
        <v/>
      </c>
      <c r="FK5" s="112" t="str">
        <f>+IF(FK1&gt;$A$1,"",VENTAS!FJ16*FK3)</f>
        <v/>
      </c>
      <c r="FL5" s="112" t="str">
        <f>+IF(FL1&gt;$A$1,"",VENTAS!FK16*FL3)</f>
        <v/>
      </c>
      <c r="FM5" s="112" t="str">
        <f>+IF(FM1&gt;$A$1,"",VENTAS!FL16*FM3)</f>
        <v/>
      </c>
      <c r="FN5" s="112" t="str">
        <f>+IF(FN1&gt;$A$1,"",VENTAS!FM16*FN3)</f>
        <v/>
      </c>
      <c r="FO5" s="112" t="str">
        <f>+IF(FO1&gt;$A$1,"",VENTAS!FN16*FO3)</f>
        <v/>
      </c>
      <c r="FP5" s="112" t="str">
        <f>+IF(FP1&gt;$A$1,"",VENTAS!FO16*FP3)</f>
        <v/>
      </c>
      <c r="FQ5" s="112" t="str">
        <f>+IF(FQ1&gt;$A$1,"",VENTAS!FP16*FQ3)</f>
        <v/>
      </c>
      <c r="FR5" s="112" t="str">
        <f>+IF(FR1&gt;$A$1,"",VENTAS!FQ16*FR3)</f>
        <v/>
      </c>
      <c r="FS5" s="112" t="str">
        <f>+IF(FS1&gt;$A$1,"",VENTAS!FR16*FS3)</f>
        <v/>
      </c>
      <c r="FT5" s="112" t="str">
        <f>+IF(FT1&gt;$A$1,"",VENTAS!FS16*FT3)</f>
        <v/>
      </c>
      <c r="FU5" s="112" t="str">
        <f>+IF(FU1&gt;$A$1,"",VENTAS!FT16*FU3)</f>
        <v/>
      </c>
      <c r="FV5" s="112" t="str">
        <f>+IF(FV1&gt;$A$1,"",VENTAS!FU16*FV3)</f>
        <v/>
      </c>
      <c r="FW5" s="112" t="str">
        <f>+IF(FW1&gt;$A$1,"",VENTAS!FV16*FW3)</f>
        <v/>
      </c>
      <c r="FX5" s="112" t="str">
        <f>+IF(FX1&gt;$A$1,"",VENTAS!FW16*FX3)</f>
        <v/>
      </c>
      <c r="FY5" s="112" t="str">
        <f>+IF(FY1&gt;$A$1,"",VENTAS!FX16*FY3)</f>
        <v/>
      </c>
      <c r="FZ5" s="112" t="str">
        <f>+IF(FZ1&gt;$A$1,"",VENTAS!FY16*FZ3)</f>
        <v/>
      </c>
      <c r="GA5" s="112" t="str">
        <f>+IF(GA1&gt;$A$1,"",VENTAS!FZ16*GA3)</f>
        <v/>
      </c>
      <c r="GB5" s="112" t="str">
        <f>+IF(GB1&gt;$A$1,"",VENTAS!GA16*GB3)</f>
        <v/>
      </c>
      <c r="GC5" s="112" t="str">
        <f>+IF(GC1&gt;$A$1,"",VENTAS!GB16*GC3)</f>
        <v/>
      </c>
      <c r="GD5" s="112" t="str">
        <f>+IF(GD1&gt;$A$1,"",VENTAS!GC16*GD3)</f>
        <v/>
      </c>
      <c r="GE5" s="112" t="str">
        <f>+IF(GE1&gt;$A$1,"",VENTAS!GD16*GE3)</f>
        <v/>
      </c>
      <c r="GF5" s="112" t="str">
        <f>+IF(GF1&gt;$A$1,"",VENTAS!GE16*GF3)</f>
        <v/>
      </c>
      <c r="GG5" s="112" t="str">
        <f>+IF(GG1&gt;$A$1,"",VENTAS!GF16*GG3)</f>
        <v/>
      </c>
      <c r="GH5" s="112" t="str">
        <f>+IF(GH1&gt;$A$1,"",VENTAS!GG16*GH3)</f>
        <v/>
      </c>
      <c r="GI5" s="112" t="str">
        <f>+IF(GI1&gt;$A$1,"",VENTAS!GH16*GI3)</f>
        <v/>
      </c>
      <c r="GJ5" s="112" t="str">
        <f>+IF(GJ1&gt;$A$1,"",VENTAS!GI16*GJ3)</f>
        <v/>
      </c>
      <c r="GK5" s="112" t="str">
        <f>+IF(GK1&gt;$A$1,"",VENTAS!GJ16*GK3)</f>
        <v/>
      </c>
      <c r="GL5" s="112" t="str">
        <f>+IF(GL1&gt;$A$1,"",VENTAS!GK16*GL3)</f>
        <v/>
      </c>
      <c r="GM5" s="112" t="str">
        <f>+IF(GM1&gt;$A$1,"",VENTAS!GL16*GM3)</f>
        <v/>
      </c>
      <c r="GN5" s="112" t="str">
        <f>+IF(GN1&gt;$A$1,"",VENTAS!GM16*GN3)</f>
        <v/>
      </c>
      <c r="GO5" s="112" t="str">
        <f>+IF(GO1&gt;$A$1,"",VENTAS!GN16*GO3)</f>
        <v/>
      </c>
      <c r="GP5" s="112" t="str">
        <f>+IF(GP1&gt;$A$1,"",VENTAS!GO16*GP3)</f>
        <v/>
      </c>
      <c r="GQ5" s="112" t="str">
        <f>+IF(GQ1&gt;$A$1,"",VENTAS!GP16*GQ3)</f>
        <v/>
      </c>
      <c r="GR5" s="112" t="str">
        <f>+IF(GR1&gt;$A$1,"",VENTAS!GQ16*GR3)</f>
        <v/>
      </c>
      <c r="GS5" s="112" t="str">
        <f>+IF(GS1&gt;$A$1,"",VENTAS!GR16*GS3)</f>
        <v/>
      </c>
      <c r="GT5" s="112" t="str">
        <f>+IF(GT1&gt;$A$1,"",VENTAS!GS16*GT3)</f>
        <v/>
      </c>
      <c r="GU5" s="112" t="str">
        <f>+IF(GU1&gt;$A$1,"",VENTAS!GT16*GU3)</f>
        <v/>
      </c>
      <c r="GV5" s="112" t="str">
        <f>+IF(GV1&gt;$A$1,"",VENTAS!GU16*GV3)</f>
        <v/>
      </c>
      <c r="GW5" s="112" t="str">
        <f>+IF(GW1&gt;$A$1,"",VENTAS!GV16*GW3)</f>
        <v/>
      </c>
      <c r="GX5" s="112" t="str">
        <f>+IF(GX1&gt;$A$1,"",VENTAS!GW16*GX3)</f>
        <v/>
      </c>
      <c r="GY5" s="112" t="str">
        <f>+IF(GY1&gt;$A$1,"",VENTAS!GX16*GY3)</f>
        <v/>
      </c>
      <c r="GZ5" s="112" t="str">
        <f>+IF(GZ1&gt;$A$1,"",VENTAS!GY16*GZ3)</f>
        <v/>
      </c>
      <c r="HA5" s="112" t="str">
        <f>+IF(HA1&gt;$A$1,"",VENTAS!GZ16*HA3)</f>
        <v/>
      </c>
      <c r="HB5" s="112" t="str">
        <f>+IF(HB1&gt;$A$1,"",VENTAS!HA16*HB3)</f>
        <v/>
      </c>
      <c r="HC5" s="112" t="str">
        <f>+IF(HC1&gt;$A$1,"",VENTAS!HB16*HC3)</f>
        <v/>
      </c>
      <c r="HD5" s="112" t="str">
        <f>+IF(HD1&gt;$A$1,"",VENTAS!HC16*HD3)</f>
        <v/>
      </c>
      <c r="HE5" s="112" t="str">
        <f>+IF(HE1&gt;$A$1,"",VENTAS!HD16*HE3)</f>
        <v/>
      </c>
      <c r="HF5" s="112" t="str">
        <f>+IF(HF1&gt;$A$1,"",VENTAS!HE16*HF3)</f>
        <v/>
      </c>
      <c r="HG5" s="112" t="str">
        <f>+IF(HG1&gt;$A$1,"",VENTAS!HF16*HG3)</f>
        <v/>
      </c>
      <c r="HH5" s="112" t="str">
        <f>+IF(HH1&gt;$A$1,"",VENTAS!HG16*HH3)</f>
        <v/>
      </c>
      <c r="HI5" s="112" t="str">
        <f>+IF(HI1&gt;$A$1,"",VENTAS!HH16*HI3)</f>
        <v/>
      </c>
      <c r="HJ5" s="112" t="str">
        <f>+IF(HJ1&gt;$A$1,"",VENTAS!HI16*HJ3)</f>
        <v/>
      </c>
      <c r="HK5" s="112" t="str">
        <f>+IF(HK1&gt;$A$1,"",VENTAS!HJ16*HK3)</f>
        <v/>
      </c>
      <c r="HL5" s="112" t="str">
        <f>+IF(HL1&gt;$A$1,"",VENTAS!HK16*HL3)</f>
        <v/>
      </c>
      <c r="HM5" s="112" t="str">
        <f>+IF(HM1&gt;$A$1,"",VENTAS!HL16*HM3)</f>
        <v/>
      </c>
      <c r="HN5" s="112" t="str">
        <f>+IF(HN1&gt;$A$1,"",VENTAS!HM16*HN3)</f>
        <v/>
      </c>
      <c r="HO5" s="112" t="str">
        <f>+IF(HO1&gt;$A$1,"",VENTAS!HN16*HO3)</f>
        <v/>
      </c>
      <c r="HP5" s="112" t="str">
        <f>+IF(HP1&gt;$A$1,"",VENTAS!HO16*HP3)</f>
        <v/>
      </c>
      <c r="HQ5" s="112" t="str">
        <f>+IF(HQ1&gt;$A$1,"",VENTAS!HP16*HQ3)</f>
        <v/>
      </c>
      <c r="HR5" s="112" t="str">
        <f>+IF(HR1&gt;$A$1,"",VENTAS!HQ16*HR3)</f>
        <v/>
      </c>
      <c r="HS5" s="112" t="str">
        <f>+IF(HS1&gt;$A$1,"",VENTAS!HR16*HS3)</f>
        <v/>
      </c>
      <c r="HT5" s="112" t="str">
        <f>+IF(HT1&gt;$A$1,"",VENTAS!HS16*HT3)</f>
        <v/>
      </c>
      <c r="HU5" s="112" t="str">
        <f>+IF(HU1&gt;$A$1,"",VENTAS!HT16*HU3)</f>
        <v/>
      </c>
      <c r="HV5" s="112" t="str">
        <f>+IF(HV1&gt;$A$1,"",VENTAS!HU16*HV3)</f>
        <v/>
      </c>
      <c r="HW5" s="112" t="str">
        <f>+IF(HW1&gt;$A$1,"",VENTAS!HV16*HW3)</f>
        <v/>
      </c>
      <c r="HX5" s="112" t="str">
        <f>+IF(HX1&gt;$A$1,"",VENTAS!HW16*HX3)</f>
        <v/>
      </c>
      <c r="HY5" s="112" t="str">
        <f>+IF(HY1&gt;$A$1,"",VENTAS!HX16*HY3)</f>
        <v/>
      </c>
      <c r="HZ5" s="112" t="str">
        <f>+IF(HZ1&gt;$A$1,"",VENTAS!HY16*HZ3)</f>
        <v/>
      </c>
      <c r="IA5" s="112" t="str">
        <f>+IF(IA1&gt;$A$1,"",VENTAS!HZ16*IA3)</f>
        <v/>
      </c>
      <c r="IB5" s="112" t="str">
        <f>+IF(IB1&gt;$A$1,"",VENTAS!IA16*IB3)</f>
        <v/>
      </c>
      <c r="IC5" s="112" t="str">
        <f>+IF(IC1&gt;$A$1,"",VENTAS!IB16*IC3)</f>
        <v/>
      </c>
      <c r="ID5" s="112" t="str">
        <f>+IF(ID1&gt;$A$1,"",VENTAS!IC16*ID3)</f>
        <v/>
      </c>
      <c r="IE5" s="112" t="str">
        <f>+IF(IE1&gt;$A$1,"",VENTAS!ID16*IE3)</f>
        <v/>
      </c>
      <c r="IF5" s="112" t="str">
        <f>+IF(IF1&gt;$A$1,"",VENTAS!IE16*IF3)</f>
        <v/>
      </c>
      <c r="IG5" s="112" t="str">
        <f>+IF(IG1&gt;$A$1,"",VENTAS!IF16*IG3)</f>
        <v/>
      </c>
      <c r="IH5" s="112" t="str">
        <f>+IF(IH1&gt;$A$1,"",VENTAS!IG16*IH3)</f>
        <v/>
      </c>
      <c r="II5" s="113" t="str">
        <f>+IF(II1&gt;$A$1,"",VENTAS!IH16*II3)</f>
        <v/>
      </c>
    </row>
    <row r="6" spans="1:266" ht="15" thickBot="1" x14ac:dyDescent="0.35">
      <c r="A6" s="59" t="s">
        <v>11</v>
      </c>
      <c r="B6" s="79" t="s">
        <v>204</v>
      </c>
      <c r="C6" s="87"/>
      <c r="D6" s="38">
        <v>0</v>
      </c>
      <c r="E6" s="38">
        <v>0</v>
      </c>
      <c r="F6" s="38">
        <f>IF(F1&gt;$A$1,"",'COSTOS OPERACIONALES'!$B$4*'FCL INV'!F4)</f>
        <v>2684601.5186239807</v>
      </c>
      <c r="G6" s="38">
        <f>IF(G1&gt;$A$1,"",'COSTOS OPERACIONALES'!$B$4*'FCL INV'!G4)</f>
        <v>2700488.2123878095</v>
      </c>
      <c r="H6" s="38">
        <f>IF(H1&gt;$A$1,"",'COSTOS OPERACIONALES'!$B$4*'FCL INV'!H4)</f>
        <v>2716468.9190012156</v>
      </c>
      <c r="I6" s="38">
        <f>IF(I1&gt;$A$1,"",'COSTOS OPERACIONALES'!$B$4*'FCL INV'!I4)</f>
        <v>2732544.1948049976</v>
      </c>
      <c r="J6" s="38">
        <f>IF(J1&gt;$A$1,"",'COSTOS OPERACIONALES'!$B$4*'FCL INV'!J4)</f>
        <v>2748714.599432217</v>
      </c>
      <c r="K6" s="38">
        <f>IF(K1&gt;$A$1,"",'COSTOS OPERACIONALES'!$B$4*'FCL INV'!K4)</f>
        <v>2764980.6958276802</v>
      </c>
      <c r="L6" s="38">
        <f>IF(L1&gt;$A$1,"",'COSTOS OPERACIONALES'!$B$4*'FCL INV'!L4)</f>
        <v>2781343.0502675408</v>
      </c>
      <c r="M6" s="38">
        <f>IF(M1&gt;$A$1,"",'COSTOS OPERACIONALES'!$B$4*'FCL INV'!M4)</f>
        <v>2797802.2323790081</v>
      </c>
      <c r="N6" s="38">
        <f>IF(N1&gt;$A$1,"",'COSTOS OPERACIONALES'!$B$4*'FCL INV'!N4)</f>
        <v>2814358.8151601823</v>
      </c>
      <c r="O6" s="38">
        <f>IF(O1&gt;$A$1,"",'COSTOS OPERACIONALES'!$B$4*'FCL INV'!O4)</f>
        <v>2831013.3749999977</v>
      </c>
      <c r="P6" s="38">
        <f>IF(P1&gt;$A$1,"",'COSTOS OPERACIONALES'!$B$4*'FCL INV'!P4)</f>
        <v>2847766.491698293</v>
      </c>
      <c r="Q6" s="38">
        <f>IF(Q1&gt;$A$1,"",'COSTOS OPERACIONALES'!$B$4*'FCL INV'!Q4)</f>
        <v>2864618.7484859945</v>
      </c>
      <c r="R6" s="38">
        <f>IF(R1&gt;$A$1,"",'COSTOS OPERACIONALES'!$B$4*'FCL INV'!R4)</f>
        <v>2881570.7320454195</v>
      </c>
      <c r="S6" s="38">
        <f>IF(S1&gt;$A$1,"",'COSTOS OPERACIONALES'!$B$4*'FCL INV'!S4)</f>
        <v>2898623.0325306999</v>
      </c>
      <c r="T6" s="38">
        <f>IF(T1&gt;$A$1,"",'COSTOS OPERACIONALES'!$B$4*'FCL INV'!T4)</f>
        <v>2915776.2435883326</v>
      </c>
      <c r="U6" s="38">
        <f>IF(U1&gt;$A$1,"",'COSTOS OPERACIONALES'!$B$4*'FCL INV'!U4)</f>
        <v>2933030.9623778374</v>
      </c>
      <c r="V6" s="38">
        <f>IF(V1&gt;$A$1,"",'COSTOS OPERACIONALES'!$B$4*'FCL INV'!V4)</f>
        <v>2950387.7895925553</v>
      </c>
      <c r="W6" s="38">
        <f>IF(W1&gt;$A$1,"",'COSTOS OPERACIONALES'!$B$4*'FCL INV'!W4)</f>
        <v>2967847.329480554</v>
      </c>
      <c r="X6" s="38">
        <f>IF(X1&gt;$A$1,"",'COSTOS OPERACIONALES'!$B$4*'FCL INV'!X4)</f>
        <v>2985410.1898656669</v>
      </c>
      <c r="Y6" s="38">
        <f>IF(Y1&gt;$A$1,"",'COSTOS OPERACIONALES'!$B$4*'FCL INV'!Y4)</f>
        <v>3003076.9821686526</v>
      </c>
      <c r="Z6" s="38">
        <f>IF(Z1&gt;$A$1,"",'COSTOS OPERACIONALES'!$B$4*'FCL INV'!Z4)</f>
        <v>3020848.3214284815</v>
      </c>
      <c r="AA6" s="38">
        <f>IF(AA1&gt;$A$1,"",'COSTOS OPERACIONALES'!$B$4*'FCL INV'!AA4)</f>
        <v>3038724.8263237439</v>
      </c>
      <c r="AB6" s="38">
        <f>IF(AB1&gt;$A$1,"",'COSTOS OPERACIONALES'!$B$4*'FCL INV'!AB4)</f>
        <v>3056707.1191941933</v>
      </c>
      <c r="AC6" s="38">
        <f>IF(AC1&gt;$A$1,"",'COSTOS OPERACIONALES'!$B$4*'FCL INV'!AC4)</f>
        <v>3074795.8260624087</v>
      </c>
      <c r="AD6" s="38">
        <f>IF(AD1&gt;$A$1,"",'COSTOS OPERACIONALES'!$B$4*'FCL INV'!AD4)</f>
        <v>3092991.576655589</v>
      </c>
      <c r="AE6" s="38">
        <f>IF(AE1&gt;$A$1,"",'COSTOS OPERACIONALES'!$B$4*'FCL INV'!AE4)</f>
        <v>3111295.0044274749</v>
      </c>
      <c r="AF6" s="38">
        <f>IF(AF1&gt;$A$1,"",'COSTOS OPERACIONALES'!$B$4*'FCL INV'!AF4)</f>
        <v>3129706.7465804052</v>
      </c>
      <c r="AG6" s="38">
        <f>IF(AG1&gt;$A$1,"",'COSTOS OPERACIONALES'!$B$4*'FCL INV'!AG4)</f>
        <v>3148227.4440874965</v>
      </c>
      <c r="AH6" s="38">
        <f>IF(AH1&gt;$A$1,"",'COSTOS OPERACIONALES'!$B$4*'FCL INV'!AH4)</f>
        <v>3166857.7417149581</v>
      </c>
      <c r="AI6" s="38">
        <f>IF(AI1&gt;$A$1,"",'COSTOS OPERACIONALES'!$B$4*'FCL INV'!AI4)</f>
        <v>3185598.2880445388</v>
      </c>
      <c r="AJ6" s="38">
        <f>IF(AJ1&gt;$A$1,"",'COSTOS OPERACIONALES'!$B$4*'FCL INV'!AJ4)</f>
        <v>3204449.735496108</v>
      </c>
      <c r="AK6" s="38">
        <f>IF(AK1&gt;$A$1,"",'COSTOS OPERACIONALES'!$B$4*'FCL INV'!AK4)</f>
        <v>3223412.7403503638</v>
      </c>
      <c r="AL6" s="38">
        <f>IF(AL1&gt;$A$1,"",'COSTOS OPERACIONALES'!$B$4*'FCL INV'!AL4)</f>
        <v>3242487.9627716858</v>
      </c>
      <c r="AM6" s="38">
        <f>IF(AM1&gt;$A$1,"",'COSTOS OPERACIONALES'!$B$4*'FCL INV'!AM4)</f>
        <v>3261676.0668311138</v>
      </c>
      <c r="AN6" s="38">
        <f>IF(AN1&gt;$A$1,"",'COSTOS OPERACIONALES'!$B$4*'FCL INV'!AN4)</f>
        <v>3280977.7205294678</v>
      </c>
      <c r="AO6" s="38">
        <f>IF(AO1&gt;$A$1,"",'COSTOS OPERACIONALES'!$B$4*'FCL INV'!AO4)</f>
        <v>3300393.5958206039</v>
      </c>
      <c r="AP6" s="38">
        <f>IF(AP1&gt;$A$1,"",'COSTOS OPERACIONALES'!$B$4*'FCL INV'!AP4)</f>
        <v>3319924.368634806</v>
      </c>
      <c r="AQ6" s="38">
        <f>IF(AQ1&gt;$A$1,"",'COSTOS OPERACIONALES'!$B$4*'FCL INV'!AQ4)</f>
        <v>3339570.718902315</v>
      </c>
      <c r="AR6" s="38">
        <f>IF(AR1&gt;$A$1,"",'COSTOS OPERACIONALES'!$B$4*'FCL INV'!AR4)</f>
        <v>3359333.3305770056</v>
      </c>
      <c r="AS6" s="38">
        <f>IF(AS1&gt;$A$1,"",'COSTOS OPERACIONALES'!$B$4*'FCL INV'!AS4)</f>
        <v>3379212.8916601925</v>
      </c>
      <c r="AT6" s="38">
        <f>IF(AT1&gt;$A$1,"",'COSTOS OPERACIONALES'!$B$4*'FCL INV'!AT4)</f>
        <v>3399210.0942245815</v>
      </c>
      <c r="AU6" s="38">
        <f>IF(AU1&gt;$A$1,"",'COSTOS OPERACIONALES'!$B$4*'FCL INV'!AU4)</f>
        <v>3419325.6344383638</v>
      </c>
      <c r="AV6" s="38">
        <f>IF(AV1&gt;$A$1,"",'COSTOS OPERACIONALES'!$B$4*'FCL INV'!AV4)</f>
        <v>3439560.2125894534</v>
      </c>
      <c r="AW6" s="38">
        <f>IF(AW1&gt;$A$1,"",'COSTOS OPERACIONALES'!$B$4*'FCL INV'!AW4)</f>
        <v>3459914.5331098665</v>
      </c>
      <c r="AX6" s="38">
        <f>IF(AX1&gt;$A$1,"",'COSTOS OPERACIONALES'!$B$4*'FCL INV'!AX4)</f>
        <v>3480389.3046002411</v>
      </c>
      <c r="AY6" s="38">
        <f>IF(AY1&gt;$A$1,"",'COSTOS OPERACIONALES'!$B$4*'FCL INV'!AY4)</f>
        <v>3500985.239854509</v>
      </c>
      <c r="AZ6" s="38">
        <f>IF(AZ1&gt;$A$1,"",'COSTOS OPERACIONALES'!$B$4*'FCL INV'!AZ4)</f>
        <v>3521703.0558847124</v>
      </c>
      <c r="BA6" s="38">
        <f>IF(BA1&gt;$A$1,"",'COSTOS OPERACIONALES'!$B$4*'FCL INV'!BA4)</f>
        <v>3542543.4739459585</v>
      </c>
      <c r="BB6" s="38">
        <f>IF(BB1&gt;$A$1,"",'COSTOS OPERACIONALES'!$B$4*'FCL INV'!BB4)</f>
        <v>3563507.2195615377</v>
      </c>
      <c r="BC6" s="38">
        <f>IF(BC1&gt;$A$1,"",'COSTOS OPERACIONALES'!$B$4*'FCL INV'!BC4)</f>
        <v>3584595.0225481745</v>
      </c>
      <c r="BD6" s="38">
        <f>IF(BD1&gt;$A$1,"",'COSTOS OPERACIONALES'!$B$4*'FCL INV'!BD4)</f>
        <v>3605807.617041437</v>
      </c>
      <c r="BE6" s="38">
        <f>IF(BE1&gt;$A$1,"",'COSTOS OPERACIONALES'!$B$4*'FCL INV'!BE4)</f>
        <v>3627145.7415212966</v>
      </c>
      <c r="BF6" s="38">
        <f>IF(BF1&gt;$A$1,"",'COSTOS OPERACIONALES'!$B$4*'FCL INV'!BF4)</f>
        <v>3648610.1388378353</v>
      </c>
      <c r="BG6" s="38">
        <f>IF(BG1&gt;$A$1,"",'COSTOS OPERACIONALES'!$B$4*'FCL INV'!BG4)</f>
        <v>3670201.5562371025</v>
      </c>
      <c r="BH6" s="38">
        <f>IF(BH1&gt;$A$1,"",'COSTOS OPERACIONALES'!$B$4*'FCL INV'!BH4)</f>
        <v>3691920.7453871383</v>
      </c>
      <c r="BI6" s="38">
        <f>IF(BI1&gt;$A$1,"",'COSTOS OPERACIONALES'!$B$4*'FCL INV'!BI4)</f>
        <v>3713768.4624041338</v>
      </c>
      <c r="BJ6" s="38">
        <f>IF(BJ1&gt;$A$1,"",'COSTOS OPERACIONALES'!$B$4*'FCL INV'!BJ4)</f>
        <v>3735745.4678787575</v>
      </c>
      <c r="BK6" s="38">
        <f>IF(BK1&gt;$A$1,"",'COSTOS OPERACIONALES'!$B$4*'FCL INV'!BK4)</f>
        <v>3757852.5269026309</v>
      </c>
      <c r="BL6" s="38">
        <f>IF(BL1&gt;$A$1,"",'COSTOS OPERACIONALES'!$B$4*'FCL INV'!BL4)</f>
        <v>3780090.4090949688</v>
      </c>
      <c r="BM6" s="38">
        <f>IF(BM1&gt;$A$1,"",'COSTOS OPERACIONALES'!$B$4*'FCL INV'!BM4)</f>
        <v>3802459.8886293704</v>
      </c>
      <c r="BN6" s="38">
        <f>IF(BN1&gt;$A$1,"",'COSTOS OPERACIONALES'!$B$4*'FCL INV'!BN4)</f>
        <v>3824961.7442607637</v>
      </c>
      <c r="BO6" s="38">
        <f>IF(BO1&gt;$A$1,"",'COSTOS OPERACIONALES'!$B$4*'FCL INV'!BO4)</f>
        <v>3847596.7593525299</v>
      </c>
      <c r="BP6" s="38">
        <f>IF(BP1&gt;$A$1,"",'COSTOS OPERACIONALES'!$B$4*'FCL INV'!BP4)</f>
        <v>3870365.7219037637</v>
      </c>
      <c r="BQ6" s="38">
        <f>IF(BQ1&gt;$A$1,"",'COSTOS OPERACIONALES'!$B$4*'FCL INV'!BQ4)</f>
        <v>3893269.4245767109</v>
      </c>
      <c r="BR6" s="38">
        <f>IF(BR1&gt;$A$1,"",'COSTOS OPERACIONALES'!$B$4*'FCL INV'!BR4)</f>
        <v>3916308.6647243625</v>
      </c>
      <c r="BS6" s="38">
        <f>IF(BS1&gt;$A$1,"",'COSTOS OPERACIONALES'!$B$4*'FCL INV'!BS4)</f>
        <v>3939484.2444182145</v>
      </c>
      <c r="BT6" s="38">
        <f>IF(BT1&gt;$A$1,"",'COSTOS OPERACIONALES'!$B$4*'FCL INV'!BT4)</f>
        <v>3962796.9704761887</v>
      </c>
      <c r="BU6" s="38">
        <f>IF(BU1&gt;$A$1,"",'COSTOS OPERACIONALES'!$B$4*'FCL INV'!BU4)</f>
        <v>3986247.6544907209</v>
      </c>
      <c r="BV6" s="38">
        <f>IF(BV1&gt;$A$1,"",'COSTOS OPERACIONALES'!$B$4*'FCL INV'!BV4)</f>
        <v>4009837.1128570181</v>
      </c>
      <c r="BW6" s="38">
        <f>IF(BW1&gt;$A$1,"",'COSTOS OPERACIONALES'!$B$4*'FCL INV'!BW4)</f>
        <v>4033566.1668014727</v>
      </c>
      <c r="BX6" s="38">
        <f>IF(BX1&gt;$A$1,"",'COSTOS OPERACIONALES'!$B$4*'FCL INV'!BX4)</f>
        <v>4057435.6424102634</v>
      </c>
      <c r="BY6" s="38">
        <f>IF(BY1&gt;$A$1,"",'COSTOS OPERACIONALES'!$B$4*'FCL INV'!BY4)</f>
        <v>4081446.370658102</v>
      </c>
      <c r="BZ6" s="38">
        <f>IF(BZ1&gt;$A$1,"",'COSTOS OPERACIONALES'!$B$4*'FCL INV'!BZ4)</f>
        <v>4105599.187437172</v>
      </c>
      <c r="CA6" s="38">
        <f>IF(CA1&gt;$A$1,"",'COSTOS OPERACIONALES'!$B$4*'FCL INV'!CA4)</f>
        <v>4129894.9335862212</v>
      </c>
      <c r="CB6" s="38">
        <f>IF(CB1&gt;$A$1,"",'COSTOS OPERACIONALES'!$B$4*'FCL INV'!CB4)</f>
        <v>4154334.4549198388</v>
      </c>
      <c r="CC6" s="38">
        <f>IF(CC1&gt;$A$1,"",'COSTOS OPERACIONALES'!$B$4*'FCL INV'!CC4)</f>
        <v>4178918.6022578999</v>
      </c>
      <c r="CD6" s="38">
        <f>IF(CD1&gt;$A$1,"",'COSTOS OPERACIONALES'!$B$4*'FCL INV'!CD4)</f>
        <v>4203648.2314551855</v>
      </c>
      <c r="CE6" s="38">
        <f>IF(CE1&gt;$A$1,"",'COSTOS OPERACIONALES'!$B$4*'FCL INV'!CE4)</f>
        <v>4228524.2034311751</v>
      </c>
      <c r="CF6" s="38">
        <f>IF(CF1&gt;$A$1,"",'COSTOS OPERACIONALES'!$B$4*'FCL INV'!CF4)</f>
        <v>4253547.3842000226</v>
      </c>
      <c r="CG6" s="38">
        <f>IF(CG1&gt;$A$1,"",'COSTOS OPERACIONALES'!$B$4*'FCL INV'!CG4)</f>
        <v>4278718.644900701</v>
      </c>
      <c r="CH6" s="38">
        <f>IF(CH1&gt;$A$1,"",'COSTOS OPERACIONALES'!$B$4*'FCL INV'!CH4)</f>
        <v>4304038.8618273325</v>
      </c>
      <c r="CI6" s="38">
        <f>IF(CI1&gt;$A$1,"",'COSTOS OPERACIONALES'!$B$4*'FCL INV'!CI4)</f>
        <v>4329508.9164596926</v>
      </c>
      <c r="CJ6" s="38">
        <f>IF(CJ1&gt;$A$1,"",'COSTOS OPERACIONALES'!$B$4*'FCL INV'!CJ4)</f>
        <v>4355129.6954938993</v>
      </c>
      <c r="CK6" s="38">
        <f>IF(CK1&gt;$A$1,"",'COSTOS OPERACIONALES'!$B$4*'FCL INV'!CK4)</f>
        <v>4380902.0908732824</v>
      </c>
      <c r="CL6" s="38">
        <f>IF(CL1&gt;$A$1,"",'COSTOS OPERACIONALES'!$B$4*'FCL INV'!CL4)</f>
        <v>4406826.9998194324</v>
      </c>
      <c r="CM6" s="38">
        <f>IF(CM1&gt;$A$1,"",'COSTOS OPERACIONALES'!$B$4*'FCL INV'!CM4)</f>
        <v>4432905.3248634366</v>
      </c>
      <c r="CN6" s="38">
        <f>IF(CN1&gt;$A$1,"",'COSTOS OPERACIONALES'!$B$4*'FCL INV'!CN4)</f>
        <v>4459137.9738773024</v>
      </c>
      <c r="CO6" s="38">
        <f>IF(CO1&gt;$A$1,"",'COSTOS OPERACIONALES'!$B$4*'FCL INV'!CO4)</f>
        <v>4485525.8601055574</v>
      </c>
      <c r="CP6" s="38">
        <f>IF(CP1&gt;$A$1,"",'COSTOS OPERACIONALES'!$B$4*'FCL INV'!CP4)</f>
        <v>4512069.902197049</v>
      </c>
      <c r="CQ6" s="38">
        <f>IF(CQ1&gt;$A$1,"",'COSTOS OPERACIONALES'!$B$4*'FCL INV'!CQ4)</f>
        <v>4538771.0242369156</v>
      </c>
      <c r="CR6" s="38">
        <f>IF(CR1&gt;$A$1,"",'COSTOS OPERACIONALES'!$B$4*'FCL INV'!CR4)</f>
        <v>4565630.1557787731</v>
      </c>
      <c r="CS6" s="38">
        <f>IF(CS1&gt;$A$1,"",'COSTOS OPERACIONALES'!$B$4*'FCL INV'!CS4)</f>
        <v>4592648.2318770615</v>
      </c>
      <c r="CT6" s="38">
        <f>IF(CT1&gt;$A$1,"",'COSTOS OPERACIONALES'!$B$4*'FCL INV'!CT4)</f>
        <v>4619826.1931195995</v>
      </c>
      <c r="CU6" s="38">
        <f>IF(CU1&gt;$A$1,"",'COSTOS OPERACIONALES'!$B$4*'FCL INV'!CU4)</f>
        <v>4647164.985660335</v>
      </c>
      <c r="CV6" s="38">
        <f>IF(CV1&gt;$A$1,"",'COSTOS OPERACIONALES'!$B$4*'FCL INV'!CV4)</f>
        <v>4674665.561252282</v>
      </c>
      <c r="CW6" s="38">
        <f>IF(CW1&gt;$A$1,"",'COSTOS OPERACIONALES'!$B$4*'FCL INV'!CW4)</f>
        <v>4702328.8772806507</v>
      </c>
      <c r="CX6" s="38">
        <f>IF(CX1&gt;$A$1,"",'COSTOS OPERACIONALES'!$B$4*'FCL INV'!CX4)</f>
        <v>4730155.8967961799</v>
      </c>
      <c r="CY6" s="38">
        <f>IF(CY1&gt;$A$1,"",'COSTOS OPERACIONALES'!$B$4*'FCL INV'!CY4)</f>
        <v>4758147.5885486621</v>
      </c>
      <c r="CZ6" s="38">
        <f>IF(CZ1&gt;$A$1,"",'COSTOS OPERACIONALES'!$B$4*'FCL INV'!CZ4)</f>
        <v>4786304.9270206755</v>
      </c>
      <c r="DA6" s="38">
        <f>IF(DA1&gt;$A$1,"",'COSTOS OPERACIONALES'!$B$4*'FCL INV'!DA4)</f>
        <v>4814628.8924614973</v>
      </c>
      <c r="DB6" s="38">
        <f>IF(DB1&gt;$A$1,"",'COSTOS OPERACIONALES'!$B$4*'FCL INV'!DB4)</f>
        <v>4843120.4709212407</v>
      </c>
      <c r="DC6" s="38">
        <f>IF(DC1&gt;$A$1,"",'COSTOS OPERACIONALES'!$B$4*'FCL INV'!DC4)</f>
        <v>4871780.6542851739</v>
      </c>
      <c r="DD6" s="38">
        <f>IF(DD1&gt;$A$1,"",'COSTOS OPERACIONALES'!$B$4*'FCL INV'!DD4)</f>
        <v>4900610.440308257</v>
      </c>
      <c r="DE6" s="38">
        <f>IF(DE1&gt;$A$1,"",'COSTOS OPERACIONALES'!$B$4*'FCL INV'!DE4)</f>
        <v>4929610.8326498764</v>
      </c>
      <c r="DF6" s="38">
        <f>IF(DF1&gt;$A$1,"",'COSTOS OPERACIONALES'!$B$4*'FCL INV'!DF4)</f>
        <v>4958782.8409087798</v>
      </c>
      <c r="DG6" s="38">
        <f>IF(DG1&gt;$A$1,"",'COSTOS OPERACIONALES'!$B$4*'FCL INV'!DG4)</f>
        <v>4988127.4806582304</v>
      </c>
      <c r="DH6" s="38">
        <f>IF(DH1&gt;$A$1,"",'COSTOS OPERACIONALES'!$B$4*'FCL INV'!DH4)</f>
        <v>5017645.7734813569</v>
      </c>
      <c r="DI6" s="38">
        <f>IF(DI1&gt;$A$1,"",'COSTOS OPERACIONALES'!$B$4*'FCL INV'!DI4)</f>
        <v>5047338.7470067274</v>
      </c>
      <c r="DJ6" s="38">
        <f>IF(DJ1&gt;$A$1,"",'COSTOS OPERACIONALES'!$B$4*'FCL INV'!DJ4)</f>
        <v>5077207.43494411</v>
      </c>
      <c r="DK6" s="38">
        <f>IF(DK1&gt;$A$1,"",'COSTOS OPERACIONALES'!$B$4*'FCL INV'!DK4)</f>
        <v>5107252.8771204725</v>
      </c>
      <c r="DL6" s="38">
        <f>IF(DL1&gt;$A$1,"",'COSTOS OPERACIONALES'!$B$4*'FCL INV'!DL4)</f>
        <v>5137476.119516178</v>
      </c>
      <c r="DM6" s="38">
        <f>IF(DM1&gt;$A$1,"",'COSTOS OPERACIONALES'!$B$4*'FCL INV'!DM4)</f>
        <v>5167878.2143013924</v>
      </c>
      <c r="DN6" s="38">
        <f>IF(DN1&gt;$A$1,"",'COSTOS OPERACIONALES'!$B$4*'FCL INV'!DN4)</f>
        <v>5198460.2198727261</v>
      </c>
      <c r="DO6" s="38">
        <f>IF(DO1&gt;$A$1,"",'COSTOS OPERACIONALES'!$B$4*'FCL INV'!DO4)</f>
        <v>5229223.2008900717</v>
      </c>
      <c r="DP6" s="38">
        <f>IF(DP1&gt;$A$1,"",'COSTOS OPERACIONALES'!$B$4*'FCL INV'!DP4)</f>
        <v>5260168.2283136686</v>
      </c>
      <c r="DQ6" s="38">
        <f>IF(DQ1&gt;$A$1,"",'COSTOS OPERACIONALES'!$B$4*'FCL INV'!DQ4)</f>
        <v>5291296.3794413917</v>
      </c>
      <c r="DR6" s="38">
        <f>IF(DR1&gt;$A$1,"",'COSTOS OPERACIONALES'!$B$4*'FCL INV'!DR4)</f>
        <v>5322608.7379462514</v>
      </c>
      <c r="DS6" s="38">
        <f>IF(DS1&gt;$A$1,"",'COSTOS OPERACIONALES'!$B$4*'FCL INV'!DS4)</f>
        <v>5354106.3939141184</v>
      </c>
      <c r="DT6" s="38" t="str">
        <f>IF(DT1&gt;$A$1,"",'COSTOS OPERACIONALES'!$B$4*'FCL INV'!DT4)</f>
        <v/>
      </c>
      <c r="DU6" s="38" t="str">
        <f>IF(DU1&gt;$A$1,"",'COSTOS OPERACIONALES'!$B$4*'FCL INV'!DU4)</f>
        <v/>
      </c>
      <c r="DV6" s="38" t="str">
        <f>IF(DV1&gt;$A$1,"",'COSTOS OPERACIONALES'!$B$4*'FCL INV'!DV4)</f>
        <v/>
      </c>
      <c r="DW6" s="38" t="str">
        <f>IF(DW1&gt;$A$1,"",'COSTOS OPERACIONALES'!$B$4*'FCL INV'!DW4)</f>
        <v/>
      </c>
      <c r="DX6" s="38" t="str">
        <f>IF(DX1&gt;$A$1,"",'COSTOS OPERACIONALES'!$B$4*'FCL INV'!DX4)</f>
        <v/>
      </c>
      <c r="DY6" s="38" t="str">
        <f>IF(DY1&gt;$A$1,"",'COSTOS OPERACIONALES'!$B$4*'FCL INV'!DY4)</f>
        <v/>
      </c>
      <c r="DZ6" s="38" t="str">
        <f>IF(DZ1&gt;$A$1,"",'COSTOS OPERACIONALES'!$B$4*'FCL INV'!DZ4)</f>
        <v/>
      </c>
      <c r="EA6" s="38" t="str">
        <f>IF(EA1&gt;$A$1,"",'COSTOS OPERACIONALES'!$B$4*'FCL INV'!EA4)</f>
        <v/>
      </c>
      <c r="EB6" s="38" t="str">
        <f>IF(EB1&gt;$A$1,"",'COSTOS OPERACIONALES'!$B$4*'FCL INV'!EB4)</f>
        <v/>
      </c>
      <c r="EC6" s="38" t="str">
        <f>IF(EC1&gt;$A$1,"",'COSTOS OPERACIONALES'!$B$4*'FCL INV'!EC4)</f>
        <v/>
      </c>
      <c r="ED6" s="38" t="str">
        <f>IF(ED1&gt;$A$1,"",'COSTOS OPERACIONALES'!$B$4*'FCL INV'!ED4)</f>
        <v/>
      </c>
      <c r="EE6" s="38" t="str">
        <f>IF(EE1&gt;$A$1,"",'COSTOS OPERACIONALES'!$B$4*'FCL INV'!EE4)</f>
        <v/>
      </c>
      <c r="EF6" s="38" t="str">
        <f>IF(EF1&gt;$A$1,"",'COSTOS OPERACIONALES'!$B$4*'FCL INV'!EF4)</f>
        <v/>
      </c>
      <c r="EG6" s="38" t="str">
        <f>IF(EG1&gt;$A$1,"",'COSTOS OPERACIONALES'!$B$4*'FCL INV'!EG4)</f>
        <v/>
      </c>
      <c r="EH6" s="38" t="str">
        <f>IF(EH1&gt;$A$1,"",'COSTOS OPERACIONALES'!$B$4*'FCL INV'!EH4)</f>
        <v/>
      </c>
      <c r="EI6" s="38" t="str">
        <f>IF(EI1&gt;$A$1,"",'COSTOS OPERACIONALES'!$B$4*'FCL INV'!EI4)</f>
        <v/>
      </c>
      <c r="EJ6" s="38" t="str">
        <f>IF(EJ1&gt;$A$1,"",'COSTOS OPERACIONALES'!$B$4*'FCL INV'!EJ4)</f>
        <v/>
      </c>
      <c r="EK6" s="38" t="str">
        <f>IF(EK1&gt;$A$1,"",'COSTOS OPERACIONALES'!$B$4*'FCL INV'!EK4)</f>
        <v/>
      </c>
      <c r="EL6" s="38" t="str">
        <f>IF(EL1&gt;$A$1,"",'COSTOS OPERACIONALES'!$B$4*'FCL INV'!EL4)</f>
        <v/>
      </c>
      <c r="EM6" s="38" t="str">
        <f>IF(EM1&gt;$A$1,"",'COSTOS OPERACIONALES'!$B$4*'FCL INV'!EM4)</f>
        <v/>
      </c>
      <c r="EN6" s="38" t="str">
        <f>IF(EN1&gt;$A$1,"",'COSTOS OPERACIONALES'!$B$4*'FCL INV'!EN4)</f>
        <v/>
      </c>
      <c r="EO6" s="38" t="str">
        <f>IF(EO1&gt;$A$1,"",'COSTOS OPERACIONALES'!$B$4*'FCL INV'!EO4)</f>
        <v/>
      </c>
      <c r="EP6" s="38" t="str">
        <f>IF(EP1&gt;$A$1,"",'COSTOS OPERACIONALES'!$B$4*'FCL INV'!EP4)</f>
        <v/>
      </c>
      <c r="EQ6" s="38" t="str">
        <f>IF(EQ1&gt;$A$1,"",'COSTOS OPERACIONALES'!$B$4*'FCL INV'!EQ4)</f>
        <v/>
      </c>
      <c r="ER6" s="38" t="str">
        <f>IF(ER1&gt;$A$1,"",'COSTOS OPERACIONALES'!$B$4*'FCL INV'!ER4)</f>
        <v/>
      </c>
      <c r="ES6" s="38" t="str">
        <f>IF(ES1&gt;$A$1,"",'COSTOS OPERACIONALES'!$B$4*'FCL INV'!ES4)</f>
        <v/>
      </c>
      <c r="ET6" s="38" t="str">
        <f>IF(ET1&gt;$A$1,"",'COSTOS OPERACIONALES'!$B$4*'FCL INV'!ET4)</f>
        <v/>
      </c>
      <c r="EU6" s="38" t="str">
        <f>IF(EU1&gt;$A$1,"",'COSTOS OPERACIONALES'!$B$4*'FCL INV'!EU4)</f>
        <v/>
      </c>
      <c r="EV6" s="38" t="str">
        <f>IF(EV1&gt;$A$1,"",'COSTOS OPERACIONALES'!$B$4*'FCL INV'!EV4)</f>
        <v/>
      </c>
      <c r="EW6" s="38" t="str">
        <f>IF(EW1&gt;$A$1,"",'COSTOS OPERACIONALES'!$B$4*'FCL INV'!EW4)</f>
        <v/>
      </c>
      <c r="EX6" s="38" t="str">
        <f>IF(EX1&gt;$A$1,"",'COSTOS OPERACIONALES'!$B$4*'FCL INV'!EX4)</f>
        <v/>
      </c>
      <c r="EY6" s="38" t="str">
        <f>IF(EY1&gt;$A$1,"",'COSTOS OPERACIONALES'!$B$4*'FCL INV'!EY4)</f>
        <v/>
      </c>
      <c r="EZ6" s="38" t="str">
        <f>IF(EZ1&gt;$A$1,"",'COSTOS OPERACIONALES'!$B$4*'FCL INV'!EZ4)</f>
        <v/>
      </c>
      <c r="FA6" s="38" t="str">
        <f>IF(FA1&gt;$A$1,"",'COSTOS OPERACIONALES'!$B$4*'FCL INV'!FA4)</f>
        <v/>
      </c>
      <c r="FB6" s="38" t="str">
        <f>IF(FB1&gt;$A$1,"",'COSTOS OPERACIONALES'!$B$4*'FCL INV'!FB4)</f>
        <v/>
      </c>
      <c r="FC6" s="38" t="str">
        <f>IF(FC1&gt;$A$1,"",'COSTOS OPERACIONALES'!$B$4*'FCL INV'!FC4)</f>
        <v/>
      </c>
      <c r="FD6" s="38" t="str">
        <f>IF(FD1&gt;$A$1,"",'COSTOS OPERACIONALES'!$B$4*'FCL INV'!FD4)</f>
        <v/>
      </c>
      <c r="FE6" s="38" t="str">
        <f>IF(FE1&gt;$A$1,"",'COSTOS OPERACIONALES'!$B$4*'FCL INV'!FE4)</f>
        <v/>
      </c>
      <c r="FF6" s="38" t="str">
        <f>IF(FF1&gt;$A$1,"",'COSTOS OPERACIONALES'!$B$4*'FCL INV'!FF4)</f>
        <v/>
      </c>
      <c r="FG6" s="38" t="str">
        <f>IF(FG1&gt;$A$1,"",'COSTOS OPERACIONALES'!$B$4*'FCL INV'!FG4)</f>
        <v/>
      </c>
      <c r="FH6" s="38" t="str">
        <f>IF(FH1&gt;$A$1,"",'COSTOS OPERACIONALES'!$B$4*'FCL INV'!FH4)</f>
        <v/>
      </c>
      <c r="FI6" s="38" t="str">
        <f>IF(FI1&gt;$A$1,"",'COSTOS OPERACIONALES'!$B$4*'FCL INV'!FI4)</f>
        <v/>
      </c>
      <c r="FJ6" s="38" t="str">
        <f>IF(FJ1&gt;$A$1,"",'COSTOS OPERACIONALES'!$B$4*'FCL INV'!FJ4)</f>
        <v/>
      </c>
      <c r="FK6" s="38" t="str">
        <f>IF(FK1&gt;$A$1,"",'COSTOS OPERACIONALES'!$B$4*'FCL INV'!FK4)</f>
        <v/>
      </c>
      <c r="FL6" s="38" t="str">
        <f>IF(FL1&gt;$A$1,"",'COSTOS OPERACIONALES'!$B$4*'FCL INV'!FL4)</f>
        <v/>
      </c>
      <c r="FM6" s="38" t="str">
        <f>IF(FM1&gt;$A$1,"",'COSTOS OPERACIONALES'!$B$4*'FCL INV'!FM4)</f>
        <v/>
      </c>
      <c r="FN6" s="38" t="str">
        <f>IF(FN1&gt;$A$1,"",'COSTOS OPERACIONALES'!$B$4*'FCL INV'!FN4)</f>
        <v/>
      </c>
      <c r="FO6" s="38" t="str">
        <f>IF(FO1&gt;$A$1,"",'COSTOS OPERACIONALES'!$B$4*'FCL INV'!FO4)</f>
        <v/>
      </c>
      <c r="FP6" s="38" t="str">
        <f>IF(FP1&gt;$A$1,"",'COSTOS OPERACIONALES'!$B$4*'FCL INV'!FP4)</f>
        <v/>
      </c>
      <c r="FQ6" s="38" t="str">
        <f>IF(FQ1&gt;$A$1,"",'COSTOS OPERACIONALES'!$B$4*'FCL INV'!FQ4)</f>
        <v/>
      </c>
      <c r="FR6" s="38" t="str">
        <f>IF(FR1&gt;$A$1,"",'COSTOS OPERACIONALES'!$B$4*'FCL INV'!FR4)</f>
        <v/>
      </c>
      <c r="FS6" s="38" t="str">
        <f>IF(FS1&gt;$A$1,"",'COSTOS OPERACIONALES'!$B$4*'FCL INV'!FS4)</f>
        <v/>
      </c>
      <c r="FT6" s="38" t="str">
        <f>IF(FT1&gt;$A$1,"",'COSTOS OPERACIONALES'!$B$4*'FCL INV'!FT4)</f>
        <v/>
      </c>
      <c r="FU6" s="38" t="str">
        <f>IF(FU1&gt;$A$1,"",'COSTOS OPERACIONALES'!$B$4*'FCL INV'!FU4)</f>
        <v/>
      </c>
      <c r="FV6" s="38" t="str">
        <f>IF(FV1&gt;$A$1,"",'COSTOS OPERACIONALES'!$B$4*'FCL INV'!FV4)</f>
        <v/>
      </c>
      <c r="FW6" s="38" t="str">
        <f>IF(FW1&gt;$A$1,"",'COSTOS OPERACIONALES'!$B$4*'FCL INV'!FW4)</f>
        <v/>
      </c>
      <c r="FX6" s="38" t="str">
        <f>IF(FX1&gt;$A$1,"",'COSTOS OPERACIONALES'!$B$4*'FCL INV'!FX4)</f>
        <v/>
      </c>
      <c r="FY6" s="38" t="str">
        <f>IF(FY1&gt;$A$1,"",'COSTOS OPERACIONALES'!$B$4*'FCL INV'!FY4)</f>
        <v/>
      </c>
      <c r="FZ6" s="38" t="str">
        <f>IF(FZ1&gt;$A$1,"",'COSTOS OPERACIONALES'!$B$4*'FCL INV'!FZ4)</f>
        <v/>
      </c>
      <c r="GA6" s="38" t="str">
        <f>IF(GA1&gt;$A$1,"",'COSTOS OPERACIONALES'!$B$4*'FCL INV'!GA4)</f>
        <v/>
      </c>
      <c r="GB6" s="38" t="str">
        <f>IF(GB1&gt;$A$1,"",'COSTOS OPERACIONALES'!$B$4*'FCL INV'!GB4)</f>
        <v/>
      </c>
      <c r="GC6" s="38" t="str">
        <f>IF(GC1&gt;$A$1,"",'COSTOS OPERACIONALES'!$B$4*'FCL INV'!GC4)</f>
        <v/>
      </c>
      <c r="GD6" s="38" t="str">
        <f>IF(GD1&gt;$A$1,"",'COSTOS OPERACIONALES'!$B$4*'FCL INV'!GD4)</f>
        <v/>
      </c>
      <c r="GE6" s="38" t="str">
        <f>IF(GE1&gt;$A$1,"",'COSTOS OPERACIONALES'!$B$4*'FCL INV'!GE4)</f>
        <v/>
      </c>
      <c r="GF6" s="38" t="str">
        <f>IF(GF1&gt;$A$1,"",'COSTOS OPERACIONALES'!$B$4*'FCL INV'!GF4)</f>
        <v/>
      </c>
      <c r="GG6" s="38" t="str">
        <f>IF(GG1&gt;$A$1,"",'COSTOS OPERACIONALES'!$B$4*'FCL INV'!GG4)</f>
        <v/>
      </c>
      <c r="GH6" s="38" t="str">
        <f>IF(GH1&gt;$A$1,"",'COSTOS OPERACIONALES'!$B$4*'FCL INV'!GH4)</f>
        <v/>
      </c>
      <c r="GI6" s="38" t="str">
        <f>IF(GI1&gt;$A$1,"",'COSTOS OPERACIONALES'!$B$4*'FCL INV'!GI4)</f>
        <v/>
      </c>
      <c r="GJ6" s="38" t="str">
        <f>IF(GJ1&gt;$A$1,"",'COSTOS OPERACIONALES'!$B$4*'FCL INV'!GJ4)</f>
        <v/>
      </c>
      <c r="GK6" s="38" t="str">
        <f>IF(GK1&gt;$A$1,"",'COSTOS OPERACIONALES'!$B$4*'FCL INV'!GK4)</f>
        <v/>
      </c>
      <c r="GL6" s="38" t="str">
        <f>IF(GL1&gt;$A$1,"",'COSTOS OPERACIONALES'!$B$4*'FCL INV'!GL4)</f>
        <v/>
      </c>
      <c r="GM6" s="38" t="str">
        <f>IF(GM1&gt;$A$1,"",'COSTOS OPERACIONALES'!$B$4*'FCL INV'!GM4)</f>
        <v/>
      </c>
      <c r="GN6" s="38" t="str">
        <f>IF(GN1&gt;$A$1,"",'COSTOS OPERACIONALES'!$B$4*'FCL INV'!GN4)</f>
        <v/>
      </c>
      <c r="GO6" s="38" t="str">
        <f>IF(GO1&gt;$A$1,"",'COSTOS OPERACIONALES'!$B$4*'FCL INV'!GO4)</f>
        <v/>
      </c>
      <c r="GP6" s="38" t="str">
        <f>IF(GP1&gt;$A$1,"",'COSTOS OPERACIONALES'!$B$4*'FCL INV'!GP4)</f>
        <v/>
      </c>
      <c r="GQ6" s="38" t="str">
        <f>IF(GQ1&gt;$A$1,"",'COSTOS OPERACIONALES'!$B$4*'FCL INV'!GQ4)</f>
        <v/>
      </c>
      <c r="GR6" s="38" t="str">
        <f>IF(GR1&gt;$A$1,"",'COSTOS OPERACIONALES'!$B$4*'FCL INV'!GR4)</f>
        <v/>
      </c>
      <c r="GS6" s="38" t="str">
        <f>IF(GS1&gt;$A$1,"",'COSTOS OPERACIONALES'!$B$4*'FCL INV'!GS4)</f>
        <v/>
      </c>
      <c r="GT6" s="38" t="str">
        <f>IF(GT1&gt;$A$1,"",'COSTOS OPERACIONALES'!$B$4*'FCL INV'!GT4)</f>
        <v/>
      </c>
      <c r="GU6" s="38" t="str">
        <f>IF(GU1&gt;$A$1,"",'COSTOS OPERACIONALES'!$B$4*'FCL INV'!GU4)</f>
        <v/>
      </c>
      <c r="GV6" s="38" t="str">
        <f>IF(GV1&gt;$A$1,"",'COSTOS OPERACIONALES'!$B$4*'FCL INV'!GV4)</f>
        <v/>
      </c>
      <c r="GW6" s="38" t="str">
        <f>IF(GW1&gt;$A$1,"",'COSTOS OPERACIONALES'!$B$4*'FCL INV'!GW4)</f>
        <v/>
      </c>
      <c r="GX6" s="38" t="str">
        <f>IF(GX1&gt;$A$1,"",'COSTOS OPERACIONALES'!$B$4*'FCL INV'!GX4)</f>
        <v/>
      </c>
      <c r="GY6" s="38" t="str">
        <f>IF(GY1&gt;$A$1,"",'COSTOS OPERACIONALES'!$B$4*'FCL INV'!GY4)</f>
        <v/>
      </c>
      <c r="GZ6" s="38" t="str">
        <f>IF(GZ1&gt;$A$1,"",'COSTOS OPERACIONALES'!$B$4*'FCL INV'!GZ4)</f>
        <v/>
      </c>
      <c r="HA6" s="38" t="str">
        <f>IF(HA1&gt;$A$1,"",'COSTOS OPERACIONALES'!$B$4*'FCL INV'!HA4)</f>
        <v/>
      </c>
      <c r="HB6" s="38" t="str">
        <f>IF(HB1&gt;$A$1,"",'COSTOS OPERACIONALES'!$B$4*'FCL INV'!HB4)</f>
        <v/>
      </c>
      <c r="HC6" s="38" t="str">
        <f>IF(HC1&gt;$A$1,"",'COSTOS OPERACIONALES'!$B$4*'FCL INV'!HC4)</f>
        <v/>
      </c>
      <c r="HD6" s="38" t="str">
        <f>IF(HD1&gt;$A$1,"",'COSTOS OPERACIONALES'!$B$4*'FCL INV'!HD4)</f>
        <v/>
      </c>
      <c r="HE6" s="38" t="str">
        <f>IF(HE1&gt;$A$1,"",'COSTOS OPERACIONALES'!$B$4*'FCL INV'!HE4)</f>
        <v/>
      </c>
      <c r="HF6" s="38" t="str">
        <f>IF(HF1&gt;$A$1,"",'COSTOS OPERACIONALES'!$B$4*'FCL INV'!HF4)</f>
        <v/>
      </c>
      <c r="HG6" s="38" t="str">
        <f>IF(HG1&gt;$A$1,"",'COSTOS OPERACIONALES'!$B$4*'FCL INV'!HG4)</f>
        <v/>
      </c>
      <c r="HH6" s="38" t="str">
        <f>IF(HH1&gt;$A$1,"",'COSTOS OPERACIONALES'!$B$4*'FCL INV'!HH4)</f>
        <v/>
      </c>
      <c r="HI6" s="38" t="str">
        <f>IF(HI1&gt;$A$1,"",'COSTOS OPERACIONALES'!$B$4*'FCL INV'!HI4)</f>
        <v/>
      </c>
      <c r="HJ6" s="38" t="str">
        <f>IF(HJ1&gt;$A$1,"",'COSTOS OPERACIONALES'!$B$4*'FCL INV'!HJ4)</f>
        <v/>
      </c>
      <c r="HK6" s="38" t="str">
        <f>IF(HK1&gt;$A$1,"",'COSTOS OPERACIONALES'!$B$4*'FCL INV'!HK4)</f>
        <v/>
      </c>
      <c r="HL6" s="38" t="str">
        <f>IF(HL1&gt;$A$1,"",'COSTOS OPERACIONALES'!$B$4*'FCL INV'!HL4)</f>
        <v/>
      </c>
      <c r="HM6" s="38" t="str">
        <f>IF(HM1&gt;$A$1,"",'COSTOS OPERACIONALES'!$B$4*'FCL INV'!HM4)</f>
        <v/>
      </c>
      <c r="HN6" s="38" t="str">
        <f>IF(HN1&gt;$A$1,"",'COSTOS OPERACIONALES'!$B$4*'FCL INV'!HN4)</f>
        <v/>
      </c>
      <c r="HO6" s="38" t="str">
        <f>IF(HO1&gt;$A$1,"",'COSTOS OPERACIONALES'!$B$4*'FCL INV'!HO4)</f>
        <v/>
      </c>
      <c r="HP6" s="38" t="str">
        <f>IF(HP1&gt;$A$1,"",'COSTOS OPERACIONALES'!$B$4*'FCL INV'!HP4)</f>
        <v/>
      </c>
      <c r="HQ6" s="38" t="str">
        <f>IF(HQ1&gt;$A$1,"",'COSTOS OPERACIONALES'!$B$4*'FCL INV'!HQ4)</f>
        <v/>
      </c>
      <c r="HR6" s="38" t="str">
        <f>IF(HR1&gt;$A$1,"",'COSTOS OPERACIONALES'!$B$4*'FCL INV'!HR4)</f>
        <v/>
      </c>
      <c r="HS6" s="38" t="str">
        <f>IF(HS1&gt;$A$1,"",'COSTOS OPERACIONALES'!$B$4*'FCL INV'!HS4)</f>
        <v/>
      </c>
      <c r="HT6" s="38" t="str">
        <f>IF(HT1&gt;$A$1,"",'COSTOS OPERACIONALES'!$B$4*'FCL INV'!HT4)</f>
        <v/>
      </c>
      <c r="HU6" s="38" t="str">
        <f>IF(HU1&gt;$A$1,"",'COSTOS OPERACIONALES'!$B$4*'FCL INV'!HU4)</f>
        <v/>
      </c>
      <c r="HV6" s="38" t="str">
        <f>IF(HV1&gt;$A$1,"",'COSTOS OPERACIONALES'!$B$4*'FCL INV'!HV4)</f>
        <v/>
      </c>
      <c r="HW6" s="38" t="str">
        <f>IF(HW1&gt;$A$1,"",'COSTOS OPERACIONALES'!$B$4*'FCL INV'!HW4)</f>
        <v/>
      </c>
      <c r="HX6" s="38" t="str">
        <f>IF(HX1&gt;$A$1,"",'COSTOS OPERACIONALES'!$B$4*'FCL INV'!HX4)</f>
        <v/>
      </c>
      <c r="HY6" s="38" t="str">
        <f>IF(HY1&gt;$A$1,"",'COSTOS OPERACIONALES'!$B$4*'FCL INV'!HY4)</f>
        <v/>
      </c>
      <c r="HZ6" s="38" t="str">
        <f>IF(HZ1&gt;$A$1,"",'COSTOS OPERACIONALES'!$B$4*'FCL INV'!HZ4)</f>
        <v/>
      </c>
      <c r="IA6" s="38" t="str">
        <f>IF(IA1&gt;$A$1,"",'COSTOS OPERACIONALES'!$B$4*'FCL INV'!IA4)</f>
        <v/>
      </c>
      <c r="IB6" s="38" t="str">
        <f>IF(IB1&gt;$A$1,"",'COSTOS OPERACIONALES'!$B$4*'FCL INV'!IB4)</f>
        <v/>
      </c>
      <c r="IC6" s="38" t="str">
        <f>IF(IC1&gt;$A$1,"",'COSTOS OPERACIONALES'!$B$4*'FCL INV'!IC4)</f>
        <v/>
      </c>
      <c r="ID6" s="38" t="str">
        <f>IF(ID1&gt;$A$1,"",'COSTOS OPERACIONALES'!$B$4*'FCL INV'!ID4)</f>
        <v/>
      </c>
      <c r="IE6" s="38" t="str">
        <f>IF(IE1&gt;$A$1,"",'COSTOS OPERACIONALES'!$B$4*'FCL INV'!IE4)</f>
        <v/>
      </c>
      <c r="IF6" s="38" t="str">
        <f>IF(IF1&gt;$A$1,"",'COSTOS OPERACIONALES'!$B$4*'FCL INV'!IF4)</f>
        <v/>
      </c>
      <c r="IG6" s="38" t="str">
        <f>IF(IG1&gt;$A$1,"",'COSTOS OPERACIONALES'!$B$4*'FCL INV'!IG4)</f>
        <v/>
      </c>
      <c r="IH6" s="38" t="str">
        <f>IF(IH1&gt;$A$1,"",'COSTOS OPERACIONALES'!$B$4*'FCL INV'!IH4)</f>
        <v/>
      </c>
      <c r="II6" s="48" t="str">
        <f>IF(II1&gt;$A$1,"",'COSTOS OPERACIONALES'!$B$4*'FCL INV'!II4)</f>
        <v/>
      </c>
    </row>
    <row r="7" spans="1:266" ht="15" thickBot="1" x14ac:dyDescent="0.35">
      <c r="A7" s="59" t="s">
        <v>13</v>
      </c>
      <c r="B7" s="79" t="s">
        <v>229</v>
      </c>
      <c r="C7" s="87"/>
      <c r="D7" s="38">
        <f>IF(D1&gt;$A$1,"",D5*VENTAS!$B$10+IF(AND(D1&lt;9,D1&gt;2),VENTAS!$B$11,0))</f>
        <v>0</v>
      </c>
      <c r="E7" s="38">
        <f>IF(E1&gt;$A$1,"",E5*VENTAS!$B$10+IF(AND(E1&lt;9,E1&gt;2),VENTAS!$B$11,0))</f>
        <v>0</v>
      </c>
      <c r="F7" s="38">
        <f>IF(F1&gt;$A$1,"",F5*VENTAS!$B$10+IF(AND(F1&lt;9,F1&gt;2),VENTAS!$B$11,0))</f>
        <v>3571688.2618623516</v>
      </c>
      <c r="G7" s="38">
        <f>IF(G1&gt;$A$1,"",G5*VENTAS!$B$10+IF(AND(G1&lt;9,G1&gt;2),VENTAS!$B$11,0))</f>
        <v>4152672.8889530385</v>
      </c>
      <c r="H7" s="38">
        <f>IF(H1&gt;$A$1,"",H5*VENTAS!$B$10+IF(AND(H1&lt;9,H1&gt;2),VENTAS!$B$11,0))</f>
        <v>4743067.2591550229</v>
      </c>
      <c r="I7" s="38">
        <f>IF(I1&gt;$A$1,"",I5*VENTAS!$B$10+IF(AND(I1&lt;9,I1&gt;2),VENTAS!$B$11,0))</f>
        <v>5342985.9794619288</v>
      </c>
      <c r="J7" s="38">
        <f>IF(J1&gt;$A$1,"",J5*VENTAS!$B$10+IF(AND(J1&lt;9,J1&gt;2),VENTAS!$B$11,0))</f>
        <v>5362035.918775877</v>
      </c>
      <c r="K7" s="38">
        <f>IF(K1&gt;$A$1,"",K5*VENTAS!$B$10+IF(AND(K1&lt;9,K1&gt;2),VENTAS!$B$11,0))</f>
        <v>5381240.745993997</v>
      </c>
      <c r="L7" s="38">
        <f>IF(L1&gt;$A$1,"",L5*VENTAS!$B$10+IF(AND(L1&lt;9,L1&gt;2),VENTAS!$B$11,0))</f>
        <v>2400601.7204516847</v>
      </c>
      <c r="M7" s="38">
        <f>IF(M1&gt;$A$1,"",M5*VENTAS!$B$10+IF(AND(M1&lt;9,M1&gt;2),VENTAS!$B$11,0))</f>
        <v>2420120.1117235199</v>
      </c>
      <c r="N7" s="38">
        <f>IF(N1&gt;$A$1,"",N5*VENTAS!$B$10+IF(AND(N1&lt;9,N1&gt;2),VENTAS!$B$11,0))</f>
        <v>2439797.1997065148</v>
      </c>
      <c r="O7" s="38">
        <f>IF(O1&gt;$A$1,"",O5*VENTAS!$B$10+IF(AND(O1&lt;9,O1&gt;2),VENTAS!$B$11,0))</f>
        <v>2459634.2747040452</v>
      </c>
      <c r="P7" s="38">
        <f>IF(P1&gt;$A$1,"",P5*VENTAS!$B$10+IF(AND(P1&lt;9,P1&gt;2),VENTAS!$B$11,0))</f>
        <v>2479632.6375104571</v>
      </c>
      <c r="Q7" s="38">
        <f>IF(Q1&gt;$A$1,"",Q5*VENTAS!$B$10+IF(AND(Q1&lt;9,Q1&gt;2),VENTAS!$B$11,0))</f>
        <v>2499793.5994963688</v>
      </c>
      <c r="R7" s="38">
        <f>IF(R1&gt;$A$1,"",R5*VENTAS!$B$10+IF(AND(R1&lt;9,R1&gt;2),VENTAS!$B$11,0))</f>
        <v>2520118.4826946612</v>
      </c>
      <c r="S7" s="38">
        <f>IF(S1&gt;$A$1,"",S5*VENTAS!$B$10+IF(AND(S1&lt;9,S1&gt;2),VENTAS!$B$11,0))</f>
        <v>2540608.6198871657</v>
      </c>
      <c r="T7" s="38">
        <f>IF(T1&gt;$A$1,"",T5*VENTAS!$B$10+IF(AND(T1&lt;9,T1&gt;2),VENTAS!$B$11,0))</f>
        <v>2561265.3546920647</v>
      </c>
      <c r="U7" s="38">
        <f>IF(U1&gt;$A$1,"",U5*VENTAS!$B$10+IF(AND(U1&lt;9,U1&gt;2),VENTAS!$B$11,0))</f>
        <v>2582090.0416519945</v>
      </c>
      <c r="V7" s="38">
        <f>IF(V1&gt;$A$1,"",V5*VENTAS!$B$10+IF(AND(V1&lt;9,V1&gt;2),VENTAS!$B$11,0))</f>
        <v>2603084.0463228696</v>
      </c>
      <c r="W7" s="38">
        <f>IF(W1&gt;$A$1,"",W5*VENTAS!$B$10+IF(AND(W1&lt;9,W1&gt;2),VENTAS!$B$11,0))</f>
        <v>2624248.7453634259</v>
      </c>
      <c r="X7" s="38">
        <f>IF(X1&gt;$A$1,"",X5*VENTAS!$B$10+IF(AND(X1&lt;9,X1&gt;2),VENTAS!$B$11,0))</f>
        <v>2645585.5266254954</v>
      </c>
      <c r="Y7" s="38">
        <f>IF(Y1&gt;$A$1,"",Y5*VENTAS!$B$10+IF(AND(Y1&lt;9,Y1&gt;2),VENTAS!$B$11,0))</f>
        <v>2667095.7892450127</v>
      </c>
      <c r="Z7" s="38">
        <f>IF(Z1&gt;$A$1,"",Z5*VENTAS!$B$10+IF(AND(Z1&lt;9,Z1&gt;2),VENTAS!$B$11,0))</f>
        <v>2688780.9437337606</v>
      </c>
      <c r="AA7" s="38">
        <f>IF(AA1&gt;$A$1,"",AA5*VENTAS!$B$10+IF(AND(AA1&lt;9,AA1&gt;2),VENTAS!$B$11,0))</f>
        <v>2710642.4120718627</v>
      </c>
      <c r="AB7" s="38">
        <f>IF(AB1&gt;$A$1,"",AB5*VENTAS!$B$10+IF(AND(AB1&lt;9,AB1&gt;2),VENTAS!$B$11,0))</f>
        <v>2732681.6278010318</v>
      </c>
      <c r="AC7" s="38">
        <f>IF(AC1&gt;$A$1,"",AC5*VENTAS!$B$10+IF(AND(AC1&lt;9,AC1&gt;2),VENTAS!$B$11,0))</f>
        <v>2754900.0361185679</v>
      </c>
      <c r="AD7" s="38">
        <f>IF(AD1&gt;$A$1,"",AD5*VENTAS!$B$10+IF(AND(AD1&lt;9,AD1&gt;2),VENTAS!$B$11,0))</f>
        <v>2777299.0939721288</v>
      </c>
      <c r="AE7" s="38">
        <f>IF(AE1&gt;$A$1,"",AE5*VENTAS!$B$10+IF(AND(AE1&lt;9,AE1&gt;2),VENTAS!$B$11,0))</f>
        <v>2799880.2701552659</v>
      </c>
      <c r="AF7" s="38">
        <f>IF(AF1&gt;$A$1,"",AF5*VENTAS!$B$10+IF(AND(AF1&lt;9,AF1&gt;2),VENTAS!$B$11,0))</f>
        <v>2822645.0454037399</v>
      </c>
      <c r="AG7" s="38">
        <f>IF(AG1&gt;$A$1,"",AG5*VENTAS!$B$10+IF(AND(AG1&lt;9,AG1&gt;2),VENTAS!$B$11,0))</f>
        <v>2845594.912492617</v>
      </c>
      <c r="AH7" s="38">
        <f>IF(AH1&gt;$A$1,"",AH5*VENTAS!$B$10+IF(AND(AH1&lt;9,AH1&gt;2),VENTAS!$B$11,0))</f>
        <v>2868731.3763341592</v>
      </c>
      <c r="AI7" s="38">
        <f>IF(AI1&gt;$A$1,"",AI5*VENTAS!$B$10+IF(AND(AI1&lt;9,AI1&gt;2),VENTAS!$B$11,0))</f>
        <v>2892055.9540765039</v>
      </c>
      <c r="AJ7" s="38">
        <f>IF(AJ1&gt;$A$1,"",AJ5*VENTAS!$B$10+IF(AND(AJ1&lt;9,AJ1&gt;2),VENTAS!$B$11,0))</f>
        <v>2915570.1752031487</v>
      </c>
      <c r="AK7" s="38">
        <f>IF(AK1&gt;$A$1,"",AK5*VENTAS!$B$10+IF(AND(AK1&lt;9,AK1&gt;2),VENTAS!$B$11,0))</f>
        <v>2939275.5816332498</v>
      </c>
      <c r="AL7" s="38">
        <f>IF(AL1&gt;$A$1,"",AL5*VENTAS!$B$10+IF(AND(AL1&lt;9,AL1&gt;2),VENTAS!$B$11,0))</f>
        <v>2963173.7278227294</v>
      </c>
      <c r="AM7" s="38">
        <f>IF(AM1&gt;$A$1,"",AM5*VENTAS!$B$10+IF(AND(AM1&lt;9,AM1&gt;2),VENTAS!$B$11,0))</f>
        <v>2987266.1808662037</v>
      </c>
      <c r="AN7" s="38">
        <f>IF(AN1&gt;$A$1,"",AN5*VENTAS!$B$10+IF(AND(AN1&lt;9,AN1&gt;2),VENTAS!$B$11,0))</f>
        <v>3011554.5205997494</v>
      </c>
      <c r="AO7" s="38">
        <f>IF(AO1&gt;$A$1,"",AO5*VENTAS!$B$10+IF(AND(AO1&lt;9,AO1&gt;2),VENTAS!$B$11,0))</f>
        <v>3036040.3397044986</v>
      </c>
      <c r="AP7" s="38">
        <f>IF(AP1&gt;$A$1,"",AP5*VENTAS!$B$10+IF(AND(AP1&lt;9,AP1&gt;2),VENTAS!$B$11,0))</f>
        <v>3060725.2438110737</v>
      </c>
      <c r="AQ7" s="38">
        <f>IF(AQ1&gt;$A$1,"",AQ5*VENTAS!$B$10+IF(AND(AQ1&lt;9,AQ1&gt;2),VENTAS!$B$11,0))</f>
        <v>3085610.8516048756</v>
      </c>
      <c r="AR7" s="38">
        <f>IF(AR1&gt;$A$1,"",AR5*VENTAS!$B$10+IF(AND(AR1&lt;9,AR1&gt;2),VENTAS!$B$11,0))</f>
        <v>3110698.7949322313</v>
      </c>
      <c r="AS7" s="38">
        <f>IF(AS1&gt;$A$1,"",AS5*VENTAS!$B$10+IF(AND(AS1&lt;9,AS1&gt;2),VENTAS!$B$11,0))</f>
        <v>3135990.7189073958</v>
      </c>
      <c r="AT7" s="38">
        <f>IF(AT1&gt;$A$1,"",AT5*VENTAS!$B$10+IF(AND(AT1&lt;9,AT1&gt;2),VENTAS!$B$11,0))</f>
        <v>3161488.282020431</v>
      </c>
      <c r="AU7" s="38">
        <f>IF(AU1&gt;$A$1,"",AU5*VENTAS!$B$10+IF(AND(AU1&lt;9,AU1&gt;2),VENTAS!$B$11,0))</f>
        <v>3187193.1562459595</v>
      </c>
      <c r="AV7" s="38">
        <f>IF(AV1&gt;$A$1,"",AV5*VENTAS!$B$10+IF(AND(AV1&lt;9,AV1&gt;2),VENTAS!$B$11,0))</f>
        <v>3213107.0271527995</v>
      </c>
      <c r="AW7" s="38">
        <f>IF(AW1&gt;$A$1,"",AW5*VENTAS!$B$10+IF(AND(AW1&lt;9,AW1&gt;2),VENTAS!$B$11,0))</f>
        <v>3239231.5940144993</v>
      </c>
      <c r="AX7" s="38">
        <f>IF(AX1&gt;$A$1,"",AX5*VENTAS!$B$10+IF(AND(AX1&lt;9,AX1&gt;2),VENTAS!$B$11,0))</f>
        <v>3265568.5699207606</v>
      </c>
      <c r="AY7" s="38">
        <f>IF(AY1&gt;$A$1,"",AY5*VENTAS!$B$10+IF(AND(AY1&lt;9,AY1&gt;2),VENTAS!$B$11,0))</f>
        <v>3292119.6818897747</v>
      </c>
      <c r="AZ7" s="38">
        <f>IF(AZ1&gt;$A$1,"",AZ5*VENTAS!$B$10+IF(AND(AZ1&lt;9,AZ1&gt;2),VENTAS!$B$11,0))</f>
        <v>3318886.6709814691</v>
      </c>
      <c r="BA7" s="38">
        <f>IF(BA1&gt;$A$1,"",BA5*VENTAS!$B$10+IF(AND(BA1&lt;9,BA1&gt;2),VENTAS!$B$11,0))</f>
        <v>3345871.2924116771</v>
      </c>
      <c r="BB7" s="38">
        <f>IF(BB1&gt;$A$1,"",BB5*VENTAS!$B$10+IF(AND(BB1&lt;9,BB1&gt;2),VENTAS!$B$11,0))</f>
        <v>3373075.315667232</v>
      </c>
      <c r="BC7" s="38">
        <f>IF(BC1&gt;$A$1,"",BC5*VENTAS!$B$10+IF(AND(BC1&lt;9,BC1&gt;2),VENTAS!$B$11,0))</f>
        <v>3400500.5246219994</v>
      </c>
      <c r="BD7" s="38">
        <f>IF(BD1&gt;$A$1,"",BD5*VENTAS!$B$10+IF(AND(BD1&lt;9,BD1&gt;2),VENTAS!$B$11,0))</f>
        <v>3428148.7176538543</v>
      </c>
      <c r="BE7" s="38">
        <f>IF(BE1&gt;$A$1,"",BE5*VENTAS!$B$10+IF(AND(BE1&lt;9,BE1&gt;2),VENTAS!$B$11,0))</f>
        <v>3456021.7077626088</v>
      </c>
      <c r="BF7" s="38">
        <f>IF(BF1&gt;$A$1,"",BF5*VENTAS!$B$10+IF(AND(BF1&lt;9,BF1&gt;2),VENTAS!$B$11,0))</f>
        <v>3484121.3226888929</v>
      </c>
      <c r="BG7" s="38">
        <f>IF(BG1&gt;$A$1,"",BG5*VENTAS!$B$10+IF(AND(BG1&lt;9,BG1&gt;2),VENTAS!$B$11,0))</f>
        <v>3512449.4050340094</v>
      </c>
      <c r="BH7" s="38">
        <f>IF(BH1&gt;$A$1,"",BH5*VENTAS!$B$10+IF(AND(BH1&lt;9,BH1&gt;2),VENTAS!$B$11,0))</f>
        <v>3541007.8123807642</v>
      </c>
      <c r="BI7" s="38">
        <f>IF(BI1&gt;$A$1,"",BI5*VENTAS!$B$10+IF(AND(BI1&lt;9,BI1&gt;2),VENTAS!$B$11,0))</f>
        <v>3569798.4174152664</v>
      </c>
      <c r="BJ7" s="38">
        <f>IF(BJ1&gt;$A$1,"",BJ5*VENTAS!$B$10+IF(AND(BJ1&lt;9,BJ1&gt;2),VENTAS!$B$11,0))</f>
        <v>3598823.1080497378</v>
      </c>
      <c r="BK7" s="38">
        <f>IF(BK1&gt;$A$1,"",BK5*VENTAS!$B$10+IF(AND(BK1&lt;9,BK1&gt;2),VENTAS!$B$11,0))</f>
        <v>3628083.7875463022</v>
      </c>
      <c r="BL7" s="38">
        <f>IF(BL1&gt;$A$1,"",BL5*VENTAS!$B$10+IF(AND(BL1&lt;9,BL1&gt;2),VENTAS!$B$11,0))</f>
        <v>3657582.3746417933</v>
      </c>
      <c r="BM7" s="38">
        <f>IF(BM1&gt;$A$1,"",BM5*VENTAS!$B$10+IF(AND(BM1&lt;9,BM1&gt;2),VENTAS!$B$11,0))</f>
        <v>3687320.8036735747</v>
      </c>
      <c r="BN7" s="38">
        <f>IF(BN1&gt;$A$1,"",BN5*VENTAS!$B$10+IF(AND(BN1&lt;9,BN1&gt;2),VENTAS!$B$11,0))</f>
        <v>3717301.0247063818</v>
      </c>
      <c r="BO7" s="38">
        <f>IF(BO1&gt;$A$1,"",BO5*VENTAS!$B$10+IF(AND(BO1&lt;9,BO1&gt;2),VENTAS!$B$11,0))</f>
        <v>3747525.0036601927</v>
      </c>
      <c r="BP7" s="38">
        <f>IF(BP1&gt;$A$1,"",BP5*VENTAS!$B$10+IF(AND(BP1&lt;9,BP1&gt;2),VENTAS!$B$11,0))</f>
        <v>3777994.7224391424</v>
      </c>
      <c r="BQ7" s="38">
        <f>IF(BQ1&gt;$A$1,"",BQ5*VENTAS!$B$10+IF(AND(BQ1&lt;9,BQ1&gt;2),VENTAS!$B$11,0))</f>
        <v>3808712.1790614841</v>
      </c>
      <c r="BR7" s="38">
        <f>IF(BR1&gt;$A$1,"",BR5*VENTAS!$B$10+IF(AND(BR1&lt;9,BR1&gt;2),VENTAS!$B$11,0))</f>
        <v>3839679.387790611</v>
      </c>
      <c r="BS7" s="38">
        <f>IF(BS1&gt;$A$1,"",BS5*VENTAS!$B$10+IF(AND(BS1&lt;9,BS1&gt;2),VENTAS!$B$11,0))</f>
        <v>3870898.3792671291</v>
      </c>
      <c r="BT7" s="38">
        <f>IF(BT1&gt;$A$1,"",BT5*VENTAS!$B$10+IF(AND(BT1&lt;9,BT1&gt;2),VENTAS!$B$11,0))</f>
        <v>3902371.200642027</v>
      </c>
      <c r="BU7" s="38">
        <f>IF(BU1&gt;$A$1,"",BU5*VENTAS!$B$10+IF(AND(BU1&lt;9,BU1&gt;2),VENTAS!$B$11,0))</f>
        <v>3934099.9157109051</v>
      </c>
      <c r="BV7" s="38">
        <f>IF(BV1&gt;$A$1,"",BV5*VENTAS!$B$10+IF(AND(BV1&lt;9,BV1&gt;2),VENTAS!$B$11,0))</f>
        <v>3966086.6050493149</v>
      </c>
      <c r="BW7" s="38">
        <f>IF(BW1&gt;$A$1,"",BW5*VENTAS!$B$10+IF(AND(BW1&lt;9,BW1&gt;2),VENTAS!$B$11,0))</f>
        <v>3998333.3661491824</v>
      </c>
      <c r="BX7" s="38">
        <f>IF(BX1&gt;$A$1,"",BX5*VENTAS!$B$10+IF(AND(BX1&lt;9,BX1&gt;2),VENTAS!$B$11,0))</f>
        <v>4030842.3135563559</v>
      </c>
      <c r="BY7" s="38">
        <f>IF(BY1&gt;$A$1,"",BY5*VENTAS!$B$10+IF(AND(BY1&lt;9,BY1&gt;2),VENTAS!$B$11,0))</f>
        <v>4063615.5790092596</v>
      </c>
      <c r="BZ7" s="38">
        <f>IF(BZ1&gt;$A$1,"",BZ5*VENTAS!$B$10+IF(AND(BZ1&lt;9,BZ1&gt;2),VENTAS!$B$11,0))</f>
        <v>4096655.3115786859</v>
      </c>
      <c r="CA7" s="38">
        <f>IF(CA1&gt;$A$1,"",CA5*VENTAS!$B$10+IF(AND(CA1&lt;9,CA1&gt;2),VENTAS!$B$11,0))</f>
        <v>4129963.6778087122</v>
      </c>
      <c r="CB7" s="38">
        <f>IF(CB1&gt;$A$1,"",CB5*VENTAS!$B$10+IF(AND(CB1&lt;9,CB1&gt;2),VENTAS!$B$11,0))</f>
        <v>4163542.8618587716</v>
      </c>
      <c r="CC7" s="38">
        <f>IF(CC1&gt;$A$1,"",CC5*VENTAS!$B$10+IF(AND(CC1&lt;9,CC1&gt;2),VENTAS!$B$11,0))</f>
        <v>4197395.0656468803</v>
      </c>
      <c r="CD7" s="38">
        <f>IF(CD1&gt;$A$1,"",CD5*VENTAS!$B$10+IF(AND(CD1&lt;9,CD1&gt;2),VENTAS!$B$11,0))</f>
        <v>4231522.5089940224</v>
      </c>
      <c r="CE7" s="38">
        <f>IF(CE1&gt;$A$1,"",CE5*VENTAS!$B$10+IF(AND(CE1&lt;9,CE1&gt;2),VENTAS!$B$11,0))</f>
        <v>4265927.4297697116</v>
      </c>
      <c r="CF7" s="38">
        <f>IF(CF1&gt;$A$1,"",CF5*VENTAS!$B$10+IF(AND(CF1&lt;9,CF1&gt;2),VENTAS!$B$11,0))</f>
        <v>4300612.0840387391</v>
      </c>
      <c r="CG7" s="38">
        <f>IF(CG1&gt;$A$1,"",CG5*VENTAS!$B$10+IF(AND(CG1&lt;9,CG1&gt;2),VENTAS!$B$11,0))</f>
        <v>4335578.746209112</v>
      </c>
      <c r="CH7" s="38">
        <f>IF(CH1&gt;$A$1,"",CH5*VENTAS!$B$10+IF(AND(CH1&lt;9,CH1&gt;2),VENTAS!$B$11,0))</f>
        <v>4370829.7091811951</v>
      </c>
      <c r="CI7" s="38">
        <f>IF(CI1&gt;$A$1,"",CI5*VENTAS!$B$10+IF(AND(CI1&lt;9,CI1&gt;2),VENTAS!$B$11,0))</f>
        <v>4406367.2844980657</v>
      </c>
      <c r="CJ7" s="38">
        <f>IF(CJ1&gt;$A$1,"",CJ5*VENTAS!$B$10+IF(AND(CJ1&lt;9,CJ1&gt;2),VENTAS!$B$11,0))</f>
        <v>4442193.802497088</v>
      </c>
      <c r="CK7" s="38">
        <f>IF(CK1&gt;$A$1,"",CK5*VENTAS!$B$10+IF(AND(CK1&lt;9,CK1&gt;2),VENTAS!$B$11,0))</f>
        <v>4478311.6124627264</v>
      </c>
      <c r="CL7" s="38">
        <f>IF(CL1&gt;$A$1,"",CL5*VENTAS!$B$10+IF(AND(CL1&lt;9,CL1&gt;2),VENTAS!$B$11,0))</f>
        <v>4514723.0827805949</v>
      </c>
      <c r="CM7" s="38">
        <f>IF(CM1&gt;$A$1,"",CM5*VENTAS!$B$10+IF(AND(CM1&lt;9,CM1&gt;2),VENTAS!$B$11,0))</f>
        <v>4551430.6010927595</v>
      </c>
      <c r="CN7" s="38">
        <f>IF(CN1&gt;$A$1,"",CN5*VENTAS!$B$10+IF(AND(CN1&lt;9,CN1&gt;2),VENTAS!$B$11,0))</f>
        <v>4588436.5744543131</v>
      </c>
      <c r="CO7" s="38">
        <f>IF(CO1&gt;$A$1,"",CO5*VENTAS!$B$10+IF(AND(CO1&lt;9,CO1&gt;2),VENTAS!$B$11,0))</f>
        <v>4625743.4294912014</v>
      </c>
      <c r="CP7" s="38">
        <f>IF(CP1&gt;$A$1,"",CP5*VENTAS!$B$10+IF(AND(CP1&lt;9,CP1&gt;2),VENTAS!$B$11,0))</f>
        <v>4663353.6125593632</v>
      </c>
      <c r="CQ7" s="38">
        <f>IF(CQ1&gt;$A$1,"",CQ5*VENTAS!$B$10+IF(AND(CQ1&lt;9,CQ1&gt;2),VENTAS!$B$11,0))</f>
        <v>4701269.5899051325</v>
      </c>
      <c r="CR7" s="38">
        <f>IF(CR1&gt;$A$1,"",CR5*VENTAS!$B$10+IF(AND(CR1&lt;9,CR1&gt;2),VENTAS!$B$11,0))</f>
        <v>4739493.8478269689</v>
      </c>
      <c r="CS7" s="38">
        <f>IF(CS1&gt;$A$1,"",CS5*VENTAS!$B$10+IF(AND(CS1&lt;9,CS1&gt;2),VENTAS!$B$11,0))</f>
        <v>4778028.8928384902</v>
      </c>
      <c r="CT7" s="38">
        <f>IF(CT1&gt;$A$1,"",CT5*VENTAS!$B$10+IF(AND(CT1&lt;9,CT1&gt;2),VENTAS!$B$11,0))</f>
        <v>4816877.2518328372</v>
      </c>
      <c r="CU7" s="38">
        <f>IF(CU1&gt;$A$1,"",CU5*VENTAS!$B$10+IF(AND(CU1&lt;9,CU1&gt;2),VENTAS!$B$11,0))</f>
        <v>4856041.4722483689</v>
      </c>
      <c r="CV7" s="38">
        <f>IF(CV1&gt;$A$1,"",CV5*VENTAS!$B$10+IF(AND(CV1&lt;9,CV1&gt;2),VENTAS!$B$11,0))</f>
        <v>4895524.1222357098</v>
      </c>
      <c r="CW7" s="38">
        <f>IF(CW1&gt;$A$1,"",CW5*VENTAS!$B$10+IF(AND(CW1&lt;9,CW1&gt;2),VENTAS!$B$11,0))</f>
        <v>4935327.7908261511</v>
      </c>
      <c r="CX7" s="38">
        <f>IF(CX1&gt;$A$1,"",CX5*VENTAS!$B$10+IF(AND(CX1&lt;9,CX1&gt;2),VENTAS!$B$11,0))</f>
        <v>4975455.0881014289</v>
      </c>
      <c r="CY7" s="38">
        <f>IF(CY1&gt;$A$1,"",CY5*VENTAS!$B$10+IF(AND(CY1&lt;9,CY1&gt;2),VENTAS!$B$11,0))</f>
        <v>5015908.6453648703</v>
      </c>
      <c r="CZ7" s="38">
        <f>IF(CZ1&gt;$A$1,"",CZ5*VENTAS!$B$10+IF(AND(CZ1&lt;9,CZ1&gt;2),VENTAS!$B$11,0))</f>
        <v>5056691.1153139416</v>
      </c>
      <c r="DA7" s="38">
        <f>IF(DA1&gt;$A$1,"",DA5*VENTAS!$B$10+IF(AND(DA1&lt;9,DA1&gt;2),VENTAS!$B$11,0))</f>
        <v>5097805.1722141998</v>
      </c>
      <c r="DB7" s="38">
        <f>IF(DB1&gt;$A$1,"",DB5*VENTAS!$B$10+IF(AND(DB1&lt;9,DB1&gt;2),VENTAS!$B$11,0))</f>
        <v>5139253.5120746503</v>
      </c>
      <c r="DC7" s="38">
        <f>IF(DC1&gt;$A$1,"",DC5*VENTAS!$B$10+IF(AND(DC1&lt;9,DC1&gt;2),VENTAS!$B$11,0))</f>
        <v>5181038.8528245315</v>
      </c>
      <c r="DD7" s="38">
        <f>IF(DD1&gt;$A$1,"",DD5*VENTAS!$B$10+IF(AND(DD1&lt;9,DD1&gt;2),VENTAS!$B$11,0))</f>
        <v>5223163.9344915487</v>
      </c>
      <c r="DE7" s="38">
        <f>IF(DE1&gt;$A$1,"",DE5*VENTAS!$B$10+IF(AND(DE1&lt;9,DE1&gt;2),VENTAS!$B$11,0))</f>
        <v>5265631.5193815408</v>
      </c>
      <c r="DF7" s="38">
        <f>IF(DF1&gt;$A$1,"",DF5*VENTAS!$B$10+IF(AND(DF1&lt;9,DF1&gt;2),VENTAS!$B$11,0))</f>
        <v>5308444.3922596211</v>
      </c>
      <c r="DG7" s="38">
        <f>IF(DG1&gt;$A$1,"",DG5*VENTAS!$B$10+IF(AND(DG1&lt;9,DG1&gt;2),VENTAS!$B$11,0))</f>
        <v>5351605.3605327774</v>
      </c>
      <c r="DH7" s="38">
        <f>IF(DH1&gt;$A$1,"",DH5*VENTAS!$B$10+IF(AND(DH1&lt;9,DH1&gt;2),VENTAS!$B$11,0))</f>
        <v>5395117.2544339765</v>
      </c>
      <c r="DI7" s="38">
        <f>IF(DI1&gt;$A$1,"",DI5*VENTAS!$B$10+IF(AND(DI1&lt;9,DI1&gt;2),VENTAS!$B$11,0))</f>
        <v>5438982.9272077428</v>
      </c>
      <c r="DJ7" s="38">
        <f>IF(DJ1&gt;$A$1,"",DJ5*VENTAS!$B$10+IF(AND(DJ1&lt;9,DJ1&gt;2),VENTAS!$B$11,0))</f>
        <v>5483205.2552972585</v>
      </c>
      <c r="DK7" s="38">
        <f>IF(DK1&gt;$A$1,"",DK5*VENTAS!$B$10+IF(AND(DK1&lt;9,DK1&gt;2),VENTAS!$B$11,0))</f>
        <v>5527787.1385329897</v>
      </c>
      <c r="DL7" s="38">
        <f>IF(DL1&gt;$A$1,"",DL5*VENTAS!$B$10+IF(AND(DL1&lt;9,DL1&gt;2),VENTAS!$B$11,0))</f>
        <v>5572731.5003228355</v>
      </c>
      <c r="DM7" s="38">
        <f>IF(DM1&gt;$A$1,"",DM5*VENTAS!$B$10+IF(AND(DM1&lt;9,DM1&gt;2),VENTAS!$B$11,0))</f>
        <v>5618041.2878438225</v>
      </c>
      <c r="DN7" s="38">
        <f>IF(DN1&gt;$A$1,"",DN5*VENTAS!$B$10+IF(AND(DN1&lt;9,DN1&gt;2),VENTAS!$B$11,0))</f>
        <v>5663719.4722353714</v>
      </c>
      <c r="DO7" s="38">
        <f>IF(DO1&gt;$A$1,"",DO5*VENTAS!$B$10+IF(AND(DO1&lt;9,DO1&gt;2),VENTAS!$B$11,0))</f>
        <v>5709769.0487941196</v>
      </c>
      <c r="DP7" s="38">
        <f>IF(DP1&gt;$A$1,"",DP5*VENTAS!$B$10+IF(AND(DP1&lt;9,DP1&gt;2),VENTAS!$B$11,0))</f>
        <v>5756193.0371703366</v>
      </c>
      <c r="DQ7" s="38">
        <f>IF(DQ1&gt;$A$1,"",DQ5*VENTAS!$B$10+IF(AND(DQ1&lt;9,DQ1&gt;2),VENTAS!$B$11,0))</f>
        <v>5802994.4815659374</v>
      </c>
      <c r="DR7" s="38">
        <f>IF(DR1&gt;$A$1,"",DR5*VENTAS!$B$10+IF(AND(DR1&lt;9,DR1&gt;2),VENTAS!$B$11,0))</f>
        <v>5850176.4509340981</v>
      </c>
      <c r="DS7" s="38">
        <f>IF(DS1&gt;$A$1,"",DS5*VENTAS!$B$10+IF(AND(DS1&lt;9,DS1&gt;2),VENTAS!$B$11,0))</f>
        <v>5897742.0391804986</v>
      </c>
      <c r="DT7" s="38" t="str">
        <f>IF(DT1&gt;$A$1,"",DT5*VENTAS!$B$10+IF(AND(DT1&lt;9,DT1&gt;2),VENTAS!$B$11,0))</f>
        <v/>
      </c>
      <c r="DU7" s="38" t="str">
        <f>IF(DU1&gt;$A$1,"",DU5*VENTAS!$B$10+IF(AND(DU1&lt;9,DU1&gt;2),VENTAS!$B$11,0))</f>
        <v/>
      </c>
      <c r="DV7" s="38" t="str">
        <f>IF(DV1&gt;$A$1,"",DV5*VENTAS!$B$10+IF(AND(DV1&lt;9,DV1&gt;2),VENTAS!$B$11,0))</f>
        <v/>
      </c>
      <c r="DW7" s="38" t="str">
        <f>IF(DW1&gt;$A$1,"",DW5*VENTAS!$B$10+IF(AND(DW1&lt;9,DW1&gt;2),VENTAS!$B$11,0))</f>
        <v/>
      </c>
      <c r="DX7" s="38" t="str">
        <f>IF(DX1&gt;$A$1,"",DX5*VENTAS!$B$10+IF(AND(DX1&lt;9,DX1&gt;2),VENTAS!$B$11,0))</f>
        <v/>
      </c>
      <c r="DY7" s="38" t="str">
        <f>IF(DY1&gt;$A$1,"",DY5*VENTAS!$B$10+IF(AND(DY1&lt;9,DY1&gt;2),VENTAS!$B$11,0))</f>
        <v/>
      </c>
      <c r="DZ7" s="38" t="str">
        <f>IF(DZ1&gt;$A$1,"",DZ5*VENTAS!$B$10+IF(AND(DZ1&lt;9,DZ1&gt;2),VENTAS!$B$11,0))</f>
        <v/>
      </c>
      <c r="EA7" s="38" t="str">
        <f>IF(EA1&gt;$A$1,"",EA5*VENTAS!$B$10+IF(AND(EA1&lt;9,EA1&gt;2),VENTAS!$B$11,0))</f>
        <v/>
      </c>
      <c r="EB7" s="38" t="str">
        <f>IF(EB1&gt;$A$1,"",EB5*VENTAS!$B$10+IF(AND(EB1&lt;9,EB1&gt;2),VENTAS!$B$11,0))</f>
        <v/>
      </c>
      <c r="EC7" s="38" t="str">
        <f>IF(EC1&gt;$A$1,"",EC5*VENTAS!$B$10+IF(AND(EC1&lt;9,EC1&gt;2),VENTAS!$B$11,0))</f>
        <v/>
      </c>
      <c r="ED7" s="38" t="str">
        <f>IF(ED1&gt;$A$1,"",ED5*VENTAS!$B$10+IF(AND(ED1&lt;9,ED1&gt;2),VENTAS!$B$11,0))</f>
        <v/>
      </c>
      <c r="EE7" s="38" t="str">
        <f>IF(EE1&gt;$A$1,"",EE5*VENTAS!$B$10+IF(AND(EE1&lt;9,EE1&gt;2),VENTAS!$B$11,0))</f>
        <v/>
      </c>
      <c r="EF7" s="38" t="str">
        <f>IF(EF1&gt;$A$1,"",EF5*VENTAS!$B$10+IF(AND(EF1&lt;9,EF1&gt;2),VENTAS!$B$11,0))</f>
        <v/>
      </c>
      <c r="EG7" s="38" t="str">
        <f>IF(EG1&gt;$A$1,"",EG5*VENTAS!$B$10+IF(AND(EG1&lt;9,EG1&gt;2),VENTAS!$B$11,0))</f>
        <v/>
      </c>
      <c r="EH7" s="38" t="str">
        <f>IF(EH1&gt;$A$1,"",EH5*VENTAS!$B$10+IF(AND(EH1&lt;9,EH1&gt;2),VENTAS!$B$11,0))</f>
        <v/>
      </c>
      <c r="EI7" s="38" t="str">
        <f>IF(EI1&gt;$A$1,"",EI5*VENTAS!$B$10+IF(AND(EI1&lt;9,EI1&gt;2),VENTAS!$B$11,0))</f>
        <v/>
      </c>
      <c r="EJ7" s="38" t="str">
        <f>IF(EJ1&gt;$A$1,"",EJ5*VENTAS!$B$10+IF(AND(EJ1&lt;9,EJ1&gt;2),VENTAS!$B$11,0))</f>
        <v/>
      </c>
      <c r="EK7" s="38" t="str">
        <f>IF(EK1&gt;$A$1,"",EK5*VENTAS!$B$10+IF(AND(EK1&lt;9,EK1&gt;2),VENTAS!$B$11,0))</f>
        <v/>
      </c>
      <c r="EL7" s="38" t="str">
        <f>IF(EL1&gt;$A$1,"",EL5*VENTAS!$B$10+IF(AND(EL1&lt;9,EL1&gt;2),VENTAS!$B$11,0))</f>
        <v/>
      </c>
      <c r="EM7" s="38" t="str">
        <f>IF(EM1&gt;$A$1,"",EM5*VENTAS!$B$10+IF(AND(EM1&lt;9,EM1&gt;2),VENTAS!$B$11,0))</f>
        <v/>
      </c>
      <c r="EN7" s="38" t="str">
        <f>IF(EN1&gt;$A$1,"",EN5*VENTAS!$B$10+IF(AND(EN1&lt;9,EN1&gt;2),VENTAS!$B$11,0))</f>
        <v/>
      </c>
      <c r="EO7" s="38" t="str">
        <f>IF(EO1&gt;$A$1,"",EO5*VENTAS!$B$10+IF(AND(EO1&lt;9,EO1&gt;2),VENTAS!$B$11,0))</f>
        <v/>
      </c>
      <c r="EP7" s="38" t="str">
        <f>IF(EP1&gt;$A$1,"",EP5*VENTAS!$B$10+IF(AND(EP1&lt;9,EP1&gt;2),VENTAS!$B$11,0))</f>
        <v/>
      </c>
      <c r="EQ7" s="38" t="str">
        <f>IF(EQ1&gt;$A$1,"",EQ5*VENTAS!$B$10+IF(AND(EQ1&lt;9,EQ1&gt;2),VENTAS!$B$11,0))</f>
        <v/>
      </c>
      <c r="ER7" s="38" t="str">
        <f>IF(ER1&gt;$A$1,"",ER5*VENTAS!$B$10+IF(AND(ER1&lt;9,ER1&gt;2),VENTAS!$B$11,0))</f>
        <v/>
      </c>
      <c r="ES7" s="38" t="str">
        <f>IF(ES1&gt;$A$1,"",ES5*VENTAS!$B$10+IF(AND(ES1&lt;9,ES1&gt;2),VENTAS!$B$11,0))</f>
        <v/>
      </c>
      <c r="ET7" s="38" t="str">
        <f>IF(ET1&gt;$A$1,"",ET5*VENTAS!$B$10+IF(AND(ET1&lt;9,ET1&gt;2),VENTAS!$B$11,0))</f>
        <v/>
      </c>
      <c r="EU7" s="38" t="str">
        <f>IF(EU1&gt;$A$1,"",EU5*VENTAS!$B$10+IF(AND(EU1&lt;9,EU1&gt;2),VENTAS!$B$11,0))</f>
        <v/>
      </c>
      <c r="EV7" s="38" t="str">
        <f>IF(EV1&gt;$A$1,"",EV5*VENTAS!$B$10+IF(AND(EV1&lt;9,EV1&gt;2),VENTAS!$B$11,0))</f>
        <v/>
      </c>
      <c r="EW7" s="38" t="str">
        <f>IF(EW1&gt;$A$1,"",EW5*VENTAS!$B$10+IF(AND(EW1&lt;9,EW1&gt;2),VENTAS!$B$11,0))</f>
        <v/>
      </c>
      <c r="EX7" s="38" t="str">
        <f>IF(EX1&gt;$A$1,"",EX5*VENTAS!$B$10+IF(AND(EX1&lt;9,EX1&gt;2),VENTAS!$B$11,0))</f>
        <v/>
      </c>
      <c r="EY7" s="38" t="str">
        <f>IF(EY1&gt;$A$1,"",EY5*VENTAS!$B$10+IF(AND(EY1&lt;9,EY1&gt;2),VENTAS!$B$11,0))</f>
        <v/>
      </c>
      <c r="EZ7" s="38" t="str">
        <f>IF(EZ1&gt;$A$1,"",EZ5*VENTAS!$B$10+IF(AND(EZ1&lt;9,EZ1&gt;2),VENTAS!$B$11,0))</f>
        <v/>
      </c>
      <c r="FA7" s="38" t="str">
        <f>IF(FA1&gt;$A$1,"",FA5*VENTAS!$B$10+IF(AND(FA1&lt;9,FA1&gt;2),VENTAS!$B$11,0))</f>
        <v/>
      </c>
      <c r="FB7" s="38" t="str">
        <f>IF(FB1&gt;$A$1,"",FB5*VENTAS!$B$10+IF(AND(FB1&lt;9,FB1&gt;2),VENTAS!$B$11,0))</f>
        <v/>
      </c>
      <c r="FC7" s="38" t="str">
        <f>IF(FC1&gt;$A$1,"",FC5*VENTAS!$B$10+IF(AND(FC1&lt;9,FC1&gt;2),VENTAS!$B$11,0))</f>
        <v/>
      </c>
      <c r="FD7" s="38" t="str">
        <f>IF(FD1&gt;$A$1,"",FD5*VENTAS!$B$10+IF(AND(FD1&lt;9,FD1&gt;2),VENTAS!$B$11,0))</f>
        <v/>
      </c>
      <c r="FE7" s="38" t="str">
        <f>IF(FE1&gt;$A$1,"",FE5*VENTAS!$B$10+IF(AND(FE1&lt;9,FE1&gt;2),VENTAS!$B$11,0))</f>
        <v/>
      </c>
      <c r="FF7" s="38" t="str">
        <f>IF(FF1&gt;$A$1,"",FF5*VENTAS!$B$10+IF(AND(FF1&lt;9,FF1&gt;2),VENTAS!$B$11,0))</f>
        <v/>
      </c>
      <c r="FG7" s="38" t="str">
        <f>IF(FG1&gt;$A$1,"",FG5*VENTAS!$B$10+IF(AND(FG1&lt;9,FG1&gt;2),VENTAS!$B$11,0))</f>
        <v/>
      </c>
      <c r="FH7" s="38" t="str">
        <f>IF(FH1&gt;$A$1,"",FH5*VENTAS!$B$10+IF(AND(FH1&lt;9,FH1&gt;2),VENTAS!$B$11,0))</f>
        <v/>
      </c>
      <c r="FI7" s="38" t="str">
        <f>IF(FI1&gt;$A$1,"",FI5*VENTAS!$B$10+IF(AND(FI1&lt;9,FI1&gt;2),VENTAS!$B$11,0))</f>
        <v/>
      </c>
      <c r="FJ7" s="38" t="str">
        <f>IF(FJ1&gt;$A$1,"",FJ5*VENTAS!$B$10+IF(AND(FJ1&lt;9,FJ1&gt;2),VENTAS!$B$11,0))</f>
        <v/>
      </c>
      <c r="FK7" s="38" t="str">
        <f>IF(FK1&gt;$A$1,"",FK5*VENTAS!$B$10+IF(AND(FK1&lt;9,FK1&gt;2),VENTAS!$B$11,0))</f>
        <v/>
      </c>
      <c r="FL7" s="38" t="str">
        <f>IF(FL1&gt;$A$1,"",FL5*VENTAS!$B$10+IF(AND(FL1&lt;9,FL1&gt;2),VENTAS!$B$11,0))</f>
        <v/>
      </c>
      <c r="FM7" s="38" t="str">
        <f>IF(FM1&gt;$A$1,"",FM5*VENTAS!$B$10+IF(AND(FM1&lt;9,FM1&gt;2),VENTAS!$B$11,0))</f>
        <v/>
      </c>
      <c r="FN7" s="38" t="str">
        <f>IF(FN1&gt;$A$1,"",FN5*VENTAS!$B$10+IF(AND(FN1&lt;9,FN1&gt;2),VENTAS!$B$11,0))</f>
        <v/>
      </c>
      <c r="FO7" s="38" t="str">
        <f>IF(FO1&gt;$A$1,"",FO5*VENTAS!$B$10+IF(AND(FO1&lt;9,FO1&gt;2),VENTAS!$B$11,0))</f>
        <v/>
      </c>
      <c r="FP7" s="38" t="str">
        <f>IF(FP1&gt;$A$1,"",FP5*VENTAS!$B$10+IF(AND(FP1&lt;9,FP1&gt;2),VENTAS!$B$11,0))</f>
        <v/>
      </c>
      <c r="FQ7" s="38" t="str">
        <f>IF(FQ1&gt;$A$1,"",FQ5*VENTAS!$B$10+IF(AND(FQ1&lt;9,FQ1&gt;2),VENTAS!$B$11,0))</f>
        <v/>
      </c>
      <c r="FR7" s="38" t="str">
        <f>IF(FR1&gt;$A$1,"",FR5*VENTAS!$B$10+IF(AND(FR1&lt;9,FR1&gt;2),VENTAS!$B$11,0))</f>
        <v/>
      </c>
      <c r="FS7" s="38" t="str">
        <f>IF(FS1&gt;$A$1,"",FS5*VENTAS!$B$10+IF(AND(FS1&lt;9,FS1&gt;2),VENTAS!$B$11,0))</f>
        <v/>
      </c>
      <c r="FT7" s="38" t="str">
        <f>IF(FT1&gt;$A$1,"",FT5*VENTAS!$B$10+IF(AND(FT1&lt;9,FT1&gt;2),VENTAS!$B$11,0))</f>
        <v/>
      </c>
      <c r="FU7" s="38" t="str">
        <f>IF(FU1&gt;$A$1,"",FU5*VENTAS!$B$10+IF(AND(FU1&lt;9,FU1&gt;2),VENTAS!$B$11,0))</f>
        <v/>
      </c>
      <c r="FV7" s="38" t="str">
        <f>IF(FV1&gt;$A$1,"",FV5*VENTAS!$B$10+IF(AND(FV1&lt;9,FV1&gt;2),VENTAS!$B$11,0))</f>
        <v/>
      </c>
      <c r="FW7" s="38" t="str">
        <f>IF(FW1&gt;$A$1,"",FW5*VENTAS!$B$10+IF(AND(FW1&lt;9,FW1&gt;2),VENTAS!$B$11,0))</f>
        <v/>
      </c>
      <c r="FX7" s="38" t="str">
        <f>IF(FX1&gt;$A$1,"",FX5*VENTAS!$B$10+IF(AND(FX1&lt;9,FX1&gt;2),VENTAS!$B$11,0))</f>
        <v/>
      </c>
      <c r="FY7" s="38" t="str">
        <f>IF(FY1&gt;$A$1,"",FY5*VENTAS!$B$10+IF(AND(FY1&lt;9,FY1&gt;2),VENTAS!$B$11,0))</f>
        <v/>
      </c>
      <c r="FZ7" s="38" t="str">
        <f>IF(FZ1&gt;$A$1,"",FZ5*VENTAS!$B$10+IF(AND(FZ1&lt;9,FZ1&gt;2),VENTAS!$B$11,0))</f>
        <v/>
      </c>
      <c r="GA7" s="38" t="str">
        <f>IF(GA1&gt;$A$1,"",GA5*VENTAS!$B$10+IF(AND(GA1&lt;9,GA1&gt;2),VENTAS!$B$11,0))</f>
        <v/>
      </c>
      <c r="GB7" s="38" t="str">
        <f>IF(GB1&gt;$A$1,"",GB5*VENTAS!$B$10+IF(AND(GB1&lt;9,GB1&gt;2),VENTAS!$B$11,0))</f>
        <v/>
      </c>
      <c r="GC7" s="38" t="str">
        <f>IF(GC1&gt;$A$1,"",GC5*VENTAS!$B$10+IF(AND(GC1&lt;9,GC1&gt;2),VENTAS!$B$11,0))</f>
        <v/>
      </c>
      <c r="GD7" s="38" t="str">
        <f>IF(GD1&gt;$A$1,"",GD5*VENTAS!$B$10+IF(AND(GD1&lt;9,GD1&gt;2),VENTAS!$B$11,0))</f>
        <v/>
      </c>
      <c r="GE7" s="38" t="str">
        <f>IF(GE1&gt;$A$1,"",GE5*VENTAS!$B$10+IF(AND(GE1&lt;9,GE1&gt;2),VENTAS!$B$11,0))</f>
        <v/>
      </c>
      <c r="GF7" s="38" t="str">
        <f>IF(GF1&gt;$A$1,"",GF5*VENTAS!$B$10+IF(AND(GF1&lt;9,GF1&gt;2),VENTAS!$B$11,0))</f>
        <v/>
      </c>
      <c r="GG7" s="38" t="str">
        <f>IF(GG1&gt;$A$1,"",GG5*VENTAS!$B$10+IF(AND(GG1&lt;9,GG1&gt;2),VENTAS!$B$11,0))</f>
        <v/>
      </c>
      <c r="GH7" s="38" t="str">
        <f>IF(GH1&gt;$A$1,"",GH5*VENTAS!$B$10+IF(AND(GH1&lt;9,GH1&gt;2),VENTAS!$B$11,0))</f>
        <v/>
      </c>
      <c r="GI7" s="38" t="str">
        <f>IF(GI1&gt;$A$1,"",GI5*VENTAS!$B$10+IF(AND(GI1&lt;9,GI1&gt;2),VENTAS!$B$11,0))</f>
        <v/>
      </c>
      <c r="GJ7" s="38" t="str">
        <f>IF(GJ1&gt;$A$1,"",GJ5*VENTAS!$B$10+IF(AND(GJ1&lt;9,GJ1&gt;2),VENTAS!$B$11,0))</f>
        <v/>
      </c>
      <c r="GK7" s="38" t="str">
        <f>IF(GK1&gt;$A$1,"",GK5*VENTAS!$B$10+IF(AND(GK1&lt;9,GK1&gt;2),VENTAS!$B$11,0))</f>
        <v/>
      </c>
      <c r="GL7" s="38" t="str">
        <f>IF(GL1&gt;$A$1,"",GL5*VENTAS!$B$10+IF(AND(GL1&lt;9,GL1&gt;2),VENTAS!$B$11,0))</f>
        <v/>
      </c>
      <c r="GM7" s="38" t="str">
        <f>IF(GM1&gt;$A$1,"",GM5*VENTAS!$B$10+IF(AND(GM1&lt;9,GM1&gt;2),VENTAS!$B$11,0))</f>
        <v/>
      </c>
      <c r="GN7" s="38" t="str">
        <f>IF(GN1&gt;$A$1,"",GN5*VENTAS!$B$10+IF(AND(GN1&lt;9,GN1&gt;2),VENTAS!$B$11,0))</f>
        <v/>
      </c>
      <c r="GO7" s="38" t="str">
        <f>IF(GO1&gt;$A$1,"",GO5*VENTAS!$B$10+IF(AND(GO1&lt;9,GO1&gt;2),VENTAS!$B$11,0))</f>
        <v/>
      </c>
      <c r="GP7" s="38" t="str">
        <f>IF(GP1&gt;$A$1,"",GP5*VENTAS!$B$10+IF(AND(GP1&lt;9,GP1&gt;2),VENTAS!$B$11,0))</f>
        <v/>
      </c>
      <c r="GQ7" s="38" t="str">
        <f>IF(GQ1&gt;$A$1,"",GQ5*VENTAS!$B$10+IF(AND(GQ1&lt;9,GQ1&gt;2),VENTAS!$B$11,0))</f>
        <v/>
      </c>
      <c r="GR7" s="38" t="str">
        <f>IF(GR1&gt;$A$1,"",GR5*VENTAS!$B$10+IF(AND(GR1&lt;9,GR1&gt;2),VENTAS!$B$11,0))</f>
        <v/>
      </c>
      <c r="GS7" s="38" t="str">
        <f>IF(GS1&gt;$A$1,"",GS5*VENTAS!$B$10+IF(AND(GS1&lt;9,GS1&gt;2),VENTAS!$B$11,0))</f>
        <v/>
      </c>
      <c r="GT7" s="38" t="str">
        <f>IF(GT1&gt;$A$1,"",GT5*VENTAS!$B$10+IF(AND(GT1&lt;9,GT1&gt;2),VENTAS!$B$11,0))</f>
        <v/>
      </c>
      <c r="GU7" s="38" t="str">
        <f>IF(GU1&gt;$A$1,"",GU5*VENTAS!$B$10+IF(AND(GU1&lt;9,GU1&gt;2),VENTAS!$B$11,0))</f>
        <v/>
      </c>
      <c r="GV7" s="38" t="str">
        <f>IF(GV1&gt;$A$1,"",GV5*VENTAS!$B$10+IF(AND(GV1&lt;9,GV1&gt;2),VENTAS!$B$11,0))</f>
        <v/>
      </c>
      <c r="GW7" s="38" t="str">
        <f>IF(GW1&gt;$A$1,"",GW5*VENTAS!$B$10+IF(AND(GW1&lt;9,GW1&gt;2),VENTAS!$B$11,0))</f>
        <v/>
      </c>
      <c r="GX7" s="38" t="str">
        <f>IF(GX1&gt;$A$1,"",GX5*VENTAS!$B$10+IF(AND(GX1&lt;9,GX1&gt;2),VENTAS!$B$11,0))</f>
        <v/>
      </c>
      <c r="GY7" s="38" t="str">
        <f>IF(GY1&gt;$A$1,"",GY5*VENTAS!$B$10+IF(AND(GY1&lt;9,GY1&gt;2),VENTAS!$B$11,0))</f>
        <v/>
      </c>
      <c r="GZ7" s="38" t="str">
        <f>IF(GZ1&gt;$A$1,"",GZ5*VENTAS!$B$10+IF(AND(GZ1&lt;9,GZ1&gt;2),VENTAS!$B$11,0))</f>
        <v/>
      </c>
      <c r="HA7" s="38" t="str">
        <f>IF(HA1&gt;$A$1,"",HA5*VENTAS!$B$10+IF(AND(HA1&lt;9,HA1&gt;2),VENTAS!$B$11,0))</f>
        <v/>
      </c>
      <c r="HB7" s="38" t="str">
        <f>IF(HB1&gt;$A$1,"",HB5*VENTAS!$B$10+IF(AND(HB1&lt;9,HB1&gt;2),VENTAS!$B$11,0))</f>
        <v/>
      </c>
      <c r="HC7" s="38" t="str">
        <f>IF(HC1&gt;$A$1,"",HC5*VENTAS!$B$10+IF(AND(HC1&lt;9,HC1&gt;2),VENTAS!$B$11,0))</f>
        <v/>
      </c>
      <c r="HD7" s="38" t="str">
        <f>IF(HD1&gt;$A$1,"",HD5*VENTAS!$B$10+IF(AND(HD1&lt;9,HD1&gt;2),VENTAS!$B$11,0))</f>
        <v/>
      </c>
      <c r="HE7" s="38" t="str">
        <f>IF(HE1&gt;$A$1,"",HE5*VENTAS!$B$10+IF(AND(HE1&lt;9,HE1&gt;2),VENTAS!$B$11,0))</f>
        <v/>
      </c>
      <c r="HF7" s="38" t="str">
        <f>IF(HF1&gt;$A$1,"",HF5*VENTAS!$B$10+IF(AND(HF1&lt;9,HF1&gt;2),VENTAS!$B$11,0))</f>
        <v/>
      </c>
      <c r="HG7" s="38" t="str">
        <f>IF(HG1&gt;$A$1,"",HG5*VENTAS!$B$10+IF(AND(HG1&lt;9,HG1&gt;2),VENTAS!$B$11,0))</f>
        <v/>
      </c>
      <c r="HH7" s="38" t="str">
        <f>IF(HH1&gt;$A$1,"",HH5*VENTAS!$B$10+IF(AND(HH1&lt;9,HH1&gt;2),VENTAS!$B$11,0))</f>
        <v/>
      </c>
      <c r="HI7" s="38" t="str">
        <f>IF(HI1&gt;$A$1,"",HI5*VENTAS!$B$10+IF(AND(HI1&lt;9,HI1&gt;2),VENTAS!$B$11,0))</f>
        <v/>
      </c>
      <c r="HJ7" s="38" t="str">
        <f>IF(HJ1&gt;$A$1,"",HJ5*VENTAS!$B$10+IF(AND(HJ1&lt;9,HJ1&gt;2),VENTAS!$B$11,0))</f>
        <v/>
      </c>
      <c r="HK7" s="38" t="str">
        <f>IF(HK1&gt;$A$1,"",HK5*VENTAS!$B$10+IF(AND(HK1&lt;9,HK1&gt;2),VENTAS!$B$11,0))</f>
        <v/>
      </c>
      <c r="HL7" s="38" t="str">
        <f>IF(HL1&gt;$A$1,"",HL5*VENTAS!$B$10+IF(AND(HL1&lt;9,HL1&gt;2),VENTAS!$B$11,0))</f>
        <v/>
      </c>
      <c r="HM7" s="38" t="str">
        <f>IF(HM1&gt;$A$1,"",HM5*VENTAS!$B$10+IF(AND(HM1&lt;9,HM1&gt;2),VENTAS!$B$11,0))</f>
        <v/>
      </c>
      <c r="HN7" s="38" t="str">
        <f>IF(HN1&gt;$A$1,"",HN5*VENTAS!$B$10+IF(AND(HN1&lt;9,HN1&gt;2),VENTAS!$B$11,0))</f>
        <v/>
      </c>
      <c r="HO7" s="38" t="str">
        <f>IF(HO1&gt;$A$1,"",HO5*VENTAS!$B$10+IF(AND(HO1&lt;9,HO1&gt;2),VENTAS!$B$11,0))</f>
        <v/>
      </c>
      <c r="HP7" s="38" t="str">
        <f>IF(HP1&gt;$A$1,"",HP5*VENTAS!$B$10+IF(AND(HP1&lt;9,HP1&gt;2),VENTAS!$B$11,0))</f>
        <v/>
      </c>
      <c r="HQ7" s="38" t="str">
        <f>IF(HQ1&gt;$A$1,"",HQ5*VENTAS!$B$10+IF(AND(HQ1&lt;9,HQ1&gt;2),VENTAS!$B$11,0))</f>
        <v/>
      </c>
      <c r="HR7" s="38" t="str">
        <f>IF(HR1&gt;$A$1,"",HR5*VENTAS!$B$10+IF(AND(HR1&lt;9,HR1&gt;2),VENTAS!$B$11,0))</f>
        <v/>
      </c>
      <c r="HS7" s="38" t="str">
        <f>IF(HS1&gt;$A$1,"",HS5*VENTAS!$B$10+IF(AND(HS1&lt;9,HS1&gt;2),VENTAS!$B$11,0))</f>
        <v/>
      </c>
      <c r="HT7" s="38" t="str">
        <f>IF(HT1&gt;$A$1,"",HT5*VENTAS!$B$10+IF(AND(HT1&lt;9,HT1&gt;2),VENTAS!$B$11,0))</f>
        <v/>
      </c>
      <c r="HU7" s="38" t="str">
        <f>IF(HU1&gt;$A$1,"",HU5*VENTAS!$B$10+IF(AND(HU1&lt;9,HU1&gt;2),VENTAS!$B$11,0))</f>
        <v/>
      </c>
      <c r="HV7" s="38" t="str">
        <f>IF(HV1&gt;$A$1,"",HV5*VENTAS!$B$10+IF(AND(HV1&lt;9,HV1&gt;2),VENTAS!$B$11,0))</f>
        <v/>
      </c>
      <c r="HW7" s="38" t="str">
        <f>IF(HW1&gt;$A$1,"",HW5*VENTAS!$B$10+IF(AND(HW1&lt;9,HW1&gt;2),VENTAS!$B$11,0))</f>
        <v/>
      </c>
      <c r="HX7" s="38" t="str">
        <f>IF(HX1&gt;$A$1,"",HX5*VENTAS!$B$10+IF(AND(HX1&lt;9,HX1&gt;2),VENTAS!$B$11,0))</f>
        <v/>
      </c>
      <c r="HY7" s="38" t="str">
        <f>IF(HY1&gt;$A$1,"",HY5*VENTAS!$B$10+IF(AND(HY1&lt;9,HY1&gt;2),VENTAS!$B$11,0))</f>
        <v/>
      </c>
      <c r="HZ7" s="38" t="str">
        <f>IF(HZ1&gt;$A$1,"",HZ5*VENTAS!$B$10+IF(AND(HZ1&lt;9,HZ1&gt;2),VENTAS!$B$11,0))</f>
        <v/>
      </c>
      <c r="IA7" s="38" t="str">
        <f>IF(IA1&gt;$A$1,"",IA5*VENTAS!$B$10+IF(AND(IA1&lt;9,IA1&gt;2),VENTAS!$B$11,0))</f>
        <v/>
      </c>
      <c r="IB7" s="38" t="str">
        <f>IF(IB1&gt;$A$1,"",IB5*VENTAS!$B$10+IF(AND(IB1&lt;9,IB1&gt;2),VENTAS!$B$11,0))</f>
        <v/>
      </c>
      <c r="IC7" s="38" t="str">
        <f>IF(IC1&gt;$A$1,"",IC5*VENTAS!$B$10+IF(AND(IC1&lt;9,IC1&gt;2),VENTAS!$B$11,0))</f>
        <v/>
      </c>
      <c r="ID7" s="38" t="str">
        <f>IF(ID1&gt;$A$1,"",ID5*VENTAS!$B$10+IF(AND(ID1&lt;9,ID1&gt;2),VENTAS!$B$11,0))</f>
        <v/>
      </c>
      <c r="IE7" s="38" t="str">
        <f>IF(IE1&gt;$A$1,"",IE5*VENTAS!$B$10+IF(AND(IE1&lt;9,IE1&gt;2),VENTAS!$B$11,0))</f>
        <v/>
      </c>
      <c r="IF7" s="38" t="str">
        <f>IF(IF1&gt;$A$1,"",IF5*VENTAS!$B$10+IF(AND(IF1&lt;9,IF1&gt;2),VENTAS!$B$11,0))</f>
        <v/>
      </c>
      <c r="IG7" s="38" t="str">
        <f>IF(IG1&gt;$A$1,"",IG5*VENTAS!$B$10+IF(AND(IG1&lt;9,IG1&gt;2),VENTAS!$B$11,0))</f>
        <v/>
      </c>
      <c r="IH7" s="38" t="str">
        <f>IF(IH1&gt;$A$1,"",IH5*VENTAS!$B$10+IF(AND(IH1&lt;9,IH1&gt;2),VENTAS!$B$11,0))</f>
        <v/>
      </c>
      <c r="II7" s="48" t="str">
        <f>IF(II1&gt;$A$1,"",II5*VENTAS!$B$10+IF(AND(II1&lt;9,II1&gt;2),VENTAS!$B$11,0))</f>
        <v/>
      </c>
    </row>
    <row r="8" spans="1:266" ht="15" thickBot="1" x14ac:dyDescent="0.35">
      <c r="A8" s="59" t="s">
        <v>13</v>
      </c>
      <c r="B8" s="79" t="s">
        <v>224</v>
      </c>
      <c r="C8" s="87"/>
      <c r="D8" s="38">
        <f>IF(D1&gt;$A$1,"",D5*1%)</f>
        <v>0</v>
      </c>
      <c r="E8" s="38">
        <f t="shared" ref="E8:BP8" si="5">IF(E1&gt;$A$1,"",E5*1%)</f>
        <v>0</v>
      </c>
      <c r="F8" s="38">
        <f t="shared" si="5"/>
        <v>76225.101581646872</v>
      </c>
      <c r="G8" s="38">
        <f t="shared" si="5"/>
        <v>153689.71852707182</v>
      </c>
      <c r="H8" s="38">
        <f t="shared" si="5"/>
        <v>232408.96788733636</v>
      </c>
      <c r="I8" s="38">
        <f t="shared" si="5"/>
        <v>312398.13059492398</v>
      </c>
      <c r="J8" s="38">
        <f t="shared" si="5"/>
        <v>314938.12250345026</v>
      </c>
      <c r="K8" s="38">
        <f t="shared" si="5"/>
        <v>317498.76613253291</v>
      </c>
      <c r="L8" s="38">
        <f t="shared" si="5"/>
        <v>320080.22939355799</v>
      </c>
      <c r="M8" s="38">
        <f t="shared" si="5"/>
        <v>322682.68156313599</v>
      </c>
      <c r="N8" s="38">
        <f t="shared" si="5"/>
        <v>325306.29329420201</v>
      </c>
      <c r="O8" s="38">
        <f t="shared" si="5"/>
        <v>327951.23662720603</v>
      </c>
      <c r="P8" s="38">
        <f t="shared" si="5"/>
        <v>330617.68500139425</v>
      </c>
      <c r="Q8" s="38">
        <f t="shared" si="5"/>
        <v>333305.81326618255</v>
      </c>
      <c r="R8" s="38">
        <f t="shared" si="5"/>
        <v>336015.79769262153</v>
      </c>
      <c r="S8" s="38">
        <f t="shared" si="5"/>
        <v>338747.81598495546</v>
      </c>
      <c r="T8" s="38">
        <f t="shared" si="5"/>
        <v>341502.0472922753</v>
      </c>
      <c r="U8" s="38">
        <f t="shared" si="5"/>
        <v>344278.67222026596</v>
      </c>
      <c r="V8" s="38">
        <f t="shared" si="5"/>
        <v>347077.87284304935</v>
      </c>
      <c r="W8" s="38">
        <f t="shared" si="5"/>
        <v>349899.83271512343</v>
      </c>
      <c r="X8" s="38">
        <f t="shared" si="5"/>
        <v>352744.73688339943</v>
      </c>
      <c r="Y8" s="38">
        <f t="shared" si="5"/>
        <v>355612.77189933503</v>
      </c>
      <c r="Z8" s="38">
        <f t="shared" si="5"/>
        <v>358504.12583116809</v>
      </c>
      <c r="AA8" s="38">
        <f t="shared" si="5"/>
        <v>361418.98827624833</v>
      </c>
      <c r="AB8" s="38">
        <f t="shared" si="5"/>
        <v>364357.55037347093</v>
      </c>
      <c r="AC8" s="38">
        <f t="shared" si="5"/>
        <v>367320.00481580908</v>
      </c>
      <c r="AD8" s="38">
        <f t="shared" si="5"/>
        <v>370306.54586295056</v>
      </c>
      <c r="AE8" s="38">
        <f t="shared" si="5"/>
        <v>373317.36935403547</v>
      </c>
      <c r="AF8" s="38">
        <f t="shared" si="5"/>
        <v>376352.6727204987</v>
      </c>
      <c r="AG8" s="38">
        <f t="shared" si="5"/>
        <v>379412.65499901562</v>
      </c>
      <c r="AH8" s="38">
        <f t="shared" si="5"/>
        <v>382497.51684455457</v>
      </c>
      <c r="AI8" s="38">
        <f t="shared" si="5"/>
        <v>385607.46054353385</v>
      </c>
      <c r="AJ8" s="38">
        <f t="shared" si="5"/>
        <v>388742.69002708653</v>
      </c>
      <c r="AK8" s="38">
        <f t="shared" si="5"/>
        <v>391903.41088443331</v>
      </c>
      <c r="AL8" s="38">
        <f t="shared" si="5"/>
        <v>395089.83037636394</v>
      </c>
      <c r="AM8" s="38">
        <f t="shared" si="5"/>
        <v>398302.15744882717</v>
      </c>
      <c r="AN8" s="38">
        <f t="shared" si="5"/>
        <v>401540.60274663329</v>
      </c>
      <c r="AO8" s="38">
        <f t="shared" si="5"/>
        <v>404805.3786272665</v>
      </c>
      <c r="AP8" s="38">
        <f t="shared" si="5"/>
        <v>408096.69917480985</v>
      </c>
      <c r="AQ8" s="38">
        <f t="shared" si="5"/>
        <v>411414.78021398344</v>
      </c>
      <c r="AR8" s="38">
        <f t="shared" si="5"/>
        <v>414759.83932429756</v>
      </c>
      <c r="AS8" s="38">
        <f t="shared" si="5"/>
        <v>418132.09585431952</v>
      </c>
      <c r="AT8" s="38">
        <f t="shared" si="5"/>
        <v>421531.7709360575</v>
      </c>
      <c r="AU8" s="38">
        <f t="shared" si="5"/>
        <v>424959.08749946125</v>
      </c>
      <c r="AV8" s="38">
        <f t="shared" si="5"/>
        <v>428414.27028703998</v>
      </c>
      <c r="AW8" s="38">
        <f t="shared" si="5"/>
        <v>431897.54586859996</v>
      </c>
      <c r="AX8" s="38">
        <f t="shared" si="5"/>
        <v>435409.14265610144</v>
      </c>
      <c r="AY8" s="38">
        <f t="shared" si="5"/>
        <v>438949.2909186366</v>
      </c>
      <c r="AZ8" s="38">
        <f t="shared" si="5"/>
        <v>442518.22279752925</v>
      </c>
      <c r="BA8" s="38">
        <f t="shared" si="5"/>
        <v>446116.17232155695</v>
      </c>
      <c r="BB8" s="38">
        <f t="shared" si="5"/>
        <v>449743.37542229763</v>
      </c>
      <c r="BC8" s="38">
        <f t="shared" si="5"/>
        <v>453400.06994959997</v>
      </c>
      <c r="BD8" s="38">
        <f t="shared" si="5"/>
        <v>457086.49568718061</v>
      </c>
      <c r="BE8" s="38">
        <f t="shared" si="5"/>
        <v>460802.89436834783</v>
      </c>
      <c r="BF8" s="38">
        <f t="shared" si="5"/>
        <v>464549.50969185244</v>
      </c>
      <c r="BG8" s="38">
        <f t="shared" si="5"/>
        <v>468326.58733786794</v>
      </c>
      <c r="BH8" s="38">
        <f t="shared" si="5"/>
        <v>472134.37498410186</v>
      </c>
      <c r="BI8" s="38">
        <f t="shared" si="5"/>
        <v>475973.12232203549</v>
      </c>
      <c r="BJ8" s="38">
        <f t="shared" si="5"/>
        <v>479843.08107329841</v>
      </c>
      <c r="BK8" s="38">
        <f t="shared" si="5"/>
        <v>483744.50500617363</v>
      </c>
      <c r="BL8" s="38">
        <f t="shared" si="5"/>
        <v>487677.64995223912</v>
      </c>
      <c r="BM8" s="38">
        <f t="shared" si="5"/>
        <v>491642.77382314333</v>
      </c>
      <c r="BN8" s="38">
        <f t="shared" si="5"/>
        <v>495640.13662751758</v>
      </c>
      <c r="BO8" s="38">
        <f t="shared" si="5"/>
        <v>499670.00048802572</v>
      </c>
      <c r="BP8" s="38">
        <f t="shared" si="5"/>
        <v>503732.62965855235</v>
      </c>
      <c r="BQ8" s="38">
        <f t="shared" ref="BQ8:EB8" si="6">IF(BQ1&gt;$A$1,"",BQ5*1%)</f>
        <v>507828.29054153123</v>
      </c>
      <c r="BR8" s="38">
        <f t="shared" si="6"/>
        <v>511957.25170541479</v>
      </c>
      <c r="BS8" s="38">
        <f t="shared" si="6"/>
        <v>516119.78390228393</v>
      </c>
      <c r="BT8" s="38">
        <f t="shared" si="6"/>
        <v>520316.16008560359</v>
      </c>
      <c r="BU8" s="38">
        <f t="shared" si="6"/>
        <v>524546.65542812075</v>
      </c>
      <c r="BV8" s="38">
        <f t="shared" si="6"/>
        <v>528811.54733990866</v>
      </c>
      <c r="BW8" s="38">
        <f t="shared" si="6"/>
        <v>533111.11548655771</v>
      </c>
      <c r="BX8" s="38">
        <f t="shared" si="6"/>
        <v>537445.64180751413</v>
      </c>
      <c r="BY8" s="38">
        <f t="shared" si="6"/>
        <v>541815.41053456801</v>
      </c>
      <c r="BZ8" s="38">
        <f t="shared" si="6"/>
        <v>546220.70821049146</v>
      </c>
      <c r="CA8" s="38">
        <f t="shared" si="6"/>
        <v>550661.8237078283</v>
      </c>
      <c r="CB8" s="38">
        <f t="shared" si="6"/>
        <v>555139.0482478363</v>
      </c>
      <c r="CC8" s="38">
        <f t="shared" si="6"/>
        <v>559652.67541958403</v>
      </c>
      <c r="CD8" s="38">
        <f t="shared" si="6"/>
        <v>564203.00119920308</v>
      </c>
      <c r="CE8" s="38">
        <f t="shared" si="6"/>
        <v>568790.3239692949</v>
      </c>
      <c r="CF8" s="38">
        <f t="shared" si="6"/>
        <v>573414.94453849853</v>
      </c>
      <c r="CG8" s="38">
        <f t="shared" si="6"/>
        <v>578077.16616121493</v>
      </c>
      <c r="CH8" s="38">
        <f t="shared" si="6"/>
        <v>582777.29455749271</v>
      </c>
      <c r="CI8" s="38">
        <f t="shared" si="6"/>
        <v>587515.63793307554</v>
      </c>
      <c r="CJ8" s="38">
        <f t="shared" si="6"/>
        <v>592292.50699961174</v>
      </c>
      <c r="CK8" s="38">
        <f t="shared" si="6"/>
        <v>597108.2149950302</v>
      </c>
      <c r="CL8" s="38">
        <f t="shared" si="6"/>
        <v>601963.07770407933</v>
      </c>
      <c r="CM8" s="38">
        <f t="shared" si="6"/>
        <v>606857.41347903467</v>
      </c>
      <c r="CN8" s="38">
        <f t="shared" si="6"/>
        <v>611791.54326057516</v>
      </c>
      <c r="CO8" s="38">
        <f t="shared" si="6"/>
        <v>616765.79059882695</v>
      </c>
      <c r="CP8" s="38">
        <f t="shared" si="6"/>
        <v>621780.48167458177</v>
      </c>
      <c r="CQ8" s="38">
        <f t="shared" si="6"/>
        <v>626835.94532068435</v>
      </c>
      <c r="CR8" s="38">
        <f t="shared" si="6"/>
        <v>631932.51304359583</v>
      </c>
      <c r="CS8" s="38">
        <f t="shared" si="6"/>
        <v>637070.5190451321</v>
      </c>
      <c r="CT8" s="38">
        <f t="shared" si="6"/>
        <v>642250.30024437828</v>
      </c>
      <c r="CU8" s="38">
        <f t="shared" si="6"/>
        <v>647472.1962997826</v>
      </c>
      <c r="CV8" s="38">
        <f t="shared" si="6"/>
        <v>652736.54963142809</v>
      </c>
      <c r="CW8" s="38">
        <f t="shared" si="6"/>
        <v>658043.70544348692</v>
      </c>
      <c r="CX8" s="38">
        <f t="shared" si="6"/>
        <v>663394.0117468572</v>
      </c>
      <c r="CY8" s="38">
        <f t="shared" si="6"/>
        <v>668787.81938198279</v>
      </c>
      <c r="CZ8" s="38">
        <f t="shared" si="6"/>
        <v>674225.48204185895</v>
      </c>
      <c r="DA8" s="38">
        <f t="shared" si="6"/>
        <v>679707.35629522672</v>
      </c>
      <c r="DB8" s="38">
        <f t="shared" si="6"/>
        <v>685233.8016099534</v>
      </c>
      <c r="DC8" s="38">
        <f t="shared" si="6"/>
        <v>690805.1803766042</v>
      </c>
      <c r="DD8" s="38">
        <f t="shared" si="6"/>
        <v>696421.85793220659</v>
      </c>
      <c r="DE8" s="38">
        <f t="shared" si="6"/>
        <v>702084.20258420543</v>
      </c>
      <c r="DF8" s="38">
        <f t="shared" si="6"/>
        <v>707792.5856346162</v>
      </c>
      <c r="DG8" s="38">
        <f t="shared" si="6"/>
        <v>713547.38140437042</v>
      </c>
      <c r="DH8" s="38">
        <f t="shared" si="6"/>
        <v>719348.96725786361</v>
      </c>
      <c r="DI8" s="38">
        <f t="shared" si="6"/>
        <v>725197.72362769907</v>
      </c>
      <c r="DJ8" s="38">
        <f t="shared" si="6"/>
        <v>731094.03403963451</v>
      </c>
      <c r="DK8" s="38">
        <f t="shared" si="6"/>
        <v>737038.28513773205</v>
      </c>
      <c r="DL8" s="38">
        <f t="shared" si="6"/>
        <v>743030.86670971138</v>
      </c>
      <c r="DM8" s="38">
        <f t="shared" si="6"/>
        <v>749072.17171250971</v>
      </c>
      <c r="DN8" s="38">
        <f t="shared" si="6"/>
        <v>755162.59629804955</v>
      </c>
      <c r="DO8" s="38">
        <f t="shared" si="6"/>
        <v>761302.53983921604</v>
      </c>
      <c r="DP8" s="38">
        <f t="shared" si="6"/>
        <v>767492.40495604486</v>
      </c>
      <c r="DQ8" s="38">
        <f t="shared" si="6"/>
        <v>773732.59754212503</v>
      </c>
      <c r="DR8" s="38">
        <f t="shared" si="6"/>
        <v>780023.5267912132</v>
      </c>
      <c r="DS8" s="38">
        <f t="shared" si="6"/>
        <v>786365.60522406653</v>
      </c>
      <c r="DT8" s="38" t="str">
        <f t="shared" si="6"/>
        <v/>
      </c>
      <c r="DU8" s="38" t="str">
        <f t="shared" si="6"/>
        <v/>
      </c>
      <c r="DV8" s="38" t="str">
        <f t="shared" si="6"/>
        <v/>
      </c>
      <c r="DW8" s="38" t="str">
        <f t="shared" si="6"/>
        <v/>
      </c>
      <c r="DX8" s="38" t="str">
        <f t="shared" si="6"/>
        <v/>
      </c>
      <c r="DY8" s="38" t="str">
        <f t="shared" si="6"/>
        <v/>
      </c>
      <c r="DZ8" s="38" t="str">
        <f t="shared" si="6"/>
        <v/>
      </c>
      <c r="EA8" s="38" t="str">
        <f t="shared" si="6"/>
        <v/>
      </c>
      <c r="EB8" s="38" t="str">
        <f t="shared" si="6"/>
        <v/>
      </c>
      <c r="EC8" s="38" t="str">
        <f t="shared" ref="EC8:GN8" si="7">IF(EC1&gt;$A$1,"",EC5*1%)</f>
        <v/>
      </c>
      <c r="ED8" s="38" t="str">
        <f t="shared" si="7"/>
        <v/>
      </c>
      <c r="EE8" s="38" t="str">
        <f t="shared" si="7"/>
        <v/>
      </c>
      <c r="EF8" s="38" t="str">
        <f t="shared" si="7"/>
        <v/>
      </c>
      <c r="EG8" s="38" t="str">
        <f t="shared" si="7"/>
        <v/>
      </c>
      <c r="EH8" s="38" t="str">
        <f t="shared" si="7"/>
        <v/>
      </c>
      <c r="EI8" s="38" t="str">
        <f t="shared" si="7"/>
        <v/>
      </c>
      <c r="EJ8" s="38" t="str">
        <f t="shared" si="7"/>
        <v/>
      </c>
      <c r="EK8" s="38" t="str">
        <f t="shared" si="7"/>
        <v/>
      </c>
      <c r="EL8" s="38" t="str">
        <f t="shared" si="7"/>
        <v/>
      </c>
      <c r="EM8" s="38" t="str">
        <f t="shared" si="7"/>
        <v/>
      </c>
      <c r="EN8" s="38" t="str">
        <f t="shared" si="7"/>
        <v/>
      </c>
      <c r="EO8" s="38" t="str">
        <f t="shared" si="7"/>
        <v/>
      </c>
      <c r="EP8" s="38" t="str">
        <f t="shared" si="7"/>
        <v/>
      </c>
      <c r="EQ8" s="38" t="str">
        <f t="shared" si="7"/>
        <v/>
      </c>
      <c r="ER8" s="38" t="str">
        <f t="shared" si="7"/>
        <v/>
      </c>
      <c r="ES8" s="38" t="str">
        <f t="shared" si="7"/>
        <v/>
      </c>
      <c r="ET8" s="38" t="str">
        <f t="shared" si="7"/>
        <v/>
      </c>
      <c r="EU8" s="38" t="str">
        <f t="shared" si="7"/>
        <v/>
      </c>
      <c r="EV8" s="38" t="str">
        <f t="shared" si="7"/>
        <v/>
      </c>
      <c r="EW8" s="38" t="str">
        <f t="shared" si="7"/>
        <v/>
      </c>
      <c r="EX8" s="38" t="str">
        <f t="shared" si="7"/>
        <v/>
      </c>
      <c r="EY8" s="38" t="str">
        <f t="shared" si="7"/>
        <v/>
      </c>
      <c r="EZ8" s="38" t="str">
        <f t="shared" si="7"/>
        <v/>
      </c>
      <c r="FA8" s="38" t="str">
        <f t="shared" si="7"/>
        <v/>
      </c>
      <c r="FB8" s="38" t="str">
        <f t="shared" si="7"/>
        <v/>
      </c>
      <c r="FC8" s="38" t="str">
        <f t="shared" si="7"/>
        <v/>
      </c>
      <c r="FD8" s="38" t="str">
        <f t="shared" si="7"/>
        <v/>
      </c>
      <c r="FE8" s="38" t="str">
        <f t="shared" si="7"/>
        <v/>
      </c>
      <c r="FF8" s="38" t="str">
        <f t="shared" si="7"/>
        <v/>
      </c>
      <c r="FG8" s="38" t="str">
        <f t="shared" si="7"/>
        <v/>
      </c>
      <c r="FH8" s="38" t="str">
        <f t="shared" si="7"/>
        <v/>
      </c>
      <c r="FI8" s="38" t="str">
        <f t="shared" si="7"/>
        <v/>
      </c>
      <c r="FJ8" s="38" t="str">
        <f t="shared" si="7"/>
        <v/>
      </c>
      <c r="FK8" s="38" t="str">
        <f t="shared" si="7"/>
        <v/>
      </c>
      <c r="FL8" s="38" t="str">
        <f t="shared" si="7"/>
        <v/>
      </c>
      <c r="FM8" s="38" t="str">
        <f t="shared" si="7"/>
        <v/>
      </c>
      <c r="FN8" s="38" t="str">
        <f t="shared" si="7"/>
        <v/>
      </c>
      <c r="FO8" s="38" t="str">
        <f t="shared" si="7"/>
        <v/>
      </c>
      <c r="FP8" s="38" t="str">
        <f t="shared" si="7"/>
        <v/>
      </c>
      <c r="FQ8" s="38" t="str">
        <f t="shared" si="7"/>
        <v/>
      </c>
      <c r="FR8" s="38" t="str">
        <f t="shared" si="7"/>
        <v/>
      </c>
      <c r="FS8" s="38" t="str">
        <f t="shared" si="7"/>
        <v/>
      </c>
      <c r="FT8" s="38" t="str">
        <f t="shared" si="7"/>
        <v/>
      </c>
      <c r="FU8" s="38" t="str">
        <f t="shared" si="7"/>
        <v/>
      </c>
      <c r="FV8" s="38" t="str">
        <f t="shared" si="7"/>
        <v/>
      </c>
      <c r="FW8" s="38" t="str">
        <f t="shared" si="7"/>
        <v/>
      </c>
      <c r="FX8" s="38" t="str">
        <f t="shared" si="7"/>
        <v/>
      </c>
      <c r="FY8" s="38" t="str">
        <f t="shared" si="7"/>
        <v/>
      </c>
      <c r="FZ8" s="38" t="str">
        <f t="shared" si="7"/>
        <v/>
      </c>
      <c r="GA8" s="38" t="str">
        <f t="shared" si="7"/>
        <v/>
      </c>
      <c r="GB8" s="38" t="str">
        <f t="shared" si="7"/>
        <v/>
      </c>
      <c r="GC8" s="38" t="str">
        <f t="shared" si="7"/>
        <v/>
      </c>
      <c r="GD8" s="38" t="str">
        <f t="shared" si="7"/>
        <v/>
      </c>
      <c r="GE8" s="38" t="str">
        <f t="shared" si="7"/>
        <v/>
      </c>
      <c r="GF8" s="38" t="str">
        <f t="shared" si="7"/>
        <v/>
      </c>
      <c r="GG8" s="38" t="str">
        <f t="shared" si="7"/>
        <v/>
      </c>
      <c r="GH8" s="38" t="str">
        <f t="shared" si="7"/>
        <v/>
      </c>
      <c r="GI8" s="38" t="str">
        <f t="shared" si="7"/>
        <v/>
      </c>
      <c r="GJ8" s="38" t="str">
        <f t="shared" si="7"/>
        <v/>
      </c>
      <c r="GK8" s="38" t="str">
        <f t="shared" si="7"/>
        <v/>
      </c>
      <c r="GL8" s="38" t="str">
        <f t="shared" si="7"/>
        <v/>
      </c>
      <c r="GM8" s="38" t="str">
        <f t="shared" si="7"/>
        <v/>
      </c>
      <c r="GN8" s="38" t="str">
        <f t="shared" si="7"/>
        <v/>
      </c>
      <c r="GO8" s="38" t="str">
        <f t="shared" ref="GO8:II8" si="8">IF(GO1&gt;$A$1,"",GO5*1%)</f>
        <v/>
      </c>
      <c r="GP8" s="38" t="str">
        <f t="shared" si="8"/>
        <v/>
      </c>
      <c r="GQ8" s="38" t="str">
        <f t="shared" si="8"/>
        <v/>
      </c>
      <c r="GR8" s="38" t="str">
        <f t="shared" si="8"/>
        <v/>
      </c>
      <c r="GS8" s="38" t="str">
        <f t="shared" si="8"/>
        <v/>
      </c>
      <c r="GT8" s="38" t="str">
        <f t="shared" si="8"/>
        <v/>
      </c>
      <c r="GU8" s="38" t="str">
        <f t="shared" si="8"/>
        <v/>
      </c>
      <c r="GV8" s="38" t="str">
        <f t="shared" si="8"/>
        <v/>
      </c>
      <c r="GW8" s="38" t="str">
        <f t="shared" si="8"/>
        <v/>
      </c>
      <c r="GX8" s="38" t="str">
        <f t="shared" si="8"/>
        <v/>
      </c>
      <c r="GY8" s="38" t="str">
        <f t="shared" si="8"/>
        <v/>
      </c>
      <c r="GZ8" s="38" t="str">
        <f t="shared" si="8"/>
        <v/>
      </c>
      <c r="HA8" s="38" t="str">
        <f t="shared" si="8"/>
        <v/>
      </c>
      <c r="HB8" s="38" t="str">
        <f t="shared" si="8"/>
        <v/>
      </c>
      <c r="HC8" s="38" t="str">
        <f t="shared" si="8"/>
        <v/>
      </c>
      <c r="HD8" s="38" t="str">
        <f t="shared" si="8"/>
        <v/>
      </c>
      <c r="HE8" s="38" t="str">
        <f t="shared" si="8"/>
        <v/>
      </c>
      <c r="HF8" s="38" t="str">
        <f t="shared" si="8"/>
        <v/>
      </c>
      <c r="HG8" s="38" t="str">
        <f t="shared" si="8"/>
        <v/>
      </c>
      <c r="HH8" s="38" t="str">
        <f t="shared" si="8"/>
        <v/>
      </c>
      <c r="HI8" s="38" t="str">
        <f t="shared" si="8"/>
        <v/>
      </c>
      <c r="HJ8" s="38" t="str">
        <f t="shared" si="8"/>
        <v/>
      </c>
      <c r="HK8" s="38" t="str">
        <f t="shared" si="8"/>
        <v/>
      </c>
      <c r="HL8" s="38" t="str">
        <f t="shared" si="8"/>
        <v/>
      </c>
      <c r="HM8" s="38" t="str">
        <f t="shared" si="8"/>
        <v/>
      </c>
      <c r="HN8" s="38" t="str">
        <f t="shared" si="8"/>
        <v/>
      </c>
      <c r="HO8" s="38" t="str">
        <f t="shared" si="8"/>
        <v/>
      </c>
      <c r="HP8" s="38" t="str">
        <f t="shared" si="8"/>
        <v/>
      </c>
      <c r="HQ8" s="38" t="str">
        <f t="shared" si="8"/>
        <v/>
      </c>
      <c r="HR8" s="38" t="str">
        <f t="shared" si="8"/>
        <v/>
      </c>
      <c r="HS8" s="38" t="str">
        <f t="shared" si="8"/>
        <v/>
      </c>
      <c r="HT8" s="38" t="str">
        <f t="shared" si="8"/>
        <v/>
      </c>
      <c r="HU8" s="38" t="str">
        <f t="shared" si="8"/>
        <v/>
      </c>
      <c r="HV8" s="38" t="str">
        <f t="shared" si="8"/>
        <v/>
      </c>
      <c r="HW8" s="38" t="str">
        <f t="shared" si="8"/>
        <v/>
      </c>
      <c r="HX8" s="38" t="str">
        <f t="shared" si="8"/>
        <v/>
      </c>
      <c r="HY8" s="38" t="str">
        <f t="shared" si="8"/>
        <v/>
      </c>
      <c r="HZ8" s="38" t="str">
        <f t="shared" si="8"/>
        <v/>
      </c>
      <c r="IA8" s="38" t="str">
        <f t="shared" si="8"/>
        <v/>
      </c>
      <c r="IB8" s="38" t="str">
        <f t="shared" si="8"/>
        <v/>
      </c>
      <c r="IC8" s="38" t="str">
        <f t="shared" si="8"/>
        <v/>
      </c>
      <c r="ID8" s="38" t="str">
        <f t="shared" si="8"/>
        <v/>
      </c>
      <c r="IE8" s="38" t="str">
        <f t="shared" si="8"/>
        <v/>
      </c>
      <c r="IF8" s="38" t="str">
        <f t="shared" si="8"/>
        <v/>
      </c>
      <c r="IG8" s="38" t="str">
        <f t="shared" si="8"/>
        <v/>
      </c>
      <c r="IH8" s="38" t="str">
        <f t="shared" si="8"/>
        <v/>
      </c>
      <c r="II8" s="48" t="str">
        <f t="shared" si="8"/>
        <v/>
      </c>
    </row>
    <row r="9" spans="1:266" ht="15" thickBot="1" x14ac:dyDescent="0.35">
      <c r="A9" s="59" t="s">
        <v>13</v>
      </c>
      <c r="B9" s="79" t="s">
        <v>225</v>
      </c>
      <c r="C9" s="87"/>
      <c r="D9" s="38">
        <f>IF(D1&gt;$A$1,"",'EST. CAPITAL'!$B$2*0.7*'FCL INV'!D2*NOMINAL(IMPUESTOS!$B$4,12)/12)</f>
        <v>1254960.9735676856</v>
      </c>
      <c r="E9" s="38">
        <f>IF(E1&gt;$A$1,"",'EST. CAPITAL'!$B$2*0.7*'FCL INV'!E2*NOMINAL(IMPUESTOS!$B$4,12)/12)</f>
        <v>1260276.2728283505</v>
      </c>
      <c r="F9" s="38">
        <f>IF(F1&gt;$A$1,"",'EST. CAPITAL'!$B$2*0.7*'FCL INV'!F2*NOMINAL(IMPUESTOS!$B$4,12)/12)</f>
        <v>1265614.0846665578</v>
      </c>
      <c r="G9" s="38">
        <f>IF(G1&gt;$A$1,"",'EST. CAPITAL'!$B$2*0.7*'FCL INV'!G2*NOMINAL(IMPUESTOS!$B$4,12)/12)</f>
        <v>1270974.5044327525</v>
      </c>
      <c r="H9" s="38">
        <f>IF(H1&gt;$A$1,"",'EST. CAPITAL'!$B$2*0.7*'FCL INV'!H2*NOMINAL(IMPUESTOS!$B$4,12)/12)</f>
        <v>1276357.6278812292</v>
      </c>
      <c r="I9" s="38">
        <f>IF(I1&gt;$A$1,"",'EST. CAPITAL'!$B$2*0.7*'FCL INV'!I2*NOMINAL(IMPUESTOS!$B$4,12)/12)</f>
        <v>1281763.5511718434</v>
      </c>
      <c r="J9" s="38">
        <f>IF(J1&gt;$A$1,"",'EST. CAPITAL'!$B$2*0.7*'FCL INV'!J2*NOMINAL(IMPUESTOS!$B$4,12)/12)</f>
        <v>1287192.3708717281</v>
      </c>
      <c r="K9" s="38">
        <f>IF(K1&gt;$A$1,"",'EST. CAPITAL'!$B$2*0.7*'FCL INV'!K2*NOMINAL(IMPUESTOS!$B$4,12)/12)</f>
        <v>1292644.183957021</v>
      </c>
      <c r="L9" s="38">
        <f>IF(L1&gt;$A$1,"",'EST. CAPITAL'!$B$2*0.7*'FCL INV'!L2*NOMINAL(IMPUESTOS!$B$4,12)/12)</f>
        <v>1298119.0878145939</v>
      </c>
      <c r="M9" s="38">
        <f>IF(M1&gt;$A$1,"",'EST. CAPITAL'!$B$2*0.7*'FCL INV'!M2*NOMINAL(IMPUESTOS!$B$4,12)/12)</f>
        <v>1303617.1802437957</v>
      </c>
      <c r="N9" s="38">
        <f>IF(N1&gt;$A$1,"",'EST. CAPITAL'!$B$2*0.7*'FCL INV'!N2*NOMINAL(IMPUESTOS!$B$4,12)/12)</f>
        <v>1309138.5594581955</v>
      </c>
      <c r="O9" s="38">
        <f>IF(O1&gt;$A$1,"",'EST. CAPITAL'!$B$2*0.7*'FCL INV'!O2*NOMINAL(IMPUESTOS!$B$4,12)/12)</f>
        <v>1314683.3240873413</v>
      </c>
      <c r="P9" s="38">
        <f>IF(P1&gt;$A$1,"",'EST. CAPITAL'!$B$2*0.7*'FCL INV'!P2*NOMINAL(IMPUESTOS!$B$4,12)/12)</f>
        <v>1320251.5731785176</v>
      </c>
      <c r="Q9" s="38">
        <f>IF(Q1&gt;$A$1,"",'EST. CAPITAL'!$B$2*0.7*'FCL INV'!Q2*NOMINAL(IMPUESTOS!$B$4,12)/12)</f>
        <v>1325843.4061985177</v>
      </c>
      <c r="R9" s="38">
        <f>IF(R1&gt;$A$1,"",'EST. CAPITAL'!$B$2*0.7*'FCL INV'!R2*NOMINAL(IMPUESTOS!$B$4,12)/12)</f>
        <v>1331458.9230354198</v>
      </c>
      <c r="S9" s="38">
        <f>IF(S1&gt;$A$1,"",'EST. CAPITAL'!$B$2*0.7*'FCL INV'!S2*NOMINAL(IMPUESTOS!$B$4,12)/12)</f>
        <v>1337098.2240003708</v>
      </c>
      <c r="T9" s="38">
        <f>IF(T1&gt;$A$1,"",'EST. CAPITAL'!$B$2*0.7*'FCL INV'!T2*NOMINAL(IMPUESTOS!$B$4,12)/12)</f>
        <v>1342761.4098293779</v>
      </c>
      <c r="U9" s="38">
        <f>IF(U1&gt;$A$1,"",'EST. CAPITAL'!$B$2*0.7*'FCL INV'!U2*NOMINAL(IMPUESTOS!$B$4,12)/12)</f>
        <v>1348448.5816851091</v>
      </c>
      <c r="V9" s="38">
        <f>IF(V1&gt;$A$1,"",'EST. CAPITAL'!$B$2*0.7*'FCL INV'!V2*NOMINAL(IMPUESTOS!$B$4,12)/12)</f>
        <v>1354159.8411586999</v>
      </c>
      <c r="W9" s="38">
        <f>IF(W1&gt;$A$1,"",'EST. CAPITAL'!$B$2*0.7*'FCL INV'!W2*NOMINAL(IMPUESTOS!$B$4,12)/12)</f>
        <v>1359895.2902715683</v>
      </c>
      <c r="X9" s="38">
        <f>IF(X1&gt;$A$1,"",'EST. CAPITAL'!$B$2*0.7*'FCL INV'!X2*NOMINAL(IMPUESTOS!$B$4,12)/12)</f>
        <v>1365655.0314772357</v>
      </c>
      <c r="Y9" s="38">
        <f>IF(Y1&gt;$A$1,"",'EST. CAPITAL'!$B$2*0.7*'FCL INV'!Y2*NOMINAL(IMPUESTOS!$B$4,12)/12)</f>
        <v>1371439.1676631591</v>
      </c>
      <c r="Z9" s="38">
        <f>IF(Z1&gt;$A$1,"",'EST. CAPITAL'!$B$2*0.7*'FCL INV'!Z2*NOMINAL(IMPUESTOS!$B$4,12)/12)</f>
        <v>1377247.8021525671</v>
      </c>
      <c r="AA9" s="38">
        <f>IF(AA1&gt;$A$1,"",'EST. CAPITAL'!$B$2*0.7*'FCL INV'!AA2*NOMINAL(IMPUESTOS!$B$4,12)/12)</f>
        <v>1383081.0387063089</v>
      </c>
      <c r="AB9" s="38">
        <f>IF(AB1&gt;$A$1,"",'EST. CAPITAL'!$B$2*0.7*'FCL INV'!AB2*NOMINAL(IMPUESTOS!$B$4,12)/12)</f>
        <v>1388938.9815247026</v>
      </c>
      <c r="AC9" s="38">
        <f>IF(AC1&gt;$A$1,"",'EST. CAPITAL'!$B$2*0.7*'FCL INV'!AC2*NOMINAL(IMPUESTOS!$B$4,12)/12)</f>
        <v>1394821.7352494013</v>
      </c>
      <c r="AD9" s="38">
        <f>IF(AD1&gt;$A$1,"",'EST. CAPITAL'!$B$2*0.7*'FCL INV'!AD2*NOMINAL(IMPUESTOS!$B$4,12)/12)</f>
        <v>1400729.4049652598</v>
      </c>
      <c r="AE9" s="38">
        <f>IF(AE1&gt;$A$1,"",'EST. CAPITAL'!$B$2*0.7*'FCL INV'!AE2*NOMINAL(IMPUESTOS!$B$4,12)/12)</f>
        <v>1406662.0962022133</v>
      </c>
      <c r="AF9" s="38">
        <f>IF(AF1&gt;$A$1,"",'EST. CAPITAL'!$B$2*0.7*'FCL INV'!AF2*NOMINAL(IMPUESTOS!$B$4,12)/12)</f>
        <v>1412619.9149371602</v>
      </c>
      <c r="AG9" s="38">
        <f>IF(AG1&gt;$A$1,"",'EST. CAPITAL'!$B$2*0.7*'FCL INV'!AG2*NOMINAL(IMPUESTOS!$B$4,12)/12)</f>
        <v>1418602.9675958583</v>
      </c>
      <c r="AH9" s="38">
        <f>IF(AH1&gt;$A$1,"",'EST. CAPITAL'!$B$2*0.7*'FCL INV'!AH2*NOMINAL(IMPUESTOS!$B$4,12)/12)</f>
        <v>1424611.3610548226</v>
      </c>
      <c r="AI9" s="38">
        <f>IF(AI1&gt;$A$1,"",'EST. CAPITAL'!$B$2*0.7*'FCL INV'!AI2*NOMINAL(IMPUESTOS!$B$4,12)/12)</f>
        <v>1430645.2026432368</v>
      </c>
      <c r="AJ9" s="38">
        <f>IF(AJ1&gt;$A$1,"",'EST. CAPITAL'!$B$2*0.7*'FCL INV'!AJ2*NOMINAL(IMPUESTOS!$B$4,12)/12)</f>
        <v>1436704.6001448699</v>
      </c>
      <c r="AK9" s="38">
        <f>IF(AK1&gt;$A$1,"",'EST. CAPITAL'!$B$2*0.7*'FCL INV'!AK2*NOMINAL(IMPUESTOS!$B$4,12)/12)</f>
        <v>1442789.6618000017</v>
      </c>
      <c r="AL9" s="38">
        <f>IF(AL1&gt;$A$1,"",'EST. CAPITAL'!$B$2*0.7*'FCL INV'!AL2*NOMINAL(IMPUESTOS!$B$4,12)/12)</f>
        <v>1448900.4963073563</v>
      </c>
      <c r="AM9" s="38">
        <f>IF(AM1&gt;$A$1,"",'EST. CAPITAL'!$B$2*0.7*'FCL INV'!AM2*NOMINAL(IMPUESTOS!$B$4,12)/12)</f>
        <v>1455037.2128260427</v>
      </c>
      <c r="AN9" s="38">
        <f>IF(AN1&gt;$A$1,"",'EST. CAPITAL'!$B$2*0.7*'FCL INV'!AN2*NOMINAL(IMPUESTOS!$B$4,12)/12)</f>
        <v>1461199.9209775059</v>
      </c>
      <c r="AO9" s="38">
        <f>IF(AO1&gt;$A$1,"",'EST. CAPITAL'!$B$2*0.7*'FCL INV'!AO2*NOMINAL(IMPUESTOS!$B$4,12)/12)</f>
        <v>1467388.7308474863</v>
      </c>
      <c r="AP9" s="38">
        <f>IF(AP1&gt;$A$1,"",'EST. CAPITAL'!$B$2*0.7*'FCL INV'!AP2*NOMINAL(IMPUESTOS!$B$4,12)/12)</f>
        <v>1473603.752987982</v>
      </c>
      <c r="AQ9" s="38">
        <f>IF(AQ1&gt;$A$1,"",'EST. CAPITAL'!$B$2*0.7*'FCL INV'!AQ2*NOMINAL(IMPUESTOS!$B$4,12)/12)</f>
        <v>1479845.0984192293</v>
      </c>
      <c r="AR9" s="38">
        <f>IF(AR1&gt;$A$1,"",'EST. CAPITAL'!$B$2*0.7*'FCL INV'!AR2*NOMINAL(IMPUESTOS!$B$4,12)/12)</f>
        <v>1486112.878631681</v>
      </c>
      <c r="AS9" s="38">
        <f>IF(AS1&gt;$A$1,"",'EST. CAPITAL'!$B$2*0.7*'FCL INV'!AS2*NOMINAL(IMPUESTOS!$B$4,12)/12)</f>
        <v>1492407.2055879999</v>
      </c>
      <c r="AT9" s="38">
        <f>IF(AT1&gt;$A$1,"",'EST. CAPITAL'!$B$2*0.7*'FCL INV'!AT2*NOMINAL(IMPUESTOS!$B$4,12)/12)</f>
        <v>1498728.1917250596</v>
      </c>
      <c r="AU9" s="38">
        <f>IF(AU1&gt;$A$1,"",'EST. CAPITAL'!$B$2*0.7*'FCL INV'!AU2*NOMINAL(IMPUESTOS!$B$4,12)/12)</f>
        <v>1505075.9499559533</v>
      </c>
      <c r="AV9" s="38">
        <f>IF(AV1&gt;$A$1,"",'EST. CAPITAL'!$B$2*0.7*'FCL INV'!AV2*NOMINAL(IMPUESTOS!$B$4,12)/12)</f>
        <v>1511450.5936720064</v>
      </c>
      <c r="AW9" s="38">
        <f>IF(AW1&gt;$A$1,"",'EST. CAPITAL'!$B$2*0.7*'FCL INV'!AW2*NOMINAL(IMPUESTOS!$B$4,12)/12)</f>
        <v>1517852.2367448087</v>
      </c>
      <c r="AX9" s="38">
        <f>IF(AX1&gt;$A$1,"",'EST. CAPITAL'!$B$2*0.7*'FCL INV'!AX2*NOMINAL(IMPUESTOS!$B$4,12)/12)</f>
        <v>1524280.9935282425</v>
      </c>
      <c r="AY9" s="38">
        <f>IF(AY1&gt;$A$1,"",'EST. CAPITAL'!$B$2*0.7*'FCL INV'!AY2*NOMINAL(IMPUESTOS!$B$4,12)/12)</f>
        <v>1530736.9788605301</v>
      </c>
      <c r="AZ9" s="38">
        <f>IF(AZ1&gt;$A$1,"",'EST. CAPITAL'!$B$2*0.7*'FCL INV'!AZ2*NOMINAL(IMPUESTOS!$B$4,12)/12)</f>
        <v>1537220.3080662815</v>
      </c>
      <c r="BA9" s="38">
        <f>IF(BA1&gt;$A$1,"",'EST. CAPITAL'!$B$2*0.7*'FCL INV'!BA2*NOMINAL(IMPUESTOS!$B$4,12)/12)</f>
        <v>1543731.0969585571</v>
      </c>
      <c r="BB9" s="38">
        <f>IF(BB1&gt;$A$1,"",'EST. CAPITAL'!$B$2*0.7*'FCL INV'!BB2*NOMINAL(IMPUESTOS!$B$4,12)/12)</f>
        <v>1550269.4618409344</v>
      </c>
      <c r="BC9" s="38">
        <f>IF(BC1&gt;$A$1,"",'EST. CAPITAL'!$B$2*0.7*'FCL INV'!BC2*NOMINAL(IMPUESTOS!$B$4,12)/12)</f>
        <v>1556835.5195095877</v>
      </c>
      <c r="BD9" s="38">
        <f>IF(BD1&gt;$A$1,"",'EST. CAPITAL'!$B$2*0.7*'FCL INV'!BD2*NOMINAL(IMPUESTOS!$B$4,12)/12)</f>
        <v>1563429.3872553722</v>
      </c>
      <c r="BE9" s="38">
        <f>IF(BE1&gt;$A$1,"",'EST. CAPITAL'!$B$2*0.7*'FCL INV'!BE2*NOMINAL(IMPUESTOS!$B$4,12)/12)</f>
        <v>1570051.1828659207</v>
      </c>
      <c r="BF9" s="38">
        <f>IF(BF1&gt;$A$1,"",'EST. CAPITAL'!$B$2*0.7*'FCL INV'!BF2*NOMINAL(IMPUESTOS!$B$4,12)/12)</f>
        <v>1576701.0246277472</v>
      </c>
      <c r="BG9" s="38">
        <f>IF(BG1&gt;$A$1,"",'EST. CAPITAL'!$B$2*0.7*'FCL INV'!BG2*NOMINAL(IMPUESTOS!$B$4,12)/12)</f>
        <v>1583379.0313283608</v>
      </c>
      <c r="BH9" s="38">
        <f>IF(BH1&gt;$A$1,"",'EST. CAPITAL'!$B$2*0.7*'FCL INV'!BH2*NOMINAL(IMPUESTOS!$B$4,12)/12)</f>
        <v>1590085.3222583858</v>
      </c>
      <c r="BI9" s="38">
        <f>IF(BI1&gt;$A$1,"",'EST. CAPITAL'!$B$2*0.7*'FCL INV'!BI2*NOMINAL(IMPUESTOS!$B$4,12)/12)</f>
        <v>1596820.0172136931</v>
      </c>
      <c r="BJ9" s="38">
        <f>IF(BJ1&gt;$A$1,"",'EST. CAPITAL'!$B$2*0.7*'FCL INV'!BJ2*NOMINAL(IMPUESTOS!$B$4,12)/12)</f>
        <v>1603583.2364975417</v>
      </c>
      <c r="BK9" s="38">
        <f>IF(BK1&gt;$A$1,"",'EST. CAPITAL'!$B$2*0.7*'FCL INV'!BK2*NOMINAL(IMPUESTOS!$B$4,12)/12)</f>
        <v>1610375.1009227273</v>
      </c>
      <c r="BL9" s="38">
        <f>IF(BL1&gt;$A$1,"",'EST. CAPITAL'!$B$2*0.7*'FCL INV'!BL2*NOMINAL(IMPUESTOS!$B$4,12)/12)</f>
        <v>1617195.7318137372</v>
      </c>
      <c r="BM9" s="38">
        <f>IF(BM1&gt;$A$1,"",'EST. CAPITAL'!$B$2*0.7*'FCL INV'!BM2*NOMINAL(IMPUESTOS!$B$4,12)/12)</f>
        <v>1624045.2510089225</v>
      </c>
      <c r="BN9" s="38">
        <f>IF(BN1&gt;$A$1,"",'EST. CAPITAL'!$B$2*0.7*'FCL INV'!BN2*NOMINAL(IMPUESTOS!$B$4,12)/12)</f>
        <v>1630923.7808626706</v>
      </c>
      <c r="BO9" s="38">
        <f>IF(BO1&gt;$A$1,"",'EST. CAPITAL'!$B$2*0.7*'FCL INV'!BO2*NOMINAL(IMPUESTOS!$B$4,12)/12)</f>
        <v>1637831.4442475932</v>
      </c>
      <c r="BP9" s="38">
        <f>IF(BP1&gt;$A$1,"",'EST. CAPITAL'!$B$2*0.7*'FCL INV'!BP2*NOMINAL(IMPUESTOS!$B$4,12)/12)</f>
        <v>1644768.3645567195</v>
      </c>
      <c r="BQ9" s="38">
        <f>IF(BQ1&gt;$A$1,"",'EST. CAPITAL'!$B$2*0.7*'FCL INV'!BQ2*NOMINAL(IMPUESTOS!$B$4,12)/12)</f>
        <v>1651734.665705703</v>
      </c>
      <c r="BR9" s="38">
        <f>IF(BR1&gt;$A$1,"",'EST. CAPITAL'!$B$2*0.7*'FCL INV'!BR2*NOMINAL(IMPUESTOS!$B$4,12)/12)</f>
        <v>1658730.4721350304</v>
      </c>
      <c r="BS9" s="38">
        <f>IF(BS1&gt;$A$1,"",'EST. CAPITAL'!$B$2*0.7*'FCL INV'!BS2*NOMINAL(IMPUESTOS!$B$4,12)/12)</f>
        <v>1665755.9088122498</v>
      </c>
      <c r="BT9" s="38">
        <f>IF(BT1&gt;$A$1,"",'EST. CAPITAL'!$B$2*0.7*'FCL INV'!BT2*NOMINAL(IMPUESTOS!$B$4,12)/12)</f>
        <v>1672811.1012342002</v>
      </c>
      <c r="BU9" s="38">
        <f>IF(BU1&gt;$A$1,"",'EST. CAPITAL'!$B$2*0.7*'FCL INV'!BU2*NOMINAL(IMPUESTOS!$B$4,12)/12)</f>
        <v>1679896.1754292522</v>
      </c>
      <c r="BV9" s="38">
        <f>IF(BV1&gt;$A$1,"",'EST. CAPITAL'!$B$2*0.7*'FCL INV'!BV2*NOMINAL(IMPUESTOS!$B$4,12)/12)</f>
        <v>1687011.2579595626</v>
      </c>
      <c r="BW9" s="38">
        <f>IF(BW1&gt;$A$1,"",'EST. CAPITAL'!$B$2*0.7*'FCL INV'!BW2*NOMINAL(IMPUESTOS!$B$4,12)/12)</f>
        <v>1694156.4759233326</v>
      </c>
      <c r="BX9" s="38">
        <f>IF(BX1&gt;$A$1,"",'EST. CAPITAL'!$B$2*0.7*'FCL INV'!BX2*NOMINAL(IMPUESTOS!$B$4,12)/12)</f>
        <v>1701331.9569570785</v>
      </c>
      <c r="BY9" s="38">
        <f>IF(BY1&gt;$A$1,"",'EST. CAPITAL'!$B$2*0.7*'FCL INV'!BY2*NOMINAL(IMPUESTOS!$B$4,12)/12)</f>
        <v>1708537.8292379125</v>
      </c>
      <c r="BZ9" s="38">
        <f>IF(BZ1&gt;$A$1,"",'EST. CAPITAL'!$B$2*0.7*'FCL INV'!BZ2*NOMINAL(IMPUESTOS!$B$4,12)/12)</f>
        <v>1715774.2214858311</v>
      </c>
      <c r="CA9" s="38">
        <f>IF(CA1&gt;$A$1,"",'EST. CAPITAL'!$B$2*0.7*'FCL INV'!CA2*NOMINAL(IMPUESTOS!$B$4,12)/12)</f>
        <v>1723041.2629660179</v>
      </c>
      <c r="CB9" s="38">
        <f>IF(CB1&gt;$A$1,"",'EST. CAPITAL'!$B$2*0.7*'FCL INV'!CB2*NOMINAL(IMPUESTOS!$B$4,12)/12)</f>
        <v>1730339.0834911473</v>
      </c>
      <c r="CC9" s="38">
        <f>IF(CC1&gt;$A$1,"",'EST. CAPITAL'!$B$2*0.7*'FCL INV'!CC2*NOMINAL(IMPUESTOS!$B$4,12)/12)</f>
        <v>1737667.8134237071</v>
      </c>
      <c r="CD9" s="38">
        <f>IF(CD1&gt;$A$1,"",'EST. CAPITAL'!$B$2*0.7*'FCL INV'!CD2*NOMINAL(IMPUESTOS!$B$4,12)/12)</f>
        <v>1745027.5836783268</v>
      </c>
      <c r="CE9" s="38">
        <f>IF(CE1&gt;$A$1,"",'EST. CAPITAL'!$B$2*0.7*'FCL INV'!CE2*NOMINAL(IMPUESTOS!$B$4,12)/12)</f>
        <v>1752418.5257241155</v>
      </c>
      <c r="CF9" s="38">
        <f>IF(CF1&gt;$A$1,"",'EST. CAPITAL'!$B$2*0.7*'FCL INV'!CF2*NOMINAL(IMPUESTOS!$B$4,12)/12)</f>
        <v>1759840.7715870102</v>
      </c>
      <c r="CG9" s="38">
        <f>IF(CG1&gt;$A$1,"",'EST. CAPITAL'!$B$2*0.7*'FCL INV'!CG2*NOMINAL(IMPUESTOS!$B$4,12)/12)</f>
        <v>1767294.4538521341</v>
      </c>
      <c r="CH9" s="38">
        <f>IF(CH1&gt;$A$1,"",'EST. CAPITAL'!$B$2*0.7*'FCL INV'!CH2*NOMINAL(IMPUESTOS!$B$4,12)/12)</f>
        <v>1774779.7056661665</v>
      </c>
      <c r="CI9" s="38">
        <f>IF(CI1&gt;$A$1,"",'EST. CAPITAL'!$B$2*0.7*'FCL INV'!CI2*NOMINAL(IMPUESTOS!$B$4,12)/12)</f>
        <v>1782296.6607397196</v>
      </c>
      <c r="CJ9" s="38">
        <f>IF(CJ1&gt;$A$1,"",'EST. CAPITAL'!$B$2*0.7*'FCL INV'!CJ2*NOMINAL(IMPUESTOS!$B$4,12)/12)</f>
        <v>1789845.453349727</v>
      </c>
      <c r="CK9" s="38">
        <f>IF(CK1&gt;$A$1,"",'EST. CAPITAL'!$B$2*0.7*'FCL INV'!CK2*NOMINAL(IMPUESTOS!$B$4,12)/12)</f>
        <v>1797426.2183418432</v>
      </c>
      <c r="CL9" s="38">
        <f>IF(CL1&gt;$A$1,"",'EST. CAPITAL'!$B$2*0.7*'FCL INV'!CL2*NOMINAL(IMPUESTOS!$B$4,12)/12)</f>
        <v>1805039.0911328525</v>
      </c>
      <c r="CM9" s="38">
        <f>IF(CM1&gt;$A$1,"",'EST. CAPITAL'!$B$2*0.7*'FCL INV'!CM2*NOMINAL(IMPUESTOS!$B$4,12)/12)</f>
        <v>1812684.2077130871</v>
      </c>
      <c r="CN9" s="38">
        <f>IF(CN1&gt;$A$1,"",'EST. CAPITAL'!$B$2*0.7*'FCL INV'!CN2*NOMINAL(IMPUESTOS!$B$4,12)/12)</f>
        <v>1820361.7046488568</v>
      </c>
      <c r="CO9" s="38">
        <f>IF(CO1&gt;$A$1,"",'EST. CAPITAL'!$B$2*0.7*'FCL INV'!CO2*NOMINAL(IMPUESTOS!$B$4,12)/12)</f>
        <v>1828071.7190848885</v>
      </c>
      <c r="CP9" s="38">
        <f>IF(CP1&gt;$A$1,"",'EST. CAPITAL'!$B$2*0.7*'FCL INV'!CP2*NOMINAL(IMPUESTOS!$B$4,12)/12)</f>
        <v>1835814.3887467741</v>
      </c>
      <c r="CQ9" s="38">
        <f>IF(CQ1&gt;$A$1,"",'EST. CAPITAL'!$B$2*0.7*'FCL INV'!CQ2*NOMINAL(IMPUESTOS!$B$4,12)/12)</f>
        <v>1843589.8519434379</v>
      </c>
      <c r="CR9" s="38">
        <f>IF(CR1&gt;$A$1,"",'EST. CAPITAL'!$B$2*0.7*'FCL INV'!CR2*NOMINAL(IMPUESTOS!$B$4,12)/12)</f>
        <v>1851398.2475695948</v>
      </c>
      <c r="CS9" s="38">
        <f>IF(CS1&gt;$A$1,"",'EST. CAPITAL'!$B$2*0.7*'FCL INV'!CS2*NOMINAL(IMPUESTOS!$B$4,12)/12)</f>
        <v>1859239.7151082449</v>
      </c>
      <c r="CT9" s="38">
        <f>IF(CT1&gt;$A$1,"",'EST. CAPITAL'!$B$2*0.7*'FCL INV'!CT2*NOMINAL(IMPUESTOS!$B$4,12)/12)</f>
        <v>1867114.3946331542</v>
      </c>
      <c r="CU9" s="38">
        <f>IF(CU1&gt;$A$1,"",'EST. CAPITAL'!$B$2*0.7*'FCL INV'!CU2*NOMINAL(IMPUESTOS!$B$4,12)/12)</f>
        <v>1875022.4268113635</v>
      </c>
      <c r="CV9" s="38">
        <f>IF(CV1&gt;$A$1,"",'EST. CAPITAL'!$B$2*0.7*'FCL INV'!CV2*NOMINAL(IMPUESTOS!$B$4,12)/12)</f>
        <v>1882963.9529056994</v>
      </c>
      <c r="CW9" s="38">
        <f>IF(CW1&gt;$A$1,"",'EST. CAPITAL'!$B$2*0.7*'FCL INV'!CW2*NOMINAL(IMPUESTOS!$B$4,12)/12)</f>
        <v>1890939.1147772956</v>
      </c>
      <c r="CX9" s="38">
        <f>IF(CX1&gt;$A$1,"",'EST. CAPITAL'!$B$2*0.7*'FCL INV'!CX2*NOMINAL(IMPUESTOS!$B$4,12)/12)</f>
        <v>1898948.0548881295</v>
      </c>
      <c r="CY9" s="38">
        <f>IF(CY1&gt;$A$1,"",'EST. CAPITAL'!$B$2*0.7*'FCL INV'!CY2*NOMINAL(IMPUESTOS!$B$4,12)/12)</f>
        <v>1906990.9163035674</v>
      </c>
      <c r="CZ9" s="38">
        <f>IF(CZ1&gt;$A$1,"",'EST. CAPITAL'!$B$2*0.7*'FCL INV'!CZ2*NOMINAL(IMPUESTOS!$B$4,12)/12)</f>
        <v>1915067.8426949175</v>
      </c>
      <c r="DA9" s="38">
        <f>IF(DA1&gt;$A$1,"",'EST. CAPITAL'!$B$2*0.7*'FCL INV'!DA2*NOMINAL(IMPUESTOS!$B$4,12)/12)</f>
        <v>1923178.9783419983</v>
      </c>
      <c r="DB9" s="38">
        <f>IF(DB1&gt;$A$1,"",'EST. CAPITAL'!$B$2*0.7*'FCL INV'!DB2*NOMINAL(IMPUESTOS!$B$4,12)/12)</f>
        <v>1931324.4681357136</v>
      </c>
      <c r="DC9" s="38">
        <f>IF(DC1&gt;$A$1,"",'EST. CAPITAL'!$B$2*0.7*'FCL INV'!DC2*NOMINAL(IMPUESTOS!$B$4,12)/12)</f>
        <v>1939504.4575806465</v>
      </c>
      <c r="DD9" s="38">
        <f>IF(DD1&gt;$A$1,"",'EST. CAPITAL'!$B$2*0.7*'FCL INV'!DD2*NOMINAL(IMPUESTOS!$B$4,12)/12)</f>
        <v>1947719.09279765</v>
      </c>
      <c r="DE9" s="38">
        <f>IF(DE1&gt;$A$1,"",'EST. CAPITAL'!$B$2*0.7*'FCL INV'!DE2*NOMINAL(IMPUESTOS!$B$4,12)/12)</f>
        <v>1955968.5205264657</v>
      </c>
      <c r="DF9" s="38">
        <f>IF(DF1&gt;$A$1,"",'EST. CAPITAL'!$B$2*0.7*'FCL INV'!DF2*NOMINAL(IMPUESTOS!$B$4,12)/12)</f>
        <v>1964252.8881283377</v>
      </c>
      <c r="DG9" s="38">
        <f>IF(DG1&gt;$A$1,"",'EST. CAPITAL'!$B$2*0.7*'FCL INV'!DG2*NOMINAL(IMPUESTOS!$B$4,12)/12)</f>
        <v>1972572.3435886512</v>
      </c>
      <c r="DH9" s="38">
        <f>IF(DH1&gt;$A$1,"",'EST. CAPITAL'!$B$2*0.7*'FCL INV'!DH2*NOMINAL(IMPUESTOS!$B$4,12)/12)</f>
        <v>1980927.0355195703</v>
      </c>
      <c r="DI9" s="38">
        <f>IF(DI1&gt;$A$1,"",'EST. CAPITAL'!$B$2*0.7*'FCL INV'!DI2*NOMINAL(IMPUESTOS!$B$4,12)/12)</f>
        <v>1989317.1131626985</v>
      </c>
      <c r="DJ9" s="38">
        <f>IF(DJ1&gt;$A$1,"",'EST. CAPITAL'!$B$2*0.7*'FCL INV'!DJ2*NOMINAL(IMPUESTOS!$B$4,12)/12)</f>
        <v>1997742.7263917392</v>
      </c>
      <c r="DK9" s="38">
        <f>IF(DK1&gt;$A$1,"",'EST. CAPITAL'!$B$2*0.7*'FCL INV'!DK2*NOMINAL(IMPUESTOS!$B$4,12)/12)</f>
        <v>2006204.0257151762</v>
      </c>
      <c r="DL9" s="38">
        <f>IF(DL1&gt;$A$1,"",'EST. CAPITAL'!$B$2*0.7*'FCL INV'!DL2*NOMINAL(IMPUESTOS!$B$4,12)/12)</f>
        <v>2014701.162278963</v>
      </c>
      <c r="DM9" s="38">
        <f>IF(DM1&gt;$A$1,"",'EST. CAPITAL'!$B$2*0.7*'FCL INV'!DM2*NOMINAL(IMPUESTOS!$B$4,12)/12)</f>
        <v>2023234.287869218</v>
      </c>
      <c r="DN9" s="38">
        <f>IF(DN1&gt;$A$1,"",'EST. CAPITAL'!$B$2*0.7*'FCL INV'!DN2*NOMINAL(IMPUESTOS!$B$4,12)/12)</f>
        <v>2031803.5549149418</v>
      </c>
      <c r="DO9" s="38">
        <f>IF(DO1&gt;$A$1,"",'EST. CAPITAL'!$B$2*0.7*'FCL INV'!DO2*NOMINAL(IMPUESTOS!$B$4,12)/12)</f>
        <v>2040409.1164907366</v>
      </c>
      <c r="DP9" s="38">
        <f>IF(DP1&gt;$A$1,"",'EST. CAPITAL'!$B$2*0.7*'FCL INV'!DP2*NOMINAL(IMPUESTOS!$B$4,12)/12)</f>
        <v>2049051.1263195404</v>
      </c>
      <c r="DQ9" s="38">
        <f>IF(DQ1&gt;$A$1,"",'EST. CAPITAL'!$B$2*0.7*'FCL INV'!DQ2*NOMINAL(IMPUESTOS!$B$4,12)/12)</f>
        <v>2057729.7387753751</v>
      </c>
      <c r="DR9" s="38">
        <f>IF(DR1&gt;$A$1,"",'EST. CAPITAL'!$B$2*0.7*'FCL INV'!DR2*NOMINAL(IMPUESTOS!$B$4,12)/12)</f>
        <v>2066445.108886102</v>
      </c>
      <c r="DS9" s="38">
        <f>IF(DS1&gt;$A$1,"",'EST. CAPITAL'!$B$2*0.7*'FCL INV'!DS2*NOMINAL(IMPUESTOS!$B$4,12)/12)</f>
        <v>2075197.3923361932</v>
      </c>
      <c r="DT9" s="38" t="str">
        <f>IF(DT1&gt;$A$1,"",'EST. CAPITAL'!$B$2*0.7*'FCL INV'!DT2*NOMINAL(IMPUESTOS!$B$4,12)/12)</f>
        <v/>
      </c>
      <c r="DU9" s="38" t="str">
        <f>IF(DU1&gt;$A$1,"",'EST. CAPITAL'!$B$2*0.7*'FCL INV'!DU2*NOMINAL(IMPUESTOS!$B$4,12)/12)</f>
        <v/>
      </c>
      <c r="DV9" s="38" t="str">
        <f>IF(DV1&gt;$A$1,"",'EST. CAPITAL'!$B$2*0.7*'FCL INV'!DV2*NOMINAL(IMPUESTOS!$B$4,12)/12)</f>
        <v/>
      </c>
      <c r="DW9" s="38" t="str">
        <f>IF(DW1&gt;$A$1,"",'EST. CAPITAL'!$B$2*0.7*'FCL INV'!DW2*NOMINAL(IMPUESTOS!$B$4,12)/12)</f>
        <v/>
      </c>
      <c r="DX9" s="38" t="str">
        <f>IF(DX1&gt;$A$1,"",'EST. CAPITAL'!$B$2*0.7*'FCL INV'!DX2*NOMINAL(IMPUESTOS!$B$4,12)/12)</f>
        <v/>
      </c>
      <c r="DY9" s="38" t="str">
        <f>IF(DY1&gt;$A$1,"",'EST. CAPITAL'!$B$2*0.7*'FCL INV'!DY2*NOMINAL(IMPUESTOS!$B$4,12)/12)</f>
        <v/>
      </c>
      <c r="DZ9" s="38" t="str">
        <f>IF(DZ1&gt;$A$1,"",'EST. CAPITAL'!$B$2*0.7*'FCL INV'!DZ2*NOMINAL(IMPUESTOS!$B$4,12)/12)</f>
        <v/>
      </c>
      <c r="EA9" s="38" t="str">
        <f>IF(EA1&gt;$A$1,"",'EST. CAPITAL'!$B$2*0.7*'FCL INV'!EA2*NOMINAL(IMPUESTOS!$B$4,12)/12)</f>
        <v/>
      </c>
      <c r="EB9" s="38" t="str">
        <f>IF(EB1&gt;$A$1,"",'EST. CAPITAL'!$B$2*0.7*'FCL INV'!EB2*NOMINAL(IMPUESTOS!$B$4,12)/12)</f>
        <v/>
      </c>
      <c r="EC9" s="38" t="str">
        <f>IF(EC1&gt;$A$1,"",'EST. CAPITAL'!$B$2*0.7*'FCL INV'!EC2*NOMINAL(IMPUESTOS!$B$4,12)/12)</f>
        <v/>
      </c>
      <c r="ED9" s="38" t="str">
        <f>IF(ED1&gt;$A$1,"",'EST. CAPITAL'!$B$2*0.7*'FCL INV'!ED2*NOMINAL(IMPUESTOS!$B$4,12)/12)</f>
        <v/>
      </c>
      <c r="EE9" s="38" t="str">
        <f>IF(EE1&gt;$A$1,"",'EST. CAPITAL'!$B$2*0.7*'FCL INV'!EE2*NOMINAL(IMPUESTOS!$B$4,12)/12)</f>
        <v/>
      </c>
      <c r="EF9" s="38" t="str">
        <f>IF(EF1&gt;$A$1,"",'EST. CAPITAL'!$B$2*0.7*'FCL INV'!EF2*NOMINAL(IMPUESTOS!$B$4,12)/12)</f>
        <v/>
      </c>
      <c r="EG9" s="38" t="str">
        <f>IF(EG1&gt;$A$1,"",'EST. CAPITAL'!$B$2*0.7*'FCL INV'!EG2*NOMINAL(IMPUESTOS!$B$4,12)/12)</f>
        <v/>
      </c>
      <c r="EH9" s="38" t="str">
        <f>IF(EH1&gt;$A$1,"",'EST. CAPITAL'!$B$2*0.7*'FCL INV'!EH2*NOMINAL(IMPUESTOS!$B$4,12)/12)</f>
        <v/>
      </c>
      <c r="EI9" s="38" t="str">
        <f>IF(EI1&gt;$A$1,"",'EST. CAPITAL'!$B$2*0.7*'FCL INV'!EI2*NOMINAL(IMPUESTOS!$B$4,12)/12)</f>
        <v/>
      </c>
      <c r="EJ9" s="38" t="str">
        <f>IF(EJ1&gt;$A$1,"",'EST. CAPITAL'!$B$2*0.7*'FCL INV'!EJ2*NOMINAL(IMPUESTOS!$B$4,12)/12)</f>
        <v/>
      </c>
      <c r="EK9" s="38" t="str">
        <f>IF(EK1&gt;$A$1,"",'EST. CAPITAL'!$B$2*0.7*'FCL INV'!EK2*NOMINAL(IMPUESTOS!$B$4,12)/12)</f>
        <v/>
      </c>
      <c r="EL9" s="38" t="str">
        <f>IF(EL1&gt;$A$1,"",'EST. CAPITAL'!$B$2*0.7*'FCL INV'!EL2*NOMINAL(IMPUESTOS!$B$4,12)/12)</f>
        <v/>
      </c>
      <c r="EM9" s="38" t="str">
        <f>IF(EM1&gt;$A$1,"",'EST. CAPITAL'!$B$2*0.7*'FCL INV'!EM2*NOMINAL(IMPUESTOS!$B$4,12)/12)</f>
        <v/>
      </c>
      <c r="EN9" s="38" t="str">
        <f>IF(EN1&gt;$A$1,"",'EST. CAPITAL'!$B$2*0.7*'FCL INV'!EN2*NOMINAL(IMPUESTOS!$B$4,12)/12)</f>
        <v/>
      </c>
      <c r="EO9" s="38" t="str">
        <f>IF(EO1&gt;$A$1,"",'EST. CAPITAL'!$B$2*0.7*'FCL INV'!EO2*NOMINAL(IMPUESTOS!$B$4,12)/12)</f>
        <v/>
      </c>
      <c r="EP9" s="38" t="str">
        <f>IF(EP1&gt;$A$1,"",'EST. CAPITAL'!$B$2*0.7*'FCL INV'!EP2*NOMINAL(IMPUESTOS!$B$4,12)/12)</f>
        <v/>
      </c>
      <c r="EQ9" s="38" t="str">
        <f>IF(EQ1&gt;$A$1,"",'EST. CAPITAL'!$B$2*0.7*'FCL INV'!EQ2*NOMINAL(IMPUESTOS!$B$4,12)/12)</f>
        <v/>
      </c>
      <c r="ER9" s="38" t="str">
        <f>IF(ER1&gt;$A$1,"",'EST. CAPITAL'!$B$2*0.7*'FCL INV'!ER2*NOMINAL(IMPUESTOS!$B$4,12)/12)</f>
        <v/>
      </c>
      <c r="ES9" s="38" t="str">
        <f>IF(ES1&gt;$A$1,"",'EST. CAPITAL'!$B$2*0.7*'FCL INV'!ES2*NOMINAL(IMPUESTOS!$B$4,12)/12)</f>
        <v/>
      </c>
      <c r="ET9" s="38" t="str">
        <f>IF(ET1&gt;$A$1,"",'EST. CAPITAL'!$B$2*0.7*'FCL INV'!ET2*NOMINAL(IMPUESTOS!$B$4,12)/12)</f>
        <v/>
      </c>
      <c r="EU9" s="38" t="str">
        <f>IF(EU1&gt;$A$1,"",'EST. CAPITAL'!$B$2*0.7*'FCL INV'!EU2*NOMINAL(IMPUESTOS!$B$4,12)/12)</f>
        <v/>
      </c>
      <c r="EV9" s="38" t="str">
        <f>IF(EV1&gt;$A$1,"",'EST. CAPITAL'!$B$2*0.7*'FCL INV'!EV2*NOMINAL(IMPUESTOS!$B$4,12)/12)</f>
        <v/>
      </c>
      <c r="EW9" s="38" t="str">
        <f>IF(EW1&gt;$A$1,"",'EST. CAPITAL'!$B$2*0.7*'FCL INV'!EW2*NOMINAL(IMPUESTOS!$B$4,12)/12)</f>
        <v/>
      </c>
      <c r="EX9" s="38" t="str">
        <f>IF(EX1&gt;$A$1,"",'EST. CAPITAL'!$B$2*0.7*'FCL INV'!EX2*NOMINAL(IMPUESTOS!$B$4,12)/12)</f>
        <v/>
      </c>
      <c r="EY9" s="38" t="str">
        <f>IF(EY1&gt;$A$1,"",'EST. CAPITAL'!$B$2*0.7*'FCL INV'!EY2*NOMINAL(IMPUESTOS!$B$4,12)/12)</f>
        <v/>
      </c>
      <c r="EZ9" s="38" t="str">
        <f>IF(EZ1&gt;$A$1,"",'EST. CAPITAL'!$B$2*0.7*'FCL INV'!EZ2*NOMINAL(IMPUESTOS!$B$4,12)/12)</f>
        <v/>
      </c>
      <c r="FA9" s="38" t="str">
        <f>IF(FA1&gt;$A$1,"",'EST. CAPITAL'!$B$2*0.7*'FCL INV'!FA2*NOMINAL(IMPUESTOS!$B$4,12)/12)</f>
        <v/>
      </c>
      <c r="FB9" s="38" t="str">
        <f>IF(FB1&gt;$A$1,"",'EST. CAPITAL'!$B$2*0.7*'FCL INV'!FB2*NOMINAL(IMPUESTOS!$B$4,12)/12)</f>
        <v/>
      </c>
      <c r="FC9" s="38" t="str">
        <f>IF(FC1&gt;$A$1,"",'EST. CAPITAL'!$B$2*0.7*'FCL INV'!FC2*NOMINAL(IMPUESTOS!$B$4,12)/12)</f>
        <v/>
      </c>
      <c r="FD9" s="38" t="str">
        <f>IF(FD1&gt;$A$1,"",'EST. CAPITAL'!$B$2*0.7*'FCL INV'!FD2*NOMINAL(IMPUESTOS!$B$4,12)/12)</f>
        <v/>
      </c>
      <c r="FE9" s="38" t="str">
        <f>IF(FE1&gt;$A$1,"",'EST. CAPITAL'!$B$2*0.7*'FCL INV'!FE2*NOMINAL(IMPUESTOS!$B$4,12)/12)</f>
        <v/>
      </c>
      <c r="FF9" s="38" t="str">
        <f>IF(FF1&gt;$A$1,"",'EST. CAPITAL'!$B$2*0.7*'FCL INV'!FF2*NOMINAL(IMPUESTOS!$B$4,12)/12)</f>
        <v/>
      </c>
      <c r="FG9" s="38" t="str">
        <f>IF(FG1&gt;$A$1,"",'EST. CAPITAL'!$B$2*0.7*'FCL INV'!FG2*NOMINAL(IMPUESTOS!$B$4,12)/12)</f>
        <v/>
      </c>
      <c r="FH9" s="38" t="str">
        <f>IF(FH1&gt;$A$1,"",'EST. CAPITAL'!$B$2*0.7*'FCL INV'!FH2*NOMINAL(IMPUESTOS!$B$4,12)/12)</f>
        <v/>
      </c>
      <c r="FI9" s="38" t="str">
        <f>IF(FI1&gt;$A$1,"",'EST. CAPITAL'!$B$2*0.7*'FCL INV'!FI2*NOMINAL(IMPUESTOS!$B$4,12)/12)</f>
        <v/>
      </c>
      <c r="FJ9" s="38" t="str">
        <f>IF(FJ1&gt;$A$1,"",'EST. CAPITAL'!$B$2*0.7*'FCL INV'!FJ2*NOMINAL(IMPUESTOS!$B$4,12)/12)</f>
        <v/>
      </c>
      <c r="FK9" s="38" t="str">
        <f>IF(FK1&gt;$A$1,"",'EST. CAPITAL'!$B$2*0.7*'FCL INV'!FK2*NOMINAL(IMPUESTOS!$B$4,12)/12)</f>
        <v/>
      </c>
      <c r="FL9" s="38" t="str">
        <f>IF(FL1&gt;$A$1,"",'EST. CAPITAL'!$B$2*0.7*'FCL INV'!FL2*NOMINAL(IMPUESTOS!$B$4,12)/12)</f>
        <v/>
      </c>
      <c r="FM9" s="38" t="str">
        <f>IF(FM1&gt;$A$1,"",'EST. CAPITAL'!$B$2*0.7*'FCL INV'!FM2*NOMINAL(IMPUESTOS!$B$4,12)/12)</f>
        <v/>
      </c>
      <c r="FN9" s="38" t="str">
        <f>IF(FN1&gt;$A$1,"",'EST. CAPITAL'!$B$2*0.7*'FCL INV'!FN2*NOMINAL(IMPUESTOS!$B$4,12)/12)</f>
        <v/>
      </c>
      <c r="FO9" s="38" t="str">
        <f>IF(FO1&gt;$A$1,"",'EST. CAPITAL'!$B$2*0.7*'FCL INV'!FO2*NOMINAL(IMPUESTOS!$B$4,12)/12)</f>
        <v/>
      </c>
      <c r="FP9" s="38" t="str">
        <f>IF(FP1&gt;$A$1,"",'EST. CAPITAL'!$B$2*0.7*'FCL INV'!FP2*NOMINAL(IMPUESTOS!$B$4,12)/12)</f>
        <v/>
      </c>
      <c r="FQ9" s="38" t="str">
        <f>IF(FQ1&gt;$A$1,"",'EST. CAPITAL'!$B$2*0.7*'FCL INV'!FQ2*NOMINAL(IMPUESTOS!$B$4,12)/12)</f>
        <v/>
      </c>
      <c r="FR9" s="38" t="str">
        <f>IF(FR1&gt;$A$1,"",'EST. CAPITAL'!$B$2*0.7*'FCL INV'!FR2*NOMINAL(IMPUESTOS!$B$4,12)/12)</f>
        <v/>
      </c>
      <c r="FS9" s="38" t="str">
        <f>IF(FS1&gt;$A$1,"",'EST. CAPITAL'!$B$2*0.7*'FCL INV'!FS2*NOMINAL(IMPUESTOS!$B$4,12)/12)</f>
        <v/>
      </c>
      <c r="FT9" s="38" t="str">
        <f>IF(FT1&gt;$A$1,"",'EST. CAPITAL'!$B$2*0.7*'FCL INV'!FT2*NOMINAL(IMPUESTOS!$B$4,12)/12)</f>
        <v/>
      </c>
      <c r="FU9" s="38" t="str">
        <f>IF(FU1&gt;$A$1,"",'EST. CAPITAL'!$B$2*0.7*'FCL INV'!FU2*NOMINAL(IMPUESTOS!$B$4,12)/12)</f>
        <v/>
      </c>
      <c r="FV9" s="38" t="str">
        <f>IF(FV1&gt;$A$1,"",'EST. CAPITAL'!$B$2*0.7*'FCL INV'!FV2*NOMINAL(IMPUESTOS!$B$4,12)/12)</f>
        <v/>
      </c>
      <c r="FW9" s="38" t="str">
        <f>IF(FW1&gt;$A$1,"",'EST. CAPITAL'!$B$2*0.7*'FCL INV'!FW2*NOMINAL(IMPUESTOS!$B$4,12)/12)</f>
        <v/>
      </c>
      <c r="FX9" s="38" t="str">
        <f>IF(FX1&gt;$A$1,"",'EST. CAPITAL'!$B$2*0.7*'FCL INV'!FX2*NOMINAL(IMPUESTOS!$B$4,12)/12)</f>
        <v/>
      </c>
      <c r="FY9" s="38" t="str">
        <f>IF(FY1&gt;$A$1,"",'EST. CAPITAL'!$B$2*0.7*'FCL INV'!FY2*NOMINAL(IMPUESTOS!$B$4,12)/12)</f>
        <v/>
      </c>
      <c r="FZ9" s="38" t="str">
        <f>IF(FZ1&gt;$A$1,"",'EST. CAPITAL'!$B$2*0.7*'FCL INV'!FZ2*NOMINAL(IMPUESTOS!$B$4,12)/12)</f>
        <v/>
      </c>
      <c r="GA9" s="38" t="str">
        <f>IF(GA1&gt;$A$1,"",'EST. CAPITAL'!$B$2*0.7*'FCL INV'!GA2*NOMINAL(IMPUESTOS!$B$4,12)/12)</f>
        <v/>
      </c>
      <c r="GB9" s="38" t="str">
        <f>IF(GB1&gt;$A$1,"",'EST. CAPITAL'!$B$2*0.7*'FCL INV'!GB2*NOMINAL(IMPUESTOS!$B$4,12)/12)</f>
        <v/>
      </c>
      <c r="GC9" s="38" t="str">
        <f>IF(GC1&gt;$A$1,"",'EST. CAPITAL'!$B$2*0.7*'FCL INV'!GC2*NOMINAL(IMPUESTOS!$B$4,12)/12)</f>
        <v/>
      </c>
      <c r="GD9" s="38" t="str">
        <f>IF(GD1&gt;$A$1,"",'EST. CAPITAL'!$B$2*0.7*'FCL INV'!GD2*NOMINAL(IMPUESTOS!$B$4,12)/12)</f>
        <v/>
      </c>
      <c r="GE9" s="38" t="str">
        <f>IF(GE1&gt;$A$1,"",'EST. CAPITAL'!$B$2*0.7*'FCL INV'!GE2*NOMINAL(IMPUESTOS!$B$4,12)/12)</f>
        <v/>
      </c>
      <c r="GF9" s="38" t="str">
        <f>IF(GF1&gt;$A$1,"",'EST. CAPITAL'!$B$2*0.7*'FCL INV'!GF2*NOMINAL(IMPUESTOS!$B$4,12)/12)</f>
        <v/>
      </c>
      <c r="GG9" s="38" t="str">
        <f>IF(GG1&gt;$A$1,"",'EST. CAPITAL'!$B$2*0.7*'FCL INV'!GG2*NOMINAL(IMPUESTOS!$B$4,12)/12)</f>
        <v/>
      </c>
      <c r="GH9" s="38" t="str">
        <f>IF(GH1&gt;$A$1,"",'EST. CAPITAL'!$B$2*0.7*'FCL INV'!GH2*NOMINAL(IMPUESTOS!$B$4,12)/12)</f>
        <v/>
      </c>
      <c r="GI9" s="38" t="str">
        <f>IF(GI1&gt;$A$1,"",'EST. CAPITAL'!$B$2*0.7*'FCL INV'!GI2*NOMINAL(IMPUESTOS!$B$4,12)/12)</f>
        <v/>
      </c>
      <c r="GJ9" s="38" t="str">
        <f>IF(GJ1&gt;$A$1,"",'EST. CAPITAL'!$B$2*0.7*'FCL INV'!GJ2*NOMINAL(IMPUESTOS!$B$4,12)/12)</f>
        <v/>
      </c>
      <c r="GK9" s="38" t="str">
        <f>IF(GK1&gt;$A$1,"",'EST. CAPITAL'!$B$2*0.7*'FCL INV'!GK2*NOMINAL(IMPUESTOS!$B$4,12)/12)</f>
        <v/>
      </c>
      <c r="GL9" s="38" t="str">
        <f>IF(GL1&gt;$A$1,"",'EST. CAPITAL'!$B$2*0.7*'FCL INV'!GL2*NOMINAL(IMPUESTOS!$B$4,12)/12)</f>
        <v/>
      </c>
      <c r="GM9" s="38" t="str">
        <f>IF(GM1&gt;$A$1,"",'EST. CAPITAL'!$B$2*0.7*'FCL INV'!GM2*NOMINAL(IMPUESTOS!$B$4,12)/12)</f>
        <v/>
      </c>
      <c r="GN9" s="38" t="str">
        <f>IF(GN1&gt;$A$1,"",'EST. CAPITAL'!$B$2*0.7*'FCL INV'!GN2*NOMINAL(IMPUESTOS!$B$4,12)/12)</f>
        <v/>
      </c>
      <c r="GO9" s="38" t="str">
        <f>IF(GO1&gt;$A$1,"",'EST. CAPITAL'!$B$2*0.7*'FCL INV'!GO2*NOMINAL(IMPUESTOS!$B$4,12)/12)</f>
        <v/>
      </c>
      <c r="GP9" s="38" t="str">
        <f>IF(GP1&gt;$A$1,"",'EST. CAPITAL'!$B$2*0.7*'FCL INV'!GP2*NOMINAL(IMPUESTOS!$B$4,12)/12)</f>
        <v/>
      </c>
      <c r="GQ9" s="38" t="str">
        <f>IF(GQ1&gt;$A$1,"",'EST. CAPITAL'!$B$2*0.7*'FCL INV'!GQ2*NOMINAL(IMPUESTOS!$B$4,12)/12)</f>
        <v/>
      </c>
      <c r="GR9" s="38" t="str">
        <f>IF(GR1&gt;$A$1,"",'EST. CAPITAL'!$B$2*0.7*'FCL INV'!GR2*NOMINAL(IMPUESTOS!$B$4,12)/12)</f>
        <v/>
      </c>
      <c r="GS9" s="38" t="str">
        <f>IF(GS1&gt;$A$1,"",'EST. CAPITAL'!$B$2*0.7*'FCL INV'!GS2*NOMINAL(IMPUESTOS!$B$4,12)/12)</f>
        <v/>
      </c>
      <c r="GT9" s="38" t="str">
        <f>IF(GT1&gt;$A$1,"",'EST. CAPITAL'!$B$2*0.7*'FCL INV'!GT2*NOMINAL(IMPUESTOS!$B$4,12)/12)</f>
        <v/>
      </c>
      <c r="GU9" s="38" t="str">
        <f>IF(GU1&gt;$A$1,"",'EST. CAPITAL'!$B$2*0.7*'FCL INV'!GU2*NOMINAL(IMPUESTOS!$B$4,12)/12)</f>
        <v/>
      </c>
      <c r="GV9" s="38" t="str">
        <f>IF(GV1&gt;$A$1,"",'EST. CAPITAL'!$B$2*0.7*'FCL INV'!GV2*NOMINAL(IMPUESTOS!$B$4,12)/12)</f>
        <v/>
      </c>
      <c r="GW9" s="38" t="str">
        <f>IF(GW1&gt;$A$1,"",'EST. CAPITAL'!$B$2*0.7*'FCL INV'!GW2*NOMINAL(IMPUESTOS!$B$4,12)/12)</f>
        <v/>
      </c>
      <c r="GX9" s="38" t="str">
        <f>IF(GX1&gt;$A$1,"",'EST. CAPITAL'!$B$2*0.7*'FCL INV'!GX2*NOMINAL(IMPUESTOS!$B$4,12)/12)</f>
        <v/>
      </c>
      <c r="GY9" s="38" t="str">
        <f>IF(GY1&gt;$A$1,"",'EST. CAPITAL'!$B$2*0.7*'FCL INV'!GY2*NOMINAL(IMPUESTOS!$B$4,12)/12)</f>
        <v/>
      </c>
      <c r="GZ9" s="38" t="str">
        <f>IF(GZ1&gt;$A$1,"",'EST. CAPITAL'!$B$2*0.7*'FCL INV'!GZ2*NOMINAL(IMPUESTOS!$B$4,12)/12)</f>
        <v/>
      </c>
      <c r="HA9" s="38" t="str">
        <f>IF(HA1&gt;$A$1,"",'EST. CAPITAL'!$B$2*0.7*'FCL INV'!HA2*NOMINAL(IMPUESTOS!$B$4,12)/12)</f>
        <v/>
      </c>
      <c r="HB9" s="38" t="str">
        <f>IF(HB1&gt;$A$1,"",'EST. CAPITAL'!$B$2*0.7*'FCL INV'!HB2*NOMINAL(IMPUESTOS!$B$4,12)/12)</f>
        <v/>
      </c>
      <c r="HC9" s="38" t="str">
        <f>IF(HC1&gt;$A$1,"",'EST. CAPITAL'!$B$2*0.7*'FCL INV'!HC2*NOMINAL(IMPUESTOS!$B$4,12)/12)</f>
        <v/>
      </c>
      <c r="HD9" s="38" t="str">
        <f>IF(HD1&gt;$A$1,"",'EST. CAPITAL'!$B$2*0.7*'FCL INV'!HD2*NOMINAL(IMPUESTOS!$B$4,12)/12)</f>
        <v/>
      </c>
      <c r="HE9" s="38" t="str">
        <f>IF(HE1&gt;$A$1,"",'EST. CAPITAL'!$B$2*0.7*'FCL INV'!HE2*NOMINAL(IMPUESTOS!$B$4,12)/12)</f>
        <v/>
      </c>
      <c r="HF9" s="38" t="str">
        <f>IF(HF1&gt;$A$1,"",'EST. CAPITAL'!$B$2*0.7*'FCL INV'!HF2*NOMINAL(IMPUESTOS!$B$4,12)/12)</f>
        <v/>
      </c>
      <c r="HG9" s="38" t="str">
        <f>IF(HG1&gt;$A$1,"",'EST. CAPITAL'!$B$2*0.7*'FCL INV'!HG2*NOMINAL(IMPUESTOS!$B$4,12)/12)</f>
        <v/>
      </c>
      <c r="HH9" s="38" t="str">
        <f>IF(HH1&gt;$A$1,"",'EST. CAPITAL'!$B$2*0.7*'FCL INV'!HH2*NOMINAL(IMPUESTOS!$B$4,12)/12)</f>
        <v/>
      </c>
      <c r="HI9" s="38" t="str">
        <f>IF(HI1&gt;$A$1,"",'EST. CAPITAL'!$B$2*0.7*'FCL INV'!HI2*NOMINAL(IMPUESTOS!$B$4,12)/12)</f>
        <v/>
      </c>
      <c r="HJ9" s="38" t="str">
        <f>IF(HJ1&gt;$A$1,"",'EST. CAPITAL'!$B$2*0.7*'FCL INV'!HJ2*NOMINAL(IMPUESTOS!$B$4,12)/12)</f>
        <v/>
      </c>
      <c r="HK9" s="38" t="str">
        <f>IF(HK1&gt;$A$1,"",'EST. CAPITAL'!$B$2*0.7*'FCL INV'!HK2*NOMINAL(IMPUESTOS!$B$4,12)/12)</f>
        <v/>
      </c>
      <c r="HL9" s="38" t="str">
        <f>IF(HL1&gt;$A$1,"",'EST. CAPITAL'!$B$2*0.7*'FCL INV'!HL2*NOMINAL(IMPUESTOS!$B$4,12)/12)</f>
        <v/>
      </c>
      <c r="HM9" s="38" t="str">
        <f>IF(HM1&gt;$A$1,"",'EST. CAPITAL'!$B$2*0.7*'FCL INV'!HM2*NOMINAL(IMPUESTOS!$B$4,12)/12)</f>
        <v/>
      </c>
      <c r="HN9" s="38" t="str">
        <f>IF(HN1&gt;$A$1,"",'EST. CAPITAL'!$B$2*0.7*'FCL INV'!HN2*NOMINAL(IMPUESTOS!$B$4,12)/12)</f>
        <v/>
      </c>
      <c r="HO9" s="38" t="str">
        <f>IF(HO1&gt;$A$1,"",'EST. CAPITAL'!$B$2*0.7*'FCL INV'!HO2*NOMINAL(IMPUESTOS!$B$4,12)/12)</f>
        <v/>
      </c>
      <c r="HP9" s="38" t="str">
        <f>IF(HP1&gt;$A$1,"",'EST. CAPITAL'!$B$2*0.7*'FCL INV'!HP2*NOMINAL(IMPUESTOS!$B$4,12)/12)</f>
        <v/>
      </c>
      <c r="HQ9" s="38" t="str">
        <f>IF(HQ1&gt;$A$1,"",'EST. CAPITAL'!$B$2*0.7*'FCL INV'!HQ2*NOMINAL(IMPUESTOS!$B$4,12)/12)</f>
        <v/>
      </c>
      <c r="HR9" s="38" t="str">
        <f>IF(HR1&gt;$A$1,"",'EST. CAPITAL'!$B$2*0.7*'FCL INV'!HR2*NOMINAL(IMPUESTOS!$B$4,12)/12)</f>
        <v/>
      </c>
      <c r="HS9" s="38" t="str">
        <f>IF(HS1&gt;$A$1,"",'EST. CAPITAL'!$B$2*0.7*'FCL INV'!HS2*NOMINAL(IMPUESTOS!$B$4,12)/12)</f>
        <v/>
      </c>
      <c r="HT9" s="38" t="str">
        <f>IF(HT1&gt;$A$1,"",'EST. CAPITAL'!$B$2*0.7*'FCL INV'!HT2*NOMINAL(IMPUESTOS!$B$4,12)/12)</f>
        <v/>
      </c>
      <c r="HU9" s="38" t="str">
        <f>IF(HU1&gt;$A$1,"",'EST. CAPITAL'!$B$2*0.7*'FCL INV'!HU2*NOMINAL(IMPUESTOS!$B$4,12)/12)</f>
        <v/>
      </c>
      <c r="HV9" s="38" t="str">
        <f>IF(HV1&gt;$A$1,"",'EST. CAPITAL'!$B$2*0.7*'FCL INV'!HV2*NOMINAL(IMPUESTOS!$B$4,12)/12)</f>
        <v/>
      </c>
      <c r="HW9" s="38" t="str">
        <f>IF(HW1&gt;$A$1,"",'EST. CAPITAL'!$B$2*0.7*'FCL INV'!HW2*NOMINAL(IMPUESTOS!$B$4,12)/12)</f>
        <v/>
      </c>
      <c r="HX9" s="38" t="str">
        <f>IF(HX1&gt;$A$1,"",'EST. CAPITAL'!$B$2*0.7*'FCL INV'!HX2*NOMINAL(IMPUESTOS!$B$4,12)/12)</f>
        <v/>
      </c>
      <c r="HY9" s="38" t="str">
        <f>IF(HY1&gt;$A$1,"",'EST. CAPITAL'!$B$2*0.7*'FCL INV'!HY2*NOMINAL(IMPUESTOS!$B$4,12)/12)</f>
        <v/>
      </c>
      <c r="HZ9" s="38" t="str">
        <f>IF(HZ1&gt;$A$1,"",'EST. CAPITAL'!$B$2*0.7*'FCL INV'!HZ2*NOMINAL(IMPUESTOS!$B$4,12)/12)</f>
        <v/>
      </c>
      <c r="IA9" s="38" t="str">
        <f>IF(IA1&gt;$A$1,"",'EST. CAPITAL'!$B$2*0.7*'FCL INV'!IA2*NOMINAL(IMPUESTOS!$B$4,12)/12)</f>
        <v/>
      </c>
      <c r="IB9" s="38" t="str">
        <f>IF(IB1&gt;$A$1,"",'EST. CAPITAL'!$B$2*0.7*'FCL INV'!IB2*NOMINAL(IMPUESTOS!$B$4,12)/12)</f>
        <v/>
      </c>
      <c r="IC9" s="38" t="str">
        <f>IF(IC1&gt;$A$1,"",'EST. CAPITAL'!$B$2*0.7*'FCL INV'!IC2*NOMINAL(IMPUESTOS!$B$4,12)/12)</f>
        <v/>
      </c>
      <c r="ID9" s="38" t="str">
        <f>IF(ID1&gt;$A$1,"",'EST. CAPITAL'!$B$2*0.7*'FCL INV'!ID2*NOMINAL(IMPUESTOS!$B$4,12)/12)</f>
        <v/>
      </c>
      <c r="IE9" s="38" t="str">
        <f>IF(IE1&gt;$A$1,"",'EST. CAPITAL'!$B$2*0.7*'FCL INV'!IE2*NOMINAL(IMPUESTOS!$B$4,12)/12)</f>
        <v/>
      </c>
      <c r="IF9" s="38" t="str">
        <f>IF(IF1&gt;$A$1,"",'EST. CAPITAL'!$B$2*0.7*'FCL INV'!IF2*NOMINAL(IMPUESTOS!$B$4,12)/12)</f>
        <v/>
      </c>
      <c r="IG9" s="38" t="str">
        <f>IF(IG1&gt;$A$1,"",'EST. CAPITAL'!$B$2*0.7*'FCL INV'!IG2*NOMINAL(IMPUESTOS!$B$4,12)/12)</f>
        <v/>
      </c>
      <c r="IH9" s="38" t="str">
        <f>IF(IH1&gt;$A$1,"",'EST. CAPITAL'!$B$2*0.7*'FCL INV'!IH2*NOMINAL(IMPUESTOS!$B$4,12)/12)</f>
        <v/>
      </c>
      <c r="II9" s="48" t="str">
        <f>IF(II1&gt;$A$1,"",'EST. CAPITAL'!$B$2*0.7*'FCL INV'!II2*NOMINAL(IMPUESTOS!$B$4,12)/12)</f>
        <v/>
      </c>
    </row>
    <row r="10" spans="1:266" ht="15" thickBot="1" x14ac:dyDescent="0.35">
      <c r="A10" s="59" t="s">
        <v>11</v>
      </c>
      <c r="B10" s="79" t="s">
        <v>12</v>
      </c>
      <c r="C10" s="87"/>
      <c r="D10" s="38">
        <v>0</v>
      </c>
      <c r="E10" s="38">
        <v>0</v>
      </c>
      <c r="F10" s="38">
        <f>IF(F1&gt;$A$1,"",'COSTOS OPERACIONALES'!$B$10*F4)</f>
        <v>4650092.1878455989</v>
      </c>
      <c r="G10" s="38">
        <f>IF(G1&gt;$A$1,"",'COSTOS OPERACIONALES'!$B$10*G4)</f>
        <v>4677610.0857717469</v>
      </c>
      <c r="H10" s="38">
        <f>IF(H1&gt;$A$1,"",'COSTOS OPERACIONALES'!$B$10*H4)</f>
        <v>4705290.826642869</v>
      </c>
      <c r="I10" s="38">
        <f>IF(I1&gt;$A$1,"",'COSTOS OPERACIONALES'!$B$10*I4)</f>
        <v>4733135.374116322</v>
      </c>
      <c r="J10" s="38">
        <f>IF(J1&gt;$A$1,"",'COSTOS OPERACIONALES'!$B$10*J4)</f>
        <v>4761144.6975521063</v>
      </c>
      <c r="K10" s="38">
        <f>IF(K1&gt;$A$1,"",'COSTOS OPERACIONALES'!$B$10*K4)</f>
        <v>4789319.7720466089</v>
      </c>
      <c r="L10" s="38">
        <f>IF(L1&gt;$A$1,"",'COSTOS OPERACIONALES'!$B$10*L4)</f>
        <v>4817661.5784665635</v>
      </c>
      <c r="M10" s="38">
        <f>IF(M1&gt;$A$1,"",'COSTOS OPERACIONALES'!$B$10*M4)</f>
        <v>4846171.1034831824</v>
      </c>
      <c r="N10" s="38">
        <f>IF(N1&gt;$A$1,"",'COSTOS OPERACIONALES'!$B$10*N4)</f>
        <v>4874849.3396065151</v>
      </c>
      <c r="O10" s="38">
        <f>IF(O1&gt;$A$1,"",'COSTOS OPERACIONALES'!$B$10*O4)</f>
        <v>4903697.2852199953</v>
      </c>
      <c r="P10" s="38">
        <f>IF(P1&gt;$A$1,"",'COSTOS OPERACIONALES'!$B$10*P4)</f>
        <v>4932715.9446152039</v>
      </c>
      <c r="Q10" s="38">
        <f>IF(Q1&gt;$A$1,"",'COSTOS OPERACIONALES'!$B$10*Q4)</f>
        <v>4961906.3280268274</v>
      </c>
      <c r="R10" s="38">
        <f>IF(R1&gt;$A$1,"",'COSTOS OPERACIONALES'!$B$10*R4)</f>
        <v>4991269.4516678257</v>
      </c>
      <c r="S10" s="38">
        <f>IF(S1&gt;$A$1,"",'COSTOS OPERACIONALES'!$B$10*S4)</f>
        <v>5020806.3377648145</v>
      </c>
      <c r="T10" s="38">
        <f>IF(T1&gt;$A$1,"",'COSTOS OPERACIONALES'!$B$10*T4)</f>
        <v>5050518.0145936524</v>
      </c>
      <c r="U10" s="38">
        <f>IF(U1&gt;$A$1,"",'COSTOS OPERACIONALES'!$B$10*U4)</f>
        <v>5080405.5165152326</v>
      </c>
      <c r="V10" s="38">
        <f>IF(V1&gt;$A$1,"",'COSTOS OPERACIONALES'!$B$10*V4)</f>
        <v>5110469.8840114977</v>
      </c>
      <c r="W10" s="38">
        <f>IF(W1&gt;$A$1,"",'COSTOS OPERACIONALES'!$B$10*W4)</f>
        <v>5140712.1637216639</v>
      </c>
      <c r="X10" s="38">
        <f>IF(X1&gt;$A$1,"",'COSTOS OPERACIONALES'!$B$10*X4)</f>
        <v>5171133.4084786493</v>
      </c>
      <c r="Y10" s="38">
        <f>IF(Y1&gt;$A$1,"",'COSTOS OPERACIONALES'!$B$10*Y4)</f>
        <v>5201734.6773457378</v>
      </c>
      <c r="Z10" s="38">
        <f>IF(Z1&gt;$A$1,"",'COSTOS OPERACIONALES'!$B$10*Z4)</f>
        <v>5232517.0356534394</v>
      </c>
      <c r="AA10" s="38">
        <f>IF(AA1&gt;$A$1,"",'COSTOS OPERACIONALES'!$B$10*AA4)</f>
        <v>5263481.5550365811</v>
      </c>
      <c r="AB10" s="38">
        <f>IF(AB1&gt;$A$1,"",'COSTOS OPERACIONALES'!$B$10*AB4)</f>
        <v>5294629.3134716162</v>
      </c>
      <c r="AC10" s="38">
        <f>IF(AC1&gt;$A$1,"",'COSTOS OPERACIONALES'!$B$10*AC4)</f>
        <v>5325961.3953141496</v>
      </c>
      <c r="AD10" s="38">
        <f>IF(AD1&gt;$A$1,"",'COSTOS OPERACIONALES'!$B$10*AD4)</f>
        <v>5357478.8913366897</v>
      </c>
      <c r="AE10" s="38">
        <f>IF(AE1&gt;$A$1,"",'COSTOS OPERACIONALES'!$B$10*AE4)</f>
        <v>5389182.8987666145</v>
      </c>
      <c r="AF10" s="38">
        <f>IF(AF1&gt;$A$1,"",'COSTOS OPERACIONALES'!$B$10*AF4)</f>
        <v>5421074.5213243831</v>
      </c>
      <c r="AG10" s="38">
        <f>IF(AG1&gt;$A$1,"",'COSTOS OPERACIONALES'!$B$10*AG4)</f>
        <v>5453154.8692619503</v>
      </c>
      <c r="AH10" s="38">
        <f>IF(AH1&gt;$A$1,"",'COSTOS OPERACIONALES'!$B$10*AH4)</f>
        <v>5485425.0594014162</v>
      </c>
      <c r="AI10" s="38">
        <f>IF(AI1&gt;$A$1,"",'COSTOS OPERACIONALES'!$B$10*AI4)</f>
        <v>5517886.215173916</v>
      </c>
      <c r="AJ10" s="38">
        <f>IF(AJ1&gt;$A$1,"",'COSTOS OPERACIONALES'!$B$10*AJ4)</f>
        <v>5550539.4666587226</v>
      </c>
      <c r="AK10" s="38">
        <f>IF(AK1&gt;$A$1,"",'COSTOS OPERACIONALES'!$B$10*AK4)</f>
        <v>5583385.9506225893</v>
      </c>
      <c r="AL10" s="38">
        <f>IF(AL1&gt;$A$1,"",'COSTOS OPERACIONALES'!$B$10*AL4)</f>
        <v>5616426.8105593268</v>
      </c>
      <c r="AM10" s="38">
        <f>IF(AM1&gt;$A$1,"",'COSTOS OPERACIONALES'!$B$10*AM4)</f>
        <v>5649663.1967296088</v>
      </c>
      <c r="AN10" s="38">
        <f>IF(AN1&gt;$A$1,"",'COSTOS OPERACIONALES'!$B$10*AN4)</f>
        <v>5683096.2662010221</v>
      </c>
      <c r="AO10" s="38">
        <f>IF(AO1&gt;$A$1,"",'COSTOS OPERACIONALES'!$B$10*AO4)</f>
        <v>5716727.182888343</v>
      </c>
      <c r="AP10" s="38">
        <f>IF(AP1&gt;$A$1,"",'COSTOS OPERACIONALES'!$B$10*AP4)</f>
        <v>5750557.1175940558</v>
      </c>
      <c r="AQ10" s="38">
        <f>IF(AQ1&gt;$A$1,"",'COSTOS OPERACIONALES'!$B$10*AQ4)</f>
        <v>5784587.2480491148</v>
      </c>
      <c r="AR10" s="38">
        <f>IF(AR1&gt;$A$1,"",'COSTOS OPERACIONALES'!$B$10*AR4)</f>
        <v>5818818.7589539466</v>
      </c>
      <c r="AS10" s="38">
        <f>IF(AS1&gt;$A$1,"",'COSTOS OPERACIONALES'!$B$10*AS4)</f>
        <v>5853252.842019693</v>
      </c>
      <c r="AT10" s="38">
        <f>IF(AT1&gt;$A$1,"",'COSTOS OPERACIONALES'!$B$10*AT4)</f>
        <v>5887890.6960096937</v>
      </c>
      <c r="AU10" s="38">
        <f>IF(AU1&gt;$A$1,"",'COSTOS OPERACIONALES'!$B$10*AU4)</f>
        <v>5922733.5267812219</v>
      </c>
      <c r="AV10" s="38">
        <f>IF(AV1&gt;$A$1,"",'COSTOS OPERACIONALES'!$B$10*AV4)</f>
        <v>5957782.5473274672</v>
      </c>
      <c r="AW10" s="38">
        <f>IF(AW1&gt;$A$1,"",'COSTOS OPERACIONALES'!$B$10*AW4)</f>
        <v>5993038.9778197622</v>
      </c>
      <c r="AX10" s="38">
        <f>IF(AX1&gt;$A$1,"",'COSTOS OPERACIONALES'!$B$10*AX4)</f>
        <v>6028504.0456500584</v>
      </c>
      <c r="AY10" s="38">
        <f>IF(AY1&gt;$A$1,"",'COSTOS OPERACIONALES'!$B$10*AY4)</f>
        <v>6064178.9854736542</v>
      </c>
      <c r="AZ10" s="38">
        <f>IF(AZ1&gt;$A$1,"",'COSTOS OPERACIONALES'!$B$10*AZ4)</f>
        <v>6100065.0392521871</v>
      </c>
      <c r="BA10" s="38">
        <f>IF(BA1&gt;$A$1,"",'COSTOS OPERACIONALES'!$B$10*BA4)</f>
        <v>6136163.4562968547</v>
      </c>
      <c r="BB10" s="38">
        <f>IF(BB1&gt;$A$1,"",'COSTOS OPERACIONALES'!$B$10*BB4)</f>
        <v>6172475.4933119249</v>
      </c>
      <c r="BC10" s="38">
        <f>IF(BC1&gt;$A$1,"",'COSTOS OPERACIONALES'!$B$10*BC4)</f>
        <v>6209002.4144384721</v>
      </c>
      <c r="BD10" s="38">
        <f>IF(BD1&gt;$A$1,"",'COSTOS OPERACIONALES'!$B$10*BD4)</f>
        <v>6245745.4912983915</v>
      </c>
      <c r="BE10" s="38">
        <f>IF(BE1&gt;$A$1,"",'COSTOS OPERACIONALES'!$B$10*BE4)</f>
        <v>6282706.0030386699</v>
      </c>
      <c r="BF10" s="38">
        <f>IF(BF1&gt;$A$1,"",'COSTOS OPERACIONALES'!$B$10*BF4)</f>
        <v>6319885.2363759177</v>
      </c>
      <c r="BG10" s="38">
        <f>IF(BG1&gt;$A$1,"",'COSTOS OPERACIONALES'!$B$10*BG4)</f>
        <v>6357284.4856411526</v>
      </c>
      <c r="BH10" s="38">
        <f>IF(BH1&gt;$A$1,"",'COSTOS OPERACIONALES'!$B$10*BH4)</f>
        <v>6394905.0528248772</v>
      </c>
      <c r="BI10" s="38">
        <f>IF(BI1&gt;$A$1,"",'COSTOS OPERACIONALES'!$B$10*BI4)</f>
        <v>6432748.2476223921</v>
      </c>
      <c r="BJ10" s="38">
        <f>IF(BJ1&gt;$A$1,"",'COSTOS OPERACIONALES'!$B$10*BJ4)</f>
        <v>6470815.3874793975</v>
      </c>
      <c r="BK10" s="38">
        <f>IF(BK1&gt;$A$1,"",'COSTOS OPERACIONALES'!$B$10*BK4)</f>
        <v>6509107.797637851</v>
      </c>
      <c r="BL10" s="38">
        <f>IF(BL1&gt;$A$1,"",'COSTOS OPERACIONALES'!$B$10*BL4)</f>
        <v>6547626.8111821124</v>
      </c>
      <c r="BM10" s="38">
        <f>IF(BM1&gt;$A$1,"",'COSTOS OPERACIONALES'!$B$10*BM4)</f>
        <v>6586373.7690853495</v>
      </c>
      <c r="BN10" s="38">
        <f>IF(BN1&gt;$A$1,"",'COSTOS OPERACIONALES'!$B$10*BN4)</f>
        <v>6625350.0202562138</v>
      </c>
      <c r="BO10" s="38">
        <f>IF(BO1&gt;$A$1,"",'COSTOS OPERACIONALES'!$B$10*BO4)</f>
        <v>6664556.921585815</v>
      </c>
      <c r="BP10" s="38">
        <f>IF(BP1&gt;$A$1,"",'COSTOS OPERACIONALES'!$B$10*BP4)</f>
        <v>6703995.837994948</v>
      </c>
      <c r="BQ10" s="38">
        <f>IF(BQ1&gt;$A$1,"",'COSTOS OPERACIONALES'!$B$10*BQ4)</f>
        <v>6743668.1424816111</v>
      </c>
      <c r="BR10" s="38">
        <f>IF(BR1&gt;$A$1,"",'COSTOS OPERACIONALES'!$B$10*BR4)</f>
        <v>6783575.2161688106</v>
      </c>
      <c r="BS10" s="38">
        <f>IF(BS1&gt;$A$1,"",'COSTOS OPERACIONALES'!$B$10*BS4)</f>
        <v>6823718.4483526368</v>
      </c>
      <c r="BT10" s="38">
        <f>IF(BT1&gt;$A$1,"",'COSTOS OPERACIONALES'!$B$10*BT4)</f>
        <v>6864099.2365506319</v>
      </c>
      <c r="BU10" s="38">
        <f>IF(BU1&gt;$A$1,"",'COSTOS OPERACIONALES'!$B$10*BU4)</f>
        <v>6904718.9865504401</v>
      </c>
      <c r="BV10" s="38">
        <f>IF(BV1&gt;$A$1,"",'COSTOS OPERACIONALES'!$B$10*BV4)</f>
        <v>6945579.1124587543</v>
      </c>
      <c r="BW10" s="38">
        <f>IF(BW1&gt;$A$1,"",'COSTOS OPERACIONALES'!$B$10*BW4)</f>
        <v>6986681.0367505318</v>
      </c>
      <c r="BX10" s="38">
        <f>IF(BX1&gt;$A$1,"",'COSTOS OPERACIONALES'!$B$10*BX4)</f>
        <v>7028026.1903185379</v>
      </c>
      <c r="BY10" s="38">
        <f>IF(BY1&gt;$A$1,"",'COSTOS OPERACIONALES'!$B$10*BY4)</f>
        <v>7069616.0125231333</v>
      </c>
      <c r="BZ10" s="38">
        <f>IF(BZ1&gt;$A$1,"",'COSTOS OPERACIONALES'!$B$10*BZ4)</f>
        <v>7111451.9512424059</v>
      </c>
      <c r="CA10" s="38">
        <f>IF(CA1&gt;$A$1,"",'COSTOS OPERACIONALES'!$B$10*CA4)</f>
        <v>7153535.462922561</v>
      </c>
      <c r="CB10" s="38">
        <f>IF(CB1&gt;$A$1,"",'COSTOS OPERACIONALES'!$B$10*CB4)</f>
        <v>7195868.0126286307</v>
      </c>
      <c r="CC10" s="38">
        <f>IF(CC1&gt;$A$1,"",'COSTOS OPERACIONALES'!$B$10*CC4)</f>
        <v>7238451.0740954801</v>
      </c>
      <c r="CD10" s="38">
        <f>IF(CD1&gt;$A$1,"",'COSTOS OPERACIONALES'!$B$10*CD4)</f>
        <v>7281286.1297791107</v>
      </c>
      <c r="CE10" s="38">
        <f>IF(CE1&gt;$A$1,"",'COSTOS OPERACIONALES'!$B$10*CE4)</f>
        <v>7324374.670908263</v>
      </c>
      <c r="CF10" s="38">
        <f>IF(CF1&gt;$A$1,"",'COSTOS OPERACIONALES'!$B$10*CF4)</f>
        <v>7367718.1975363446</v>
      </c>
      <c r="CG10" s="38">
        <f>IF(CG1&gt;$A$1,"",'COSTOS OPERACIONALES'!$B$10*CG4)</f>
        <v>7411318.2185936393</v>
      </c>
      <c r="CH10" s="38">
        <f>IF(CH1&gt;$A$1,"",'COSTOS OPERACIONALES'!$B$10*CH4)</f>
        <v>7455176.2519398434</v>
      </c>
      <c r="CI10" s="38">
        <f>IF(CI1&gt;$A$1,"",'COSTOS OPERACIONALES'!$B$10*CI4)</f>
        <v>7499293.8244169122</v>
      </c>
      <c r="CJ10" s="38">
        <f>IF(CJ1&gt;$A$1,"",'COSTOS OPERACIONALES'!$B$10*CJ4)</f>
        <v>7543672.4719022</v>
      </c>
      <c r="CK10" s="38">
        <f>IF(CK1&gt;$A$1,"",'COSTOS OPERACIONALES'!$B$10*CK4)</f>
        <v>7588313.7393619474</v>
      </c>
      <c r="CL10" s="38">
        <f>IF(CL1&gt;$A$1,"",'COSTOS OPERACIONALES'!$B$10*CL4)</f>
        <v>7633219.1809050534</v>
      </c>
      <c r="CM10" s="38">
        <f>IF(CM1&gt;$A$1,"",'COSTOS OPERACIONALES'!$B$10*CM4)</f>
        <v>7678390.3598371791</v>
      </c>
      <c r="CN10" s="38">
        <f>IF(CN1&gt;$A$1,"",'COSTOS OPERACIONALES'!$B$10*CN4)</f>
        <v>7723828.8487151843</v>
      </c>
      <c r="CO10" s="38">
        <f>IF(CO1&gt;$A$1,"",'COSTOS OPERACIONALES'!$B$10*CO4)</f>
        <v>7769536.2294018576</v>
      </c>
      <c r="CP10" s="38">
        <f>IF(CP1&gt;$A$1,"",'COSTOS OPERACIONALES'!$B$10*CP4)</f>
        <v>7815514.0931209968</v>
      </c>
      <c r="CQ10" s="38">
        <f>IF(CQ1&gt;$A$1,"",'COSTOS OPERACIONALES'!$B$10*CQ4)</f>
        <v>7861764.0405127946</v>
      </c>
      <c r="CR10" s="38">
        <f>IF(CR1&gt;$A$1,"",'COSTOS OPERACIONALES'!$B$10*CR4)</f>
        <v>7908287.6816895772</v>
      </c>
      <c r="CS10" s="38">
        <f>IF(CS1&gt;$A$1,"",'COSTOS OPERACIONALES'!$B$10*CS4)</f>
        <v>7955086.6362918476</v>
      </c>
      <c r="CT10" s="38">
        <f>IF(CT1&gt;$A$1,"",'COSTOS OPERACIONALES'!$B$10*CT4)</f>
        <v>8002162.5335446633</v>
      </c>
      <c r="CU10" s="38">
        <f>IF(CU1&gt;$A$1,"",'COSTOS OPERACIONALES'!$B$10*CU4)</f>
        <v>8049517.0123143718</v>
      </c>
      <c r="CV10" s="38">
        <f>IF(CV1&gt;$A$1,"",'COSTOS OPERACIONALES'!$B$10*CV4)</f>
        <v>8097151.721165657</v>
      </c>
      <c r="CW10" s="38">
        <f>IF(CW1&gt;$A$1,"",'COSTOS OPERACIONALES'!$B$10*CW4)</f>
        <v>8145068.3184189266</v>
      </c>
      <c r="CX10" s="38">
        <f>IF(CX1&gt;$A$1,"",'COSTOS OPERACIONALES'!$B$10*CX4)</f>
        <v>8193268.4722080491</v>
      </c>
      <c r="CY10" s="38">
        <f>IF(CY1&gt;$A$1,"",'COSTOS OPERACIONALES'!$B$10*CY4)</f>
        <v>8241753.8605384249</v>
      </c>
      <c r="CZ10" s="38">
        <f>IF(CZ1&gt;$A$1,"",'COSTOS OPERACIONALES'!$B$10*CZ4)</f>
        <v>8290526.171345409</v>
      </c>
      <c r="DA10" s="38">
        <f>IF(DA1&gt;$A$1,"",'COSTOS OPERACIONALES'!$B$10*DA4)</f>
        <v>8339587.1025530631</v>
      </c>
      <c r="DB10" s="38">
        <f>IF(DB1&gt;$A$1,"",'COSTOS OPERACIONALES'!$B$10*DB4)</f>
        <v>8388938.3621332757</v>
      </c>
      <c r="DC10" s="38">
        <f>IF(DC1&gt;$A$1,"",'COSTOS OPERACIONALES'!$B$10*DC4)</f>
        <v>8438581.6681652106</v>
      </c>
      <c r="DD10" s="38">
        <f>IF(DD1&gt;$A$1,"",'COSTOS OPERACIONALES'!$B$10*DD4)</f>
        <v>8488518.7488951329</v>
      </c>
      <c r="DE10" s="38">
        <f>IF(DE1&gt;$A$1,"",'COSTOS OPERACIONALES'!$B$10*DE4)</f>
        <v>8538751.3427965697</v>
      </c>
      <c r="DF10" s="38">
        <f>IF(DF1&gt;$A$1,"",'COSTOS OPERACIONALES'!$B$10*DF4)</f>
        <v>8589281.1986308265</v>
      </c>
      <c r="DG10" s="38">
        <f>IF(DG1&gt;$A$1,"",'COSTOS OPERACIONALES'!$B$10*DG4)</f>
        <v>8640110.0755078699</v>
      </c>
      <c r="DH10" s="38">
        <f>IF(DH1&gt;$A$1,"",'COSTOS OPERACIONALES'!$B$10*DH4)</f>
        <v>8691239.7429475728</v>
      </c>
      <c r="DI10" s="38">
        <f>IF(DI1&gt;$A$1,"",'COSTOS OPERACIONALES'!$B$10*DI4)</f>
        <v>8742671.9809413143</v>
      </c>
      <c r="DJ10" s="38">
        <f>IF(DJ1&gt;$A$1,"",'COSTOS OPERACIONALES'!$B$10*DJ4)</f>
        <v>8794408.5800139438</v>
      </c>
      <c r="DK10" s="38">
        <f>IF(DK1&gt;$A$1,"",'COSTOS OPERACIONALES'!$B$10*DK4)</f>
        <v>8846451.3412861209</v>
      </c>
      <c r="DL10" s="38">
        <f>IF(DL1&gt;$A$1,"",'COSTOS OPERACIONALES'!$B$10*DL4)</f>
        <v>8898802.0765370149</v>
      </c>
      <c r="DM10" s="38">
        <f>IF(DM1&gt;$A$1,"",'COSTOS OPERACIONALES'!$B$10*DM4)</f>
        <v>8951462.6082673725</v>
      </c>
      <c r="DN10" s="38">
        <f>IF(DN1&gt;$A$1,"",'COSTOS OPERACIONALES'!$B$10*DN4)</f>
        <v>9004434.7697629835</v>
      </c>
      <c r="DO10" s="38">
        <f>IF(DO1&gt;$A$1,"",'COSTOS OPERACIONALES'!$B$10*DO4)</f>
        <v>9057720.4051584825</v>
      </c>
      <c r="DP10" s="38">
        <f>IF(DP1&gt;$A$1,"",'COSTOS OPERACIONALES'!$B$10*DP4)</f>
        <v>9111321.3695015609</v>
      </c>
      <c r="DQ10" s="38">
        <f>IF(DQ1&gt;$A$1,"",'COSTOS OPERACIONALES'!$B$10*DQ4)</f>
        <v>9165239.5288175456</v>
      </c>
      <c r="DR10" s="38">
        <f>IF(DR1&gt;$A$1,"",'COSTOS OPERACIONALES'!$B$10*DR4)</f>
        <v>9219476.7601743601</v>
      </c>
      <c r="DS10" s="38">
        <f>IF(DS1&gt;$A$1,"",'COSTOS OPERACIONALES'!$B$10*DS4)</f>
        <v>9274034.9517478719</v>
      </c>
      <c r="DT10" s="38" t="str">
        <f>IF(DT1&gt;$A$1,"",'COSTOS OPERACIONALES'!$B$10*DT4)</f>
        <v/>
      </c>
      <c r="DU10" s="38" t="str">
        <f>IF(DU1&gt;$A$1,"",'COSTOS OPERACIONALES'!$B$10*DU4)</f>
        <v/>
      </c>
      <c r="DV10" s="38" t="str">
        <f>IF(DV1&gt;$A$1,"",'COSTOS OPERACIONALES'!$B$10*DV4)</f>
        <v/>
      </c>
      <c r="DW10" s="38" t="str">
        <f>IF(DW1&gt;$A$1,"",'COSTOS OPERACIONALES'!$B$10*DW4)</f>
        <v/>
      </c>
      <c r="DX10" s="38" t="str">
        <f>IF(DX1&gt;$A$1,"",'COSTOS OPERACIONALES'!$B$10*DX4)</f>
        <v/>
      </c>
      <c r="DY10" s="38" t="str">
        <f>IF(DY1&gt;$A$1,"",'COSTOS OPERACIONALES'!$B$10*DY4)</f>
        <v/>
      </c>
      <c r="DZ10" s="38" t="str">
        <f>IF(DZ1&gt;$A$1,"",'COSTOS OPERACIONALES'!$B$10*DZ4)</f>
        <v/>
      </c>
      <c r="EA10" s="38" t="str">
        <f>IF(EA1&gt;$A$1,"",'COSTOS OPERACIONALES'!$B$10*EA4)</f>
        <v/>
      </c>
      <c r="EB10" s="38" t="str">
        <f>IF(EB1&gt;$A$1,"",'COSTOS OPERACIONALES'!$B$10*EB4)</f>
        <v/>
      </c>
      <c r="EC10" s="38" t="str">
        <f>IF(EC1&gt;$A$1,"",'COSTOS OPERACIONALES'!$B$10*EC4)</f>
        <v/>
      </c>
      <c r="ED10" s="38" t="str">
        <f>IF(ED1&gt;$A$1,"",'COSTOS OPERACIONALES'!$B$10*ED4)</f>
        <v/>
      </c>
      <c r="EE10" s="38" t="str">
        <f>IF(EE1&gt;$A$1,"",'COSTOS OPERACIONALES'!$B$10*EE4)</f>
        <v/>
      </c>
      <c r="EF10" s="38" t="str">
        <f>IF(EF1&gt;$A$1,"",'COSTOS OPERACIONALES'!$B$10*EF4)</f>
        <v/>
      </c>
      <c r="EG10" s="38" t="str">
        <f>IF(EG1&gt;$A$1,"",'COSTOS OPERACIONALES'!$B$10*EG4)</f>
        <v/>
      </c>
      <c r="EH10" s="38" t="str">
        <f>IF(EH1&gt;$A$1,"",'COSTOS OPERACIONALES'!$B$10*EH4)</f>
        <v/>
      </c>
      <c r="EI10" s="38" t="str">
        <f>IF(EI1&gt;$A$1,"",'COSTOS OPERACIONALES'!$B$10*EI4)</f>
        <v/>
      </c>
      <c r="EJ10" s="38" t="str">
        <f>IF(EJ1&gt;$A$1,"",'COSTOS OPERACIONALES'!$B$10*EJ4)</f>
        <v/>
      </c>
      <c r="EK10" s="38" t="str">
        <f>IF(EK1&gt;$A$1,"",'COSTOS OPERACIONALES'!$B$10*EK4)</f>
        <v/>
      </c>
      <c r="EL10" s="38" t="str">
        <f>IF(EL1&gt;$A$1,"",'COSTOS OPERACIONALES'!$B$10*EL4)</f>
        <v/>
      </c>
      <c r="EM10" s="38" t="str">
        <f>IF(EM1&gt;$A$1,"",'COSTOS OPERACIONALES'!$B$10*EM4)</f>
        <v/>
      </c>
      <c r="EN10" s="38" t="str">
        <f>IF(EN1&gt;$A$1,"",'COSTOS OPERACIONALES'!$B$10*EN4)</f>
        <v/>
      </c>
      <c r="EO10" s="38" t="str">
        <f>IF(EO1&gt;$A$1,"",'COSTOS OPERACIONALES'!$B$10*EO4)</f>
        <v/>
      </c>
      <c r="EP10" s="38" t="str">
        <f>IF(EP1&gt;$A$1,"",'COSTOS OPERACIONALES'!$B$10*EP4)</f>
        <v/>
      </c>
      <c r="EQ10" s="38" t="str">
        <f>IF(EQ1&gt;$A$1,"",'COSTOS OPERACIONALES'!$B$10*EQ4)</f>
        <v/>
      </c>
      <c r="ER10" s="38" t="str">
        <f>IF(ER1&gt;$A$1,"",'COSTOS OPERACIONALES'!$B$10*ER4)</f>
        <v/>
      </c>
      <c r="ES10" s="38" t="str">
        <f>IF(ES1&gt;$A$1,"",'COSTOS OPERACIONALES'!$B$10*ES4)</f>
        <v/>
      </c>
      <c r="ET10" s="38" t="str">
        <f>IF(ET1&gt;$A$1,"",'COSTOS OPERACIONALES'!$B$10*ET4)</f>
        <v/>
      </c>
      <c r="EU10" s="38" t="str">
        <f>IF(EU1&gt;$A$1,"",'COSTOS OPERACIONALES'!$B$10*EU4)</f>
        <v/>
      </c>
      <c r="EV10" s="38" t="str">
        <f>IF(EV1&gt;$A$1,"",'COSTOS OPERACIONALES'!$B$10*EV4)</f>
        <v/>
      </c>
      <c r="EW10" s="38" t="str">
        <f>IF(EW1&gt;$A$1,"",'COSTOS OPERACIONALES'!$B$10*EW4)</f>
        <v/>
      </c>
      <c r="EX10" s="38" t="str">
        <f>IF(EX1&gt;$A$1,"",'COSTOS OPERACIONALES'!$B$10*EX4)</f>
        <v/>
      </c>
      <c r="EY10" s="38" t="str">
        <f>IF(EY1&gt;$A$1,"",'COSTOS OPERACIONALES'!$B$10*EY4)</f>
        <v/>
      </c>
      <c r="EZ10" s="38" t="str">
        <f>IF(EZ1&gt;$A$1,"",'COSTOS OPERACIONALES'!$B$10*EZ4)</f>
        <v/>
      </c>
      <c r="FA10" s="38" t="str">
        <f>IF(FA1&gt;$A$1,"",'COSTOS OPERACIONALES'!$B$10*FA4)</f>
        <v/>
      </c>
      <c r="FB10" s="38" t="str">
        <f>IF(FB1&gt;$A$1,"",'COSTOS OPERACIONALES'!$B$10*FB4)</f>
        <v/>
      </c>
      <c r="FC10" s="38" t="str">
        <f>IF(FC1&gt;$A$1,"",'COSTOS OPERACIONALES'!$B$10*FC4)</f>
        <v/>
      </c>
      <c r="FD10" s="38" t="str">
        <f>IF(FD1&gt;$A$1,"",'COSTOS OPERACIONALES'!$B$10*FD4)</f>
        <v/>
      </c>
      <c r="FE10" s="38" t="str">
        <f>IF(FE1&gt;$A$1,"",'COSTOS OPERACIONALES'!$B$10*FE4)</f>
        <v/>
      </c>
      <c r="FF10" s="38" t="str">
        <f>IF(FF1&gt;$A$1,"",'COSTOS OPERACIONALES'!$B$10*FF4)</f>
        <v/>
      </c>
      <c r="FG10" s="38" t="str">
        <f>IF(FG1&gt;$A$1,"",'COSTOS OPERACIONALES'!$B$10*FG4)</f>
        <v/>
      </c>
      <c r="FH10" s="38" t="str">
        <f>IF(FH1&gt;$A$1,"",'COSTOS OPERACIONALES'!$B$10*FH4)</f>
        <v/>
      </c>
      <c r="FI10" s="38" t="str">
        <f>IF(FI1&gt;$A$1,"",'COSTOS OPERACIONALES'!$B$10*FI4)</f>
        <v/>
      </c>
      <c r="FJ10" s="38" t="str">
        <f>IF(FJ1&gt;$A$1,"",'COSTOS OPERACIONALES'!$B$10*FJ4)</f>
        <v/>
      </c>
      <c r="FK10" s="38" t="str">
        <f>IF(FK1&gt;$A$1,"",'COSTOS OPERACIONALES'!$B$10*FK4)</f>
        <v/>
      </c>
      <c r="FL10" s="38" t="str">
        <f>IF(FL1&gt;$A$1,"",'COSTOS OPERACIONALES'!$B$10*FL4)</f>
        <v/>
      </c>
      <c r="FM10" s="38" t="str">
        <f>IF(FM1&gt;$A$1,"",'COSTOS OPERACIONALES'!$B$10*FM4)</f>
        <v/>
      </c>
      <c r="FN10" s="38" t="str">
        <f>IF(FN1&gt;$A$1,"",'COSTOS OPERACIONALES'!$B$10*FN4)</f>
        <v/>
      </c>
      <c r="FO10" s="38" t="str">
        <f>IF(FO1&gt;$A$1,"",'COSTOS OPERACIONALES'!$B$10*FO4)</f>
        <v/>
      </c>
      <c r="FP10" s="38" t="str">
        <f>IF(FP1&gt;$A$1,"",'COSTOS OPERACIONALES'!$B$10*FP4)</f>
        <v/>
      </c>
      <c r="FQ10" s="38" t="str">
        <f>IF(FQ1&gt;$A$1,"",'COSTOS OPERACIONALES'!$B$10*FQ4)</f>
        <v/>
      </c>
      <c r="FR10" s="38" t="str">
        <f>IF(FR1&gt;$A$1,"",'COSTOS OPERACIONALES'!$B$10*FR4)</f>
        <v/>
      </c>
      <c r="FS10" s="38" t="str">
        <f>IF(FS1&gt;$A$1,"",'COSTOS OPERACIONALES'!$B$10*FS4)</f>
        <v/>
      </c>
      <c r="FT10" s="38" t="str">
        <f>IF(FT1&gt;$A$1,"",'COSTOS OPERACIONALES'!$B$10*FT4)</f>
        <v/>
      </c>
      <c r="FU10" s="38" t="str">
        <f>IF(FU1&gt;$A$1,"",'COSTOS OPERACIONALES'!$B$10*FU4)</f>
        <v/>
      </c>
      <c r="FV10" s="38" t="str">
        <f>IF(FV1&gt;$A$1,"",'COSTOS OPERACIONALES'!$B$10*FV4)</f>
        <v/>
      </c>
      <c r="FW10" s="38" t="str">
        <f>IF(FW1&gt;$A$1,"",'COSTOS OPERACIONALES'!$B$10*FW4)</f>
        <v/>
      </c>
      <c r="FX10" s="38" t="str">
        <f>IF(FX1&gt;$A$1,"",'COSTOS OPERACIONALES'!$B$10*FX4)</f>
        <v/>
      </c>
      <c r="FY10" s="38" t="str">
        <f>IF(FY1&gt;$A$1,"",'COSTOS OPERACIONALES'!$B$10*FY4)</f>
        <v/>
      </c>
      <c r="FZ10" s="38" t="str">
        <f>IF(FZ1&gt;$A$1,"",'COSTOS OPERACIONALES'!$B$10*FZ4)</f>
        <v/>
      </c>
      <c r="GA10" s="38" t="str">
        <f>IF(GA1&gt;$A$1,"",'COSTOS OPERACIONALES'!$B$10*GA4)</f>
        <v/>
      </c>
      <c r="GB10" s="38" t="str">
        <f>IF(GB1&gt;$A$1,"",'COSTOS OPERACIONALES'!$B$10*GB4)</f>
        <v/>
      </c>
      <c r="GC10" s="38" t="str">
        <f>IF(GC1&gt;$A$1,"",'COSTOS OPERACIONALES'!$B$10*GC4)</f>
        <v/>
      </c>
      <c r="GD10" s="38" t="str">
        <f>IF(GD1&gt;$A$1,"",'COSTOS OPERACIONALES'!$B$10*GD4)</f>
        <v/>
      </c>
      <c r="GE10" s="38" t="str">
        <f>IF(GE1&gt;$A$1,"",'COSTOS OPERACIONALES'!$B$10*GE4)</f>
        <v/>
      </c>
      <c r="GF10" s="38" t="str">
        <f>IF(GF1&gt;$A$1,"",'COSTOS OPERACIONALES'!$B$10*GF4)</f>
        <v/>
      </c>
      <c r="GG10" s="38" t="str">
        <f>IF(GG1&gt;$A$1,"",'COSTOS OPERACIONALES'!$B$10*GG4)</f>
        <v/>
      </c>
      <c r="GH10" s="38" t="str">
        <f>IF(GH1&gt;$A$1,"",'COSTOS OPERACIONALES'!$B$10*GH4)</f>
        <v/>
      </c>
      <c r="GI10" s="38" t="str">
        <f>IF(GI1&gt;$A$1,"",'COSTOS OPERACIONALES'!$B$10*GI4)</f>
        <v/>
      </c>
      <c r="GJ10" s="38" t="str">
        <f>IF(GJ1&gt;$A$1,"",'COSTOS OPERACIONALES'!$B$10*GJ4)</f>
        <v/>
      </c>
      <c r="GK10" s="38" t="str">
        <f>IF(GK1&gt;$A$1,"",'COSTOS OPERACIONALES'!$B$10*GK4)</f>
        <v/>
      </c>
      <c r="GL10" s="38" t="str">
        <f>IF(GL1&gt;$A$1,"",'COSTOS OPERACIONALES'!$B$10*GL4)</f>
        <v/>
      </c>
      <c r="GM10" s="38" t="str">
        <f>IF(GM1&gt;$A$1,"",'COSTOS OPERACIONALES'!$B$10*GM4)</f>
        <v/>
      </c>
      <c r="GN10" s="38" t="str">
        <f>IF(GN1&gt;$A$1,"",'COSTOS OPERACIONALES'!$B$10*GN4)</f>
        <v/>
      </c>
      <c r="GO10" s="38" t="str">
        <f>IF(GO1&gt;$A$1,"",'COSTOS OPERACIONALES'!$B$10*GO4)</f>
        <v/>
      </c>
      <c r="GP10" s="38" t="str">
        <f>IF(GP1&gt;$A$1,"",'COSTOS OPERACIONALES'!$B$10*GP4)</f>
        <v/>
      </c>
      <c r="GQ10" s="38" t="str">
        <f>IF(GQ1&gt;$A$1,"",'COSTOS OPERACIONALES'!$B$10*GQ4)</f>
        <v/>
      </c>
      <c r="GR10" s="38" t="str">
        <f>IF(GR1&gt;$A$1,"",'COSTOS OPERACIONALES'!$B$10*GR4)</f>
        <v/>
      </c>
      <c r="GS10" s="38" t="str">
        <f>IF(GS1&gt;$A$1,"",'COSTOS OPERACIONALES'!$B$10*GS4)</f>
        <v/>
      </c>
      <c r="GT10" s="38" t="str">
        <f>IF(GT1&gt;$A$1,"",'COSTOS OPERACIONALES'!$B$10*GT4)</f>
        <v/>
      </c>
      <c r="GU10" s="38" t="str">
        <f>IF(GU1&gt;$A$1,"",'COSTOS OPERACIONALES'!$B$10*GU4)</f>
        <v/>
      </c>
      <c r="GV10" s="38" t="str">
        <f>IF(GV1&gt;$A$1,"",'COSTOS OPERACIONALES'!$B$10*GV4)</f>
        <v/>
      </c>
      <c r="GW10" s="38" t="str">
        <f>IF(GW1&gt;$A$1,"",'COSTOS OPERACIONALES'!$B$10*GW4)</f>
        <v/>
      </c>
      <c r="GX10" s="38" t="str">
        <f>IF(GX1&gt;$A$1,"",'COSTOS OPERACIONALES'!$B$10*GX4)</f>
        <v/>
      </c>
      <c r="GY10" s="38" t="str">
        <f>IF(GY1&gt;$A$1,"",'COSTOS OPERACIONALES'!$B$10*GY4)</f>
        <v/>
      </c>
      <c r="GZ10" s="38" t="str">
        <f>IF(GZ1&gt;$A$1,"",'COSTOS OPERACIONALES'!$B$10*GZ4)</f>
        <v/>
      </c>
      <c r="HA10" s="38" t="str">
        <f>IF(HA1&gt;$A$1,"",'COSTOS OPERACIONALES'!$B$10*HA4)</f>
        <v/>
      </c>
      <c r="HB10" s="38" t="str">
        <f>IF(HB1&gt;$A$1,"",'COSTOS OPERACIONALES'!$B$10*HB4)</f>
        <v/>
      </c>
      <c r="HC10" s="38" t="str">
        <f>IF(HC1&gt;$A$1,"",'COSTOS OPERACIONALES'!$B$10*HC4)</f>
        <v/>
      </c>
      <c r="HD10" s="38" t="str">
        <f>IF(HD1&gt;$A$1,"",'COSTOS OPERACIONALES'!$B$10*HD4)</f>
        <v/>
      </c>
      <c r="HE10" s="38" t="str">
        <f>IF(HE1&gt;$A$1,"",'COSTOS OPERACIONALES'!$B$10*HE4)</f>
        <v/>
      </c>
      <c r="HF10" s="38" t="str">
        <f>IF(HF1&gt;$A$1,"",'COSTOS OPERACIONALES'!$B$10*HF4)</f>
        <v/>
      </c>
      <c r="HG10" s="38" t="str">
        <f>IF(HG1&gt;$A$1,"",'COSTOS OPERACIONALES'!$B$10*HG4)</f>
        <v/>
      </c>
      <c r="HH10" s="38" t="str">
        <f>IF(HH1&gt;$A$1,"",'COSTOS OPERACIONALES'!$B$10*HH4)</f>
        <v/>
      </c>
      <c r="HI10" s="38" t="str">
        <f>IF(HI1&gt;$A$1,"",'COSTOS OPERACIONALES'!$B$10*HI4)</f>
        <v/>
      </c>
      <c r="HJ10" s="38" t="str">
        <f>IF(HJ1&gt;$A$1,"",'COSTOS OPERACIONALES'!$B$10*HJ4)</f>
        <v/>
      </c>
      <c r="HK10" s="38" t="str">
        <f>IF(HK1&gt;$A$1,"",'COSTOS OPERACIONALES'!$B$10*HK4)</f>
        <v/>
      </c>
      <c r="HL10" s="38" t="str">
        <f>IF(HL1&gt;$A$1,"",'COSTOS OPERACIONALES'!$B$10*HL4)</f>
        <v/>
      </c>
      <c r="HM10" s="38" t="str">
        <f>IF(HM1&gt;$A$1,"",'COSTOS OPERACIONALES'!$B$10*HM4)</f>
        <v/>
      </c>
      <c r="HN10" s="38" t="str">
        <f>IF(HN1&gt;$A$1,"",'COSTOS OPERACIONALES'!$B$10*HN4)</f>
        <v/>
      </c>
      <c r="HO10" s="38" t="str">
        <f>IF(HO1&gt;$A$1,"",'COSTOS OPERACIONALES'!$B$10*HO4)</f>
        <v/>
      </c>
      <c r="HP10" s="38" t="str">
        <f>IF(HP1&gt;$A$1,"",'COSTOS OPERACIONALES'!$B$10*HP4)</f>
        <v/>
      </c>
      <c r="HQ10" s="38" t="str">
        <f>IF(HQ1&gt;$A$1,"",'COSTOS OPERACIONALES'!$B$10*HQ4)</f>
        <v/>
      </c>
      <c r="HR10" s="38" t="str">
        <f>IF(HR1&gt;$A$1,"",'COSTOS OPERACIONALES'!$B$10*HR4)</f>
        <v/>
      </c>
      <c r="HS10" s="38" t="str">
        <f>IF(HS1&gt;$A$1,"",'COSTOS OPERACIONALES'!$B$10*HS4)</f>
        <v/>
      </c>
      <c r="HT10" s="38" t="str">
        <f>IF(HT1&gt;$A$1,"",'COSTOS OPERACIONALES'!$B$10*HT4)</f>
        <v/>
      </c>
      <c r="HU10" s="38" t="str">
        <f>IF(HU1&gt;$A$1,"",'COSTOS OPERACIONALES'!$B$10*HU4)</f>
        <v/>
      </c>
      <c r="HV10" s="38" t="str">
        <f>IF(HV1&gt;$A$1,"",'COSTOS OPERACIONALES'!$B$10*HV4)</f>
        <v/>
      </c>
      <c r="HW10" s="38" t="str">
        <f>IF(HW1&gt;$A$1,"",'COSTOS OPERACIONALES'!$B$10*HW4)</f>
        <v/>
      </c>
      <c r="HX10" s="38" t="str">
        <f>IF(HX1&gt;$A$1,"",'COSTOS OPERACIONALES'!$B$10*HX4)</f>
        <v/>
      </c>
      <c r="HY10" s="38" t="str">
        <f>IF(HY1&gt;$A$1,"",'COSTOS OPERACIONALES'!$B$10*HY4)</f>
        <v/>
      </c>
      <c r="HZ10" s="38" t="str">
        <f>IF(HZ1&gt;$A$1,"",'COSTOS OPERACIONALES'!$B$10*HZ4)</f>
        <v/>
      </c>
      <c r="IA10" s="38" t="str">
        <f>IF(IA1&gt;$A$1,"",'COSTOS OPERACIONALES'!$B$10*IA4)</f>
        <v/>
      </c>
      <c r="IB10" s="38" t="str">
        <f>IF(IB1&gt;$A$1,"",'COSTOS OPERACIONALES'!$B$10*IB4)</f>
        <v/>
      </c>
      <c r="IC10" s="38" t="str">
        <f>IF(IC1&gt;$A$1,"",'COSTOS OPERACIONALES'!$B$10*IC4)</f>
        <v/>
      </c>
      <c r="ID10" s="38" t="str">
        <f>IF(ID1&gt;$A$1,"",'COSTOS OPERACIONALES'!$B$10*ID4)</f>
        <v/>
      </c>
      <c r="IE10" s="38" t="str">
        <f>IF(IE1&gt;$A$1,"",'COSTOS OPERACIONALES'!$B$10*IE4)</f>
        <v/>
      </c>
      <c r="IF10" s="38" t="str">
        <f>IF(IF1&gt;$A$1,"",'COSTOS OPERACIONALES'!$B$10*IF4)</f>
        <v/>
      </c>
      <c r="IG10" s="38" t="str">
        <f>IF(IG1&gt;$A$1,"",'COSTOS OPERACIONALES'!$B$10*IG4)</f>
        <v/>
      </c>
      <c r="IH10" s="38" t="str">
        <f>IF(IH1&gt;$A$1,"",'COSTOS OPERACIONALES'!$B$10*IH4)</f>
        <v/>
      </c>
      <c r="II10" s="48" t="str">
        <f>IF(II1&gt;$A$1,"",'COSTOS OPERACIONALES'!$B$10*II4)</f>
        <v/>
      </c>
    </row>
    <row r="11" spans="1:266" ht="15" thickBot="1" x14ac:dyDescent="0.35">
      <c r="A11" s="59" t="s">
        <v>10</v>
      </c>
      <c r="B11" s="80" t="s">
        <v>14</v>
      </c>
      <c r="C11" s="86"/>
      <c r="D11" s="52">
        <f>IF(D1&gt;$A$1,"",D5-SUM(D6:D10))</f>
        <v>-1254960.9735676856</v>
      </c>
      <c r="E11" s="52">
        <f t="shared" ref="E11:BP11" si="9">IF(E1&gt;$A$1,"",E5-SUM(E6:E10))</f>
        <v>-1260276.2728283505</v>
      </c>
      <c r="F11" s="52">
        <f t="shared" si="9"/>
        <v>-4625710.9964154474</v>
      </c>
      <c r="G11" s="52">
        <f t="shared" si="9"/>
        <v>2413536.4426347613</v>
      </c>
      <c r="H11" s="52">
        <f t="shared" si="9"/>
        <v>9567303.1881659627</v>
      </c>
      <c r="I11" s="52">
        <f t="shared" si="9"/>
        <v>16836985.82934238</v>
      </c>
      <c r="J11" s="52">
        <f t="shared" si="9"/>
        <v>17019786.541209646</v>
      </c>
      <c r="K11" s="52">
        <f t="shared" si="9"/>
        <v>17204192.44929545</v>
      </c>
      <c r="L11" s="52">
        <f t="shared" si="9"/>
        <v>20390217.272961859</v>
      </c>
      <c r="M11" s="52">
        <f t="shared" si="9"/>
        <v>20577874.846920956</v>
      </c>
      <c r="N11" s="52">
        <f t="shared" si="9"/>
        <v>20767179.122194592</v>
      </c>
      <c r="O11" s="52">
        <f t="shared" si="9"/>
        <v>20958144.167082015</v>
      </c>
      <c r="P11" s="52">
        <f t="shared" si="9"/>
        <v>21150784.168135561</v>
      </c>
      <c r="Q11" s="52">
        <f t="shared" si="9"/>
        <v>21345113.431144364</v>
      </c>
      <c r="R11" s="52">
        <f t="shared" si="9"/>
        <v>21541146.382126205</v>
      </c>
      <c r="S11" s="52">
        <f t="shared" si="9"/>
        <v>21738897.568327539</v>
      </c>
      <c r="T11" s="52">
        <f t="shared" si="9"/>
        <v>21938381.659231827</v>
      </c>
      <c r="U11" s="52">
        <f t="shared" si="9"/>
        <v>22139613.447576154</v>
      </c>
      <c r="V11" s="52">
        <f t="shared" si="9"/>
        <v>22342607.85037626</v>
      </c>
      <c r="W11" s="52">
        <f t="shared" si="9"/>
        <v>22547379.909960009</v>
      </c>
      <c r="X11" s="52">
        <f t="shared" si="9"/>
        <v>22753944.795009494</v>
      </c>
      <c r="Y11" s="52">
        <f t="shared" si="9"/>
        <v>22962317.801611602</v>
      </c>
      <c r="Z11" s="52">
        <f t="shared" si="9"/>
        <v>23172514.354317389</v>
      </c>
      <c r="AA11" s="52">
        <f t="shared" si="9"/>
        <v>23384550.007210091</v>
      </c>
      <c r="AB11" s="52">
        <f t="shared" si="9"/>
        <v>23598440.444982078</v>
      </c>
      <c r="AC11" s="52">
        <f t="shared" si="9"/>
        <v>23814201.484020568</v>
      </c>
      <c r="AD11" s="52">
        <f t="shared" si="9"/>
        <v>24031849.073502436</v>
      </c>
      <c r="AE11" s="52">
        <f t="shared" si="9"/>
        <v>24251399.296497945</v>
      </c>
      <c r="AF11" s="52">
        <f t="shared" si="9"/>
        <v>24472868.371083681</v>
      </c>
      <c r="AG11" s="52">
        <f t="shared" si="9"/>
        <v>24696272.651464626</v>
      </c>
      <c r="AH11" s="52">
        <f t="shared" si="9"/>
        <v>24921628.629105546</v>
      </c>
      <c r="AI11" s="52">
        <f t="shared" si="9"/>
        <v>25148952.933871657</v>
      </c>
      <c r="AJ11" s="52">
        <f t="shared" si="9"/>
        <v>25378262.335178714</v>
      </c>
      <c r="AK11" s="52">
        <f t="shared" si="9"/>
        <v>25609573.743152693</v>
      </c>
      <c r="AL11" s="52">
        <f t="shared" si="9"/>
        <v>25842904.209798928</v>
      </c>
      <c r="AM11" s="52">
        <f t="shared" si="9"/>
        <v>26078270.930180922</v>
      </c>
      <c r="AN11" s="52">
        <f t="shared" si="9"/>
        <v>26315691.243608952</v>
      </c>
      <c r="AO11" s="52">
        <f t="shared" si="9"/>
        <v>26555182.634838454</v>
      </c>
      <c r="AP11" s="52">
        <f t="shared" si="9"/>
        <v>26796762.735278256</v>
      </c>
      <c r="AQ11" s="52">
        <f t="shared" si="9"/>
        <v>27040449.324208826</v>
      </c>
      <c r="AR11" s="52">
        <f t="shared" si="9"/>
        <v>27286260.330010593</v>
      </c>
      <c r="AS11" s="52">
        <f t="shared" si="9"/>
        <v>27534213.831402346</v>
      </c>
      <c r="AT11" s="52">
        <f t="shared" si="9"/>
        <v>27784328.058689926</v>
      </c>
      <c r="AU11" s="52">
        <f t="shared" si="9"/>
        <v>28036621.395025164</v>
      </c>
      <c r="AV11" s="52">
        <f t="shared" si="9"/>
        <v>28291112.377675228</v>
      </c>
      <c r="AW11" s="52">
        <f t="shared" si="9"/>
        <v>28547819.699302457</v>
      </c>
      <c r="AX11" s="52">
        <f t="shared" si="9"/>
        <v>28806762.209254738</v>
      </c>
      <c r="AY11" s="52">
        <f t="shared" si="9"/>
        <v>29067958.914866555</v>
      </c>
      <c r="AZ11" s="52">
        <f t="shared" si="9"/>
        <v>29331428.982770745</v>
      </c>
      <c r="BA11" s="52">
        <f t="shared" si="9"/>
        <v>29597191.740221091</v>
      </c>
      <c r="BB11" s="52">
        <f t="shared" si="9"/>
        <v>29865266.676425837</v>
      </c>
      <c r="BC11" s="52">
        <f t="shared" si="9"/>
        <v>30135673.443892162</v>
      </c>
      <c r="BD11" s="52">
        <f t="shared" si="9"/>
        <v>30408431.859781828</v>
      </c>
      <c r="BE11" s="52">
        <f t="shared" si="9"/>
        <v>30683561.907277938</v>
      </c>
      <c r="BF11" s="52">
        <f t="shared" si="9"/>
        <v>30961083.736962996</v>
      </c>
      <c r="BG11" s="52">
        <f t="shared" si="9"/>
        <v>31241017.668208297</v>
      </c>
      <c r="BH11" s="52">
        <f t="shared" si="9"/>
        <v>31523384.190574922</v>
      </c>
      <c r="BI11" s="52">
        <f t="shared" si="9"/>
        <v>31808203.965226028</v>
      </c>
      <c r="BJ11" s="52">
        <f t="shared" si="9"/>
        <v>32095497.826351106</v>
      </c>
      <c r="BK11" s="52">
        <f t="shared" si="9"/>
        <v>32385286.782601677</v>
      </c>
      <c r="BL11" s="52">
        <f t="shared" si="9"/>
        <v>32677592.01853906</v>
      </c>
      <c r="BM11" s="52">
        <f t="shared" si="9"/>
        <v>32972434.896093972</v>
      </c>
      <c r="BN11" s="52">
        <f t="shared" si="9"/>
        <v>33269836.956038207</v>
      </c>
      <c r="BO11" s="52">
        <f t="shared" si="9"/>
        <v>33569819.91946841</v>
      </c>
      <c r="BP11" s="52">
        <f t="shared" si="9"/>
        <v>33872405.689302109</v>
      </c>
      <c r="BQ11" s="52">
        <f t="shared" ref="BQ11:EB11" si="10">IF(BQ1&gt;$A$1,"",BQ5-SUM(BQ6:BQ10))</f>
        <v>34177616.351786077</v>
      </c>
      <c r="BR11" s="52">
        <f t="shared" si="10"/>
        <v>34485474.178017251</v>
      </c>
      <c r="BS11" s="52">
        <f t="shared" si="10"/>
        <v>34796001.625475876</v>
      </c>
      <c r="BT11" s="52">
        <f t="shared" si="10"/>
        <v>35109221.339571707</v>
      </c>
      <c r="BU11" s="52">
        <f t="shared" si="10"/>
        <v>35425156.155202627</v>
      </c>
      <c r="BV11" s="52">
        <f t="shared" si="10"/>
        <v>35743829.098326311</v>
      </c>
      <c r="BW11" s="52">
        <f t="shared" si="10"/>
        <v>36065263.387544692</v>
      </c>
      <c r="BX11" s="52">
        <f t="shared" si="10"/>
        <v>36389482.435701661</v>
      </c>
      <c r="BY11" s="52">
        <f t="shared" si="10"/>
        <v>36716509.851493821</v>
      </c>
      <c r="BZ11" s="52">
        <f t="shared" si="10"/>
        <v>37046369.441094562</v>
      </c>
      <c r="CA11" s="52">
        <f t="shared" si="10"/>
        <v>37379085.209791489</v>
      </c>
      <c r="CB11" s="52">
        <f t="shared" si="10"/>
        <v>37714681.363637403</v>
      </c>
      <c r="CC11" s="52">
        <f t="shared" si="10"/>
        <v>38053182.311114855</v>
      </c>
      <c r="CD11" s="52">
        <f t="shared" si="10"/>
        <v>38394612.664814457</v>
      </c>
      <c r="CE11" s="52">
        <f t="shared" si="10"/>
        <v>38738997.243126929</v>
      </c>
      <c r="CF11" s="52">
        <f t="shared" si="10"/>
        <v>39086361.071949236</v>
      </c>
      <c r="CG11" s="52">
        <f t="shared" si="10"/>
        <v>39436729.386404693</v>
      </c>
      <c r="CH11" s="52">
        <f t="shared" si="10"/>
        <v>39790127.63257724</v>
      </c>
      <c r="CI11" s="52">
        <f t="shared" si="10"/>
        <v>40146581.469260082</v>
      </c>
      <c r="CJ11" s="52">
        <f t="shared" si="10"/>
        <v>40506116.769718647</v>
      </c>
      <c r="CK11" s="52">
        <f t="shared" si="10"/>
        <v>40868759.62346819</v>
      </c>
      <c r="CL11" s="52">
        <f t="shared" si="10"/>
        <v>41234536.338065922</v>
      </c>
      <c r="CM11" s="52">
        <f t="shared" si="10"/>
        <v>41603473.440917969</v>
      </c>
      <c r="CN11" s="52">
        <f t="shared" si="10"/>
        <v>41975597.681101285</v>
      </c>
      <c r="CO11" s="52">
        <f t="shared" si="10"/>
        <v>42350936.031200364</v>
      </c>
      <c r="CP11" s="52">
        <f t="shared" si="10"/>
        <v>42729515.689159408</v>
      </c>
      <c r="CQ11" s="52">
        <f t="shared" si="10"/>
        <v>43111364.080149464</v>
      </c>
      <c r="CR11" s="52">
        <f t="shared" si="10"/>
        <v>43496508.858451076</v>
      </c>
      <c r="CS11" s="52">
        <f t="shared" si="10"/>
        <v>43884977.909352422</v>
      </c>
      <c r="CT11" s="52">
        <f t="shared" si="10"/>
        <v>44276799.351063199</v>
      </c>
      <c r="CU11" s="52">
        <f t="shared" si="10"/>
        <v>44672001.536644034</v>
      </c>
      <c r="CV11" s="52">
        <f t="shared" si="10"/>
        <v>45070613.055952027</v>
      </c>
      <c r="CW11" s="52">
        <f t="shared" si="10"/>
        <v>45472662.737602174</v>
      </c>
      <c r="CX11" s="52">
        <f t="shared" si="10"/>
        <v>45878179.650945082</v>
      </c>
      <c r="CY11" s="52">
        <f t="shared" si="10"/>
        <v>46287193.10806077</v>
      </c>
      <c r="CZ11" s="52">
        <f t="shared" si="10"/>
        <v>46699732.665769085</v>
      </c>
      <c r="DA11" s="52">
        <f t="shared" si="10"/>
        <v>47115828.127656683</v>
      </c>
      <c r="DB11" s="52">
        <f t="shared" si="10"/>
        <v>47535509.546120502</v>
      </c>
      <c r="DC11" s="52">
        <f t="shared" si="10"/>
        <v>47958807.224428251</v>
      </c>
      <c r="DD11" s="52">
        <f t="shared" si="10"/>
        <v>48385751.718795858</v>
      </c>
      <c r="DE11" s="52">
        <f t="shared" si="10"/>
        <v>48816373.840481885</v>
      </c>
      <c r="DF11" s="52">
        <f t="shared" si="10"/>
        <v>49250704.657899439</v>
      </c>
      <c r="DG11" s="52">
        <f t="shared" si="10"/>
        <v>49688775.498745136</v>
      </c>
      <c r="DH11" s="52">
        <f t="shared" si="10"/>
        <v>50130617.952146024</v>
      </c>
      <c r="DI11" s="52">
        <f t="shared" si="10"/>
        <v>50576263.870823719</v>
      </c>
      <c r="DJ11" s="52">
        <f t="shared" si="10"/>
        <v>51025745.373276763</v>
      </c>
      <c r="DK11" s="52">
        <f t="shared" si="10"/>
        <v>51479094.845980711</v>
      </c>
      <c r="DL11" s="52">
        <f t="shared" si="10"/>
        <v>51936344.94560644</v>
      </c>
      <c r="DM11" s="52">
        <f t="shared" si="10"/>
        <v>52397528.601256654</v>
      </c>
      <c r="DN11" s="52">
        <f t="shared" si="10"/>
        <v>52862679.016720876</v>
      </c>
      <c r="DO11" s="52">
        <f t="shared" si="10"/>
        <v>53331829.672748975</v>
      </c>
      <c r="DP11" s="52">
        <f t="shared" si="10"/>
        <v>53805014.329343334</v>
      </c>
      <c r="DQ11" s="52">
        <f t="shared" si="10"/>
        <v>54282267.028070122</v>
      </c>
      <c r="DR11" s="52">
        <f t="shared" si="10"/>
        <v>54763622.09438929</v>
      </c>
      <c r="DS11" s="52">
        <f t="shared" si="10"/>
        <v>55249114.140003905</v>
      </c>
      <c r="DT11" s="52" t="str">
        <f t="shared" si="10"/>
        <v/>
      </c>
      <c r="DU11" s="52" t="str">
        <f t="shared" si="10"/>
        <v/>
      </c>
      <c r="DV11" s="52" t="str">
        <f t="shared" si="10"/>
        <v/>
      </c>
      <c r="DW11" s="52" t="str">
        <f t="shared" si="10"/>
        <v/>
      </c>
      <c r="DX11" s="52" t="str">
        <f t="shared" si="10"/>
        <v/>
      </c>
      <c r="DY11" s="52" t="str">
        <f t="shared" si="10"/>
        <v/>
      </c>
      <c r="DZ11" s="52" t="str">
        <f t="shared" si="10"/>
        <v/>
      </c>
      <c r="EA11" s="52" t="str">
        <f t="shared" si="10"/>
        <v/>
      </c>
      <c r="EB11" s="52" t="str">
        <f t="shared" si="10"/>
        <v/>
      </c>
      <c r="EC11" s="52" t="str">
        <f t="shared" ref="EC11:GN11" si="11">IF(EC1&gt;$A$1,"",EC5-SUM(EC6:EC10))</f>
        <v/>
      </c>
      <c r="ED11" s="52" t="str">
        <f t="shared" si="11"/>
        <v/>
      </c>
      <c r="EE11" s="52" t="str">
        <f t="shared" si="11"/>
        <v/>
      </c>
      <c r="EF11" s="52" t="str">
        <f t="shared" si="11"/>
        <v/>
      </c>
      <c r="EG11" s="52" t="str">
        <f t="shared" si="11"/>
        <v/>
      </c>
      <c r="EH11" s="52" t="str">
        <f t="shared" si="11"/>
        <v/>
      </c>
      <c r="EI11" s="52" t="str">
        <f t="shared" si="11"/>
        <v/>
      </c>
      <c r="EJ11" s="52" t="str">
        <f t="shared" si="11"/>
        <v/>
      </c>
      <c r="EK11" s="52" t="str">
        <f t="shared" si="11"/>
        <v/>
      </c>
      <c r="EL11" s="52" t="str">
        <f t="shared" si="11"/>
        <v/>
      </c>
      <c r="EM11" s="52" t="str">
        <f t="shared" si="11"/>
        <v/>
      </c>
      <c r="EN11" s="52" t="str">
        <f t="shared" si="11"/>
        <v/>
      </c>
      <c r="EO11" s="52" t="str">
        <f t="shared" si="11"/>
        <v/>
      </c>
      <c r="EP11" s="52" t="str">
        <f t="shared" si="11"/>
        <v/>
      </c>
      <c r="EQ11" s="52" t="str">
        <f t="shared" si="11"/>
        <v/>
      </c>
      <c r="ER11" s="52" t="str">
        <f t="shared" si="11"/>
        <v/>
      </c>
      <c r="ES11" s="52" t="str">
        <f t="shared" si="11"/>
        <v/>
      </c>
      <c r="ET11" s="52" t="str">
        <f t="shared" si="11"/>
        <v/>
      </c>
      <c r="EU11" s="52" t="str">
        <f t="shared" si="11"/>
        <v/>
      </c>
      <c r="EV11" s="52" t="str">
        <f t="shared" si="11"/>
        <v/>
      </c>
      <c r="EW11" s="52" t="str">
        <f t="shared" si="11"/>
        <v/>
      </c>
      <c r="EX11" s="52" t="str">
        <f t="shared" si="11"/>
        <v/>
      </c>
      <c r="EY11" s="52" t="str">
        <f t="shared" si="11"/>
        <v/>
      </c>
      <c r="EZ11" s="52" t="str">
        <f t="shared" si="11"/>
        <v/>
      </c>
      <c r="FA11" s="52" t="str">
        <f t="shared" si="11"/>
        <v/>
      </c>
      <c r="FB11" s="52" t="str">
        <f t="shared" si="11"/>
        <v/>
      </c>
      <c r="FC11" s="52" t="str">
        <f t="shared" si="11"/>
        <v/>
      </c>
      <c r="FD11" s="52" t="str">
        <f t="shared" si="11"/>
        <v/>
      </c>
      <c r="FE11" s="52" t="str">
        <f t="shared" si="11"/>
        <v/>
      </c>
      <c r="FF11" s="52" t="str">
        <f t="shared" si="11"/>
        <v/>
      </c>
      <c r="FG11" s="52" t="str">
        <f t="shared" si="11"/>
        <v/>
      </c>
      <c r="FH11" s="52" t="str">
        <f t="shared" si="11"/>
        <v/>
      </c>
      <c r="FI11" s="52" t="str">
        <f t="shared" si="11"/>
        <v/>
      </c>
      <c r="FJ11" s="52" t="str">
        <f t="shared" si="11"/>
        <v/>
      </c>
      <c r="FK11" s="52" t="str">
        <f t="shared" si="11"/>
        <v/>
      </c>
      <c r="FL11" s="52" t="str">
        <f t="shared" si="11"/>
        <v/>
      </c>
      <c r="FM11" s="52" t="str">
        <f t="shared" si="11"/>
        <v/>
      </c>
      <c r="FN11" s="52" t="str">
        <f t="shared" si="11"/>
        <v/>
      </c>
      <c r="FO11" s="52" t="str">
        <f t="shared" si="11"/>
        <v/>
      </c>
      <c r="FP11" s="52" t="str">
        <f t="shared" si="11"/>
        <v/>
      </c>
      <c r="FQ11" s="52" t="str">
        <f t="shared" si="11"/>
        <v/>
      </c>
      <c r="FR11" s="52" t="str">
        <f t="shared" si="11"/>
        <v/>
      </c>
      <c r="FS11" s="52" t="str">
        <f t="shared" si="11"/>
        <v/>
      </c>
      <c r="FT11" s="52" t="str">
        <f t="shared" si="11"/>
        <v/>
      </c>
      <c r="FU11" s="52" t="str">
        <f t="shared" si="11"/>
        <v/>
      </c>
      <c r="FV11" s="52" t="str">
        <f t="shared" si="11"/>
        <v/>
      </c>
      <c r="FW11" s="52" t="str">
        <f t="shared" si="11"/>
        <v/>
      </c>
      <c r="FX11" s="52" t="str">
        <f t="shared" si="11"/>
        <v/>
      </c>
      <c r="FY11" s="52" t="str">
        <f t="shared" si="11"/>
        <v/>
      </c>
      <c r="FZ11" s="52" t="str">
        <f t="shared" si="11"/>
        <v/>
      </c>
      <c r="GA11" s="52" t="str">
        <f t="shared" si="11"/>
        <v/>
      </c>
      <c r="GB11" s="52" t="str">
        <f t="shared" si="11"/>
        <v/>
      </c>
      <c r="GC11" s="52" t="str">
        <f t="shared" si="11"/>
        <v/>
      </c>
      <c r="GD11" s="52" t="str">
        <f t="shared" si="11"/>
        <v/>
      </c>
      <c r="GE11" s="52" t="str">
        <f t="shared" si="11"/>
        <v/>
      </c>
      <c r="GF11" s="52" t="str">
        <f t="shared" si="11"/>
        <v/>
      </c>
      <c r="GG11" s="52" t="str">
        <f t="shared" si="11"/>
        <v/>
      </c>
      <c r="GH11" s="52" t="str">
        <f t="shared" si="11"/>
        <v/>
      </c>
      <c r="GI11" s="52" t="str">
        <f t="shared" si="11"/>
        <v/>
      </c>
      <c r="GJ11" s="52" t="str">
        <f t="shared" si="11"/>
        <v/>
      </c>
      <c r="GK11" s="52" t="str">
        <f t="shared" si="11"/>
        <v/>
      </c>
      <c r="GL11" s="52" t="str">
        <f t="shared" si="11"/>
        <v/>
      </c>
      <c r="GM11" s="52" t="str">
        <f t="shared" si="11"/>
        <v/>
      </c>
      <c r="GN11" s="52" t="str">
        <f t="shared" si="11"/>
        <v/>
      </c>
      <c r="GO11" s="52" t="str">
        <f t="shared" ref="GO11:II11" si="12">IF(GO1&gt;$A$1,"",GO5-SUM(GO6:GO10))</f>
        <v/>
      </c>
      <c r="GP11" s="52" t="str">
        <f t="shared" si="12"/>
        <v/>
      </c>
      <c r="GQ11" s="52" t="str">
        <f t="shared" si="12"/>
        <v/>
      </c>
      <c r="GR11" s="52" t="str">
        <f t="shared" si="12"/>
        <v/>
      </c>
      <c r="GS11" s="52" t="str">
        <f t="shared" si="12"/>
        <v/>
      </c>
      <c r="GT11" s="52" t="str">
        <f t="shared" si="12"/>
        <v/>
      </c>
      <c r="GU11" s="52" t="str">
        <f t="shared" si="12"/>
        <v/>
      </c>
      <c r="GV11" s="52" t="str">
        <f t="shared" si="12"/>
        <v/>
      </c>
      <c r="GW11" s="52" t="str">
        <f t="shared" si="12"/>
        <v/>
      </c>
      <c r="GX11" s="52" t="str">
        <f t="shared" si="12"/>
        <v/>
      </c>
      <c r="GY11" s="52" t="str">
        <f t="shared" si="12"/>
        <v/>
      </c>
      <c r="GZ11" s="52" t="str">
        <f t="shared" si="12"/>
        <v/>
      </c>
      <c r="HA11" s="52" t="str">
        <f t="shared" si="12"/>
        <v/>
      </c>
      <c r="HB11" s="52" t="str">
        <f t="shared" si="12"/>
        <v/>
      </c>
      <c r="HC11" s="52" t="str">
        <f t="shared" si="12"/>
        <v/>
      </c>
      <c r="HD11" s="52" t="str">
        <f t="shared" si="12"/>
        <v/>
      </c>
      <c r="HE11" s="52" t="str">
        <f t="shared" si="12"/>
        <v/>
      </c>
      <c r="HF11" s="52" t="str">
        <f t="shared" si="12"/>
        <v/>
      </c>
      <c r="HG11" s="52" t="str">
        <f t="shared" si="12"/>
        <v/>
      </c>
      <c r="HH11" s="52" t="str">
        <f t="shared" si="12"/>
        <v/>
      </c>
      <c r="HI11" s="52" t="str">
        <f t="shared" si="12"/>
        <v/>
      </c>
      <c r="HJ11" s="52" t="str">
        <f t="shared" si="12"/>
        <v/>
      </c>
      <c r="HK11" s="52" t="str">
        <f t="shared" si="12"/>
        <v/>
      </c>
      <c r="HL11" s="52" t="str">
        <f t="shared" si="12"/>
        <v/>
      </c>
      <c r="HM11" s="52" t="str">
        <f t="shared" si="12"/>
        <v/>
      </c>
      <c r="HN11" s="52" t="str">
        <f t="shared" si="12"/>
        <v/>
      </c>
      <c r="HO11" s="52" t="str">
        <f t="shared" si="12"/>
        <v/>
      </c>
      <c r="HP11" s="52" t="str">
        <f t="shared" si="12"/>
        <v/>
      </c>
      <c r="HQ11" s="52" t="str">
        <f t="shared" si="12"/>
        <v/>
      </c>
      <c r="HR11" s="52" t="str">
        <f t="shared" si="12"/>
        <v/>
      </c>
      <c r="HS11" s="52" t="str">
        <f t="shared" si="12"/>
        <v/>
      </c>
      <c r="HT11" s="52" t="str">
        <f t="shared" si="12"/>
        <v/>
      </c>
      <c r="HU11" s="52" t="str">
        <f t="shared" si="12"/>
        <v/>
      </c>
      <c r="HV11" s="52" t="str">
        <f t="shared" si="12"/>
        <v/>
      </c>
      <c r="HW11" s="52" t="str">
        <f t="shared" si="12"/>
        <v/>
      </c>
      <c r="HX11" s="52" t="str">
        <f t="shared" si="12"/>
        <v/>
      </c>
      <c r="HY11" s="52" t="str">
        <f t="shared" si="12"/>
        <v/>
      </c>
      <c r="HZ11" s="52" t="str">
        <f t="shared" si="12"/>
        <v/>
      </c>
      <c r="IA11" s="52" t="str">
        <f t="shared" si="12"/>
        <v/>
      </c>
      <c r="IB11" s="52" t="str">
        <f t="shared" si="12"/>
        <v/>
      </c>
      <c r="IC11" s="52" t="str">
        <f t="shared" si="12"/>
        <v/>
      </c>
      <c r="ID11" s="52" t="str">
        <f t="shared" si="12"/>
        <v/>
      </c>
      <c r="IE11" s="52" t="str">
        <f t="shared" si="12"/>
        <v/>
      </c>
      <c r="IF11" s="52" t="str">
        <f t="shared" si="12"/>
        <v/>
      </c>
      <c r="IG11" s="52" t="str">
        <f t="shared" si="12"/>
        <v/>
      </c>
      <c r="IH11" s="52" t="str">
        <f t="shared" si="12"/>
        <v/>
      </c>
      <c r="II11" s="53" t="str">
        <f t="shared" si="12"/>
        <v/>
      </c>
    </row>
    <row r="12" spans="1:266" ht="15" thickBot="1" x14ac:dyDescent="0.35">
      <c r="A12" s="59" t="s">
        <v>13</v>
      </c>
      <c r="B12" s="79" t="s">
        <v>15</v>
      </c>
      <c r="C12" s="87"/>
      <c r="D12" s="38">
        <f>IF(D1&gt;$A$1,"",IF(D1&lt;='OTROS DATOS'!$B$8*12,IF(D1&lt;='OTROS DATOS'!$B$13*12,'OTROS DATOS'!$B$11+'OTROS DATOS'!$B$15,'OTROS DATOS'!$B$11),0))</f>
        <v>6937177.330947455</v>
      </c>
      <c r="E12" s="38">
        <f>IF(E1&gt;$A$1,"",IF(E1&lt;='OTROS DATOS'!$B$8*12,IF(E1&lt;='OTROS DATOS'!$B$13*12,'OTROS DATOS'!$B$11+'OTROS DATOS'!$B$15,'OTROS DATOS'!$B$11),0))</f>
        <v>6937177.330947455</v>
      </c>
      <c r="F12" s="38">
        <f>IF(F1&gt;$A$1,"",IF(F1&lt;='OTROS DATOS'!$B$8*12,IF(F1&lt;='OTROS DATOS'!$B$13*12,'OTROS DATOS'!$B$11+'OTROS DATOS'!$B$15,'OTROS DATOS'!$B$11),0))</f>
        <v>6937177.330947455</v>
      </c>
      <c r="G12" s="38">
        <f>IF(G1&gt;$A$1,"",IF(G1&lt;='OTROS DATOS'!$B$8*12,IF(G1&lt;='OTROS DATOS'!$B$13*12,'OTROS DATOS'!$B$11+'OTROS DATOS'!$B$15,'OTROS DATOS'!$B$11),0))</f>
        <v>6937177.330947455</v>
      </c>
      <c r="H12" s="38">
        <f>IF(H1&gt;$A$1,"",IF(H1&lt;='OTROS DATOS'!$B$8*12,IF(H1&lt;='OTROS DATOS'!$B$13*12,'OTROS DATOS'!$B$11+'OTROS DATOS'!$B$15,'OTROS DATOS'!$B$11),0))</f>
        <v>6937177.330947455</v>
      </c>
      <c r="I12" s="38">
        <f>IF(I1&gt;$A$1,"",IF(I1&lt;='OTROS DATOS'!$B$8*12,IF(I1&lt;='OTROS DATOS'!$B$13*12,'OTROS DATOS'!$B$11+'OTROS DATOS'!$B$15,'OTROS DATOS'!$B$11),0))</f>
        <v>6937177.330947455</v>
      </c>
      <c r="J12" s="38">
        <f>IF(J1&gt;$A$1,"",IF(J1&lt;='OTROS DATOS'!$B$8*12,IF(J1&lt;='OTROS DATOS'!$B$13*12,'OTROS DATOS'!$B$11+'OTROS DATOS'!$B$15,'OTROS DATOS'!$B$11),0))</f>
        <v>6937177.330947455</v>
      </c>
      <c r="K12" s="38">
        <f>IF(K1&gt;$A$1,"",IF(K1&lt;='OTROS DATOS'!$B$8*12,IF(K1&lt;='OTROS DATOS'!$B$13*12,'OTROS DATOS'!$B$11+'OTROS DATOS'!$B$15,'OTROS DATOS'!$B$11),0))</f>
        <v>6937177.330947455</v>
      </c>
      <c r="L12" s="38">
        <f>IF(L1&gt;$A$1,"",IF(L1&lt;='OTROS DATOS'!$B$8*12,IF(L1&lt;='OTROS DATOS'!$B$13*12,'OTROS DATOS'!$B$11+'OTROS DATOS'!$B$15,'OTROS DATOS'!$B$11),0))</f>
        <v>6937177.330947455</v>
      </c>
      <c r="M12" s="38">
        <f>IF(M1&gt;$A$1,"",IF(M1&lt;='OTROS DATOS'!$B$8*12,IF(M1&lt;='OTROS DATOS'!$B$13*12,'OTROS DATOS'!$B$11+'OTROS DATOS'!$B$15,'OTROS DATOS'!$B$11),0))</f>
        <v>6937177.330947455</v>
      </c>
      <c r="N12" s="38">
        <f>IF(N1&gt;$A$1,"",IF(N1&lt;='OTROS DATOS'!$B$8*12,IF(N1&lt;='OTROS DATOS'!$B$13*12,'OTROS DATOS'!$B$11+'OTROS DATOS'!$B$15,'OTROS DATOS'!$B$11),0))</f>
        <v>6937177.330947455</v>
      </c>
      <c r="O12" s="38">
        <f>IF(O1&gt;$A$1,"",IF(O1&lt;='OTROS DATOS'!$B$8*12,IF(O1&lt;='OTROS DATOS'!$B$13*12,'OTROS DATOS'!$B$11+'OTROS DATOS'!$B$15,'OTROS DATOS'!$B$11),0))</f>
        <v>6937177.330947455</v>
      </c>
      <c r="P12" s="38">
        <f>IF(P1&gt;$A$1,"",IF(P1&lt;='OTROS DATOS'!$B$8*12,IF(P1&lt;='OTROS DATOS'!$B$13*12,'OTROS DATOS'!$B$11+'OTROS DATOS'!$B$15,'OTROS DATOS'!$B$11),0))</f>
        <v>6937177.330947455</v>
      </c>
      <c r="Q12" s="38">
        <f>IF(Q1&gt;$A$1,"",IF(Q1&lt;='OTROS DATOS'!$B$8*12,IF(Q1&lt;='OTROS DATOS'!$B$13*12,'OTROS DATOS'!$B$11+'OTROS DATOS'!$B$15,'OTROS DATOS'!$B$11),0))</f>
        <v>6937177.330947455</v>
      </c>
      <c r="R12" s="38">
        <f>IF(R1&gt;$A$1,"",IF(R1&lt;='OTROS DATOS'!$B$8*12,IF(R1&lt;='OTROS DATOS'!$B$13*12,'OTROS DATOS'!$B$11+'OTROS DATOS'!$B$15,'OTROS DATOS'!$B$11),0))</f>
        <v>6937177.330947455</v>
      </c>
      <c r="S12" s="38">
        <f>IF(S1&gt;$A$1,"",IF(S1&lt;='OTROS DATOS'!$B$8*12,IF(S1&lt;='OTROS DATOS'!$B$13*12,'OTROS DATOS'!$B$11+'OTROS DATOS'!$B$15,'OTROS DATOS'!$B$11),0))</f>
        <v>6937177.330947455</v>
      </c>
      <c r="T12" s="38">
        <f>IF(T1&gt;$A$1,"",IF(T1&lt;='OTROS DATOS'!$B$8*12,IF(T1&lt;='OTROS DATOS'!$B$13*12,'OTROS DATOS'!$B$11+'OTROS DATOS'!$B$15,'OTROS DATOS'!$B$11),0))</f>
        <v>6937177.330947455</v>
      </c>
      <c r="U12" s="38">
        <f>IF(U1&gt;$A$1,"",IF(U1&lt;='OTROS DATOS'!$B$8*12,IF(U1&lt;='OTROS DATOS'!$B$13*12,'OTROS DATOS'!$B$11+'OTROS DATOS'!$B$15,'OTROS DATOS'!$B$11),0))</f>
        <v>6937177.330947455</v>
      </c>
      <c r="V12" s="38">
        <f>IF(V1&gt;$A$1,"",IF(V1&lt;='OTROS DATOS'!$B$8*12,IF(V1&lt;='OTROS DATOS'!$B$13*12,'OTROS DATOS'!$B$11+'OTROS DATOS'!$B$15,'OTROS DATOS'!$B$11),0))</f>
        <v>6937177.330947455</v>
      </c>
      <c r="W12" s="38">
        <f>IF(W1&gt;$A$1,"",IF(W1&lt;='OTROS DATOS'!$B$8*12,IF(W1&lt;='OTROS DATOS'!$B$13*12,'OTROS DATOS'!$B$11+'OTROS DATOS'!$B$15,'OTROS DATOS'!$B$11),0))</f>
        <v>6937177.330947455</v>
      </c>
      <c r="X12" s="38">
        <f>IF(X1&gt;$A$1,"",IF(X1&lt;='OTROS DATOS'!$B$8*12,IF(X1&lt;='OTROS DATOS'!$B$13*12,'OTROS DATOS'!$B$11+'OTROS DATOS'!$B$15,'OTROS DATOS'!$B$11),0))</f>
        <v>6937177.330947455</v>
      </c>
      <c r="Y12" s="38">
        <f>IF(Y1&gt;$A$1,"",IF(Y1&lt;='OTROS DATOS'!$B$8*12,IF(Y1&lt;='OTROS DATOS'!$B$13*12,'OTROS DATOS'!$B$11+'OTROS DATOS'!$B$15,'OTROS DATOS'!$B$11),0))</f>
        <v>6937177.330947455</v>
      </c>
      <c r="Z12" s="38">
        <f>IF(Z1&gt;$A$1,"",IF(Z1&lt;='OTROS DATOS'!$B$8*12,IF(Z1&lt;='OTROS DATOS'!$B$13*12,'OTROS DATOS'!$B$11+'OTROS DATOS'!$B$15,'OTROS DATOS'!$B$11),0))</f>
        <v>6937177.330947455</v>
      </c>
      <c r="AA12" s="38">
        <f>IF(AA1&gt;$A$1,"",IF(AA1&lt;='OTROS DATOS'!$B$8*12,IF(AA1&lt;='OTROS DATOS'!$B$13*12,'OTROS DATOS'!$B$11+'OTROS DATOS'!$B$15,'OTROS DATOS'!$B$11),0))</f>
        <v>6937177.330947455</v>
      </c>
      <c r="AB12" s="38">
        <f>IF(AB1&gt;$A$1,"",IF(AB1&lt;='OTROS DATOS'!$B$8*12,IF(AB1&lt;='OTROS DATOS'!$B$13*12,'OTROS DATOS'!$B$11+'OTROS DATOS'!$B$15,'OTROS DATOS'!$B$11),0))</f>
        <v>6937177.330947455</v>
      </c>
      <c r="AC12" s="38">
        <f>IF(AC1&gt;$A$1,"",IF(AC1&lt;='OTROS DATOS'!$B$8*12,IF(AC1&lt;='OTROS DATOS'!$B$13*12,'OTROS DATOS'!$B$11+'OTROS DATOS'!$B$15,'OTROS DATOS'!$B$11),0))</f>
        <v>6937177.330947455</v>
      </c>
      <c r="AD12" s="38">
        <f>IF(AD1&gt;$A$1,"",IF(AD1&lt;='OTROS DATOS'!$B$8*12,IF(AD1&lt;='OTROS DATOS'!$B$13*12,'OTROS DATOS'!$B$11+'OTROS DATOS'!$B$15,'OTROS DATOS'!$B$11),0))</f>
        <v>6937177.330947455</v>
      </c>
      <c r="AE12" s="38">
        <f>IF(AE1&gt;$A$1,"",IF(AE1&lt;='OTROS DATOS'!$B$8*12,IF(AE1&lt;='OTROS DATOS'!$B$13*12,'OTROS DATOS'!$B$11+'OTROS DATOS'!$B$15,'OTROS DATOS'!$B$11),0))</f>
        <v>6937177.330947455</v>
      </c>
      <c r="AF12" s="38">
        <f>IF(AF1&gt;$A$1,"",IF(AF1&lt;='OTROS DATOS'!$B$8*12,IF(AF1&lt;='OTROS DATOS'!$B$13*12,'OTROS DATOS'!$B$11+'OTROS DATOS'!$B$15,'OTROS DATOS'!$B$11),0))</f>
        <v>6937177.330947455</v>
      </c>
      <c r="AG12" s="38">
        <f>IF(AG1&gt;$A$1,"",IF(AG1&lt;='OTROS DATOS'!$B$8*12,IF(AG1&lt;='OTROS DATOS'!$B$13*12,'OTROS DATOS'!$B$11+'OTROS DATOS'!$B$15,'OTROS DATOS'!$B$11),0))</f>
        <v>6937177.330947455</v>
      </c>
      <c r="AH12" s="38">
        <f>IF(AH1&gt;$A$1,"",IF(AH1&lt;='OTROS DATOS'!$B$8*12,IF(AH1&lt;='OTROS DATOS'!$B$13*12,'OTROS DATOS'!$B$11+'OTROS DATOS'!$B$15,'OTROS DATOS'!$B$11),0))</f>
        <v>6937177.330947455</v>
      </c>
      <c r="AI12" s="38">
        <f>IF(AI1&gt;$A$1,"",IF(AI1&lt;='OTROS DATOS'!$B$8*12,IF(AI1&lt;='OTROS DATOS'!$B$13*12,'OTROS DATOS'!$B$11+'OTROS DATOS'!$B$15,'OTROS DATOS'!$B$11),0))</f>
        <v>6937177.330947455</v>
      </c>
      <c r="AJ12" s="38">
        <f>IF(AJ1&gt;$A$1,"",IF(AJ1&lt;='OTROS DATOS'!$B$8*12,IF(AJ1&lt;='OTROS DATOS'!$B$13*12,'OTROS DATOS'!$B$11+'OTROS DATOS'!$B$15,'OTROS DATOS'!$B$11),0))</f>
        <v>6937177.330947455</v>
      </c>
      <c r="AK12" s="38">
        <f>IF(AK1&gt;$A$1,"",IF(AK1&lt;='OTROS DATOS'!$B$8*12,IF(AK1&lt;='OTROS DATOS'!$B$13*12,'OTROS DATOS'!$B$11+'OTROS DATOS'!$B$15,'OTROS DATOS'!$B$11),0))</f>
        <v>6937177.330947455</v>
      </c>
      <c r="AL12" s="38">
        <f>IF(AL1&gt;$A$1,"",IF(AL1&lt;='OTROS DATOS'!$B$8*12,IF(AL1&lt;='OTROS DATOS'!$B$13*12,'OTROS DATOS'!$B$11+'OTROS DATOS'!$B$15,'OTROS DATOS'!$B$11),0))</f>
        <v>6937177.330947455</v>
      </c>
      <c r="AM12" s="38">
        <f>IF(AM1&gt;$A$1,"",IF(AM1&lt;='OTROS DATOS'!$B$8*12,IF(AM1&lt;='OTROS DATOS'!$B$13*12,'OTROS DATOS'!$B$11+'OTROS DATOS'!$B$15,'OTROS DATOS'!$B$11),0))</f>
        <v>6937177.330947455</v>
      </c>
      <c r="AN12" s="38">
        <f>IF(AN1&gt;$A$1,"",IF(AN1&lt;='OTROS DATOS'!$B$8*12,IF(AN1&lt;='OTROS DATOS'!$B$13*12,'OTROS DATOS'!$B$11+'OTROS DATOS'!$B$15,'OTROS DATOS'!$B$11),0))</f>
        <v>6937177.330947455</v>
      </c>
      <c r="AO12" s="38">
        <f>IF(AO1&gt;$A$1,"",IF(AO1&lt;='OTROS DATOS'!$B$8*12,IF(AO1&lt;='OTROS DATOS'!$B$13*12,'OTROS DATOS'!$B$11+'OTROS DATOS'!$B$15,'OTROS DATOS'!$B$11),0))</f>
        <v>6937177.330947455</v>
      </c>
      <c r="AP12" s="38">
        <f>IF(AP1&gt;$A$1,"",IF(AP1&lt;='OTROS DATOS'!$B$8*12,IF(AP1&lt;='OTROS DATOS'!$B$13*12,'OTROS DATOS'!$B$11+'OTROS DATOS'!$B$15,'OTROS DATOS'!$B$11),0))</f>
        <v>6937177.330947455</v>
      </c>
      <c r="AQ12" s="38">
        <f>IF(AQ1&gt;$A$1,"",IF(AQ1&lt;='OTROS DATOS'!$B$8*12,IF(AQ1&lt;='OTROS DATOS'!$B$13*12,'OTROS DATOS'!$B$11+'OTROS DATOS'!$B$15,'OTROS DATOS'!$B$11),0))</f>
        <v>6937177.330947455</v>
      </c>
      <c r="AR12" s="38">
        <f>IF(AR1&gt;$A$1,"",IF(AR1&lt;='OTROS DATOS'!$B$8*12,IF(AR1&lt;='OTROS DATOS'!$B$13*12,'OTROS DATOS'!$B$11+'OTROS DATOS'!$B$15,'OTROS DATOS'!$B$11),0))</f>
        <v>6937177.330947455</v>
      </c>
      <c r="AS12" s="38">
        <f>IF(AS1&gt;$A$1,"",IF(AS1&lt;='OTROS DATOS'!$B$8*12,IF(AS1&lt;='OTROS DATOS'!$B$13*12,'OTROS DATOS'!$B$11+'OTROS DATOS'!$B$15,'OTROS DATOS'!$B$11),0))</f>
        <v>6937177.330947455</v>
      </c>
      <c r="AT12" s="38">
        <f>IF(AT1&gt;$A$1,"",IF(AT1&lt;='OTROS DATOS'!$B$8*12,IF(AT1&lt;='OTROS DATOS'!$B$13*12,'OTROS DATOS'!$B$11+'OTROS DATOS'!$B$15,'OTROS DATOS'!$B$11),0))</f>
        <v>6937177.330947455</v>
      </c>
      <c r="AU12" s="38">
        <f>IF(AU1&gt;$A$1,"",IF(AU1&lt;='OTROS DATOS'!$B$8*12,IF(AU1&lt;='OTROS DATOS'!$B$13*12,'OTROS DATOS'!$B$11+'OTROS DATOS'!$B$15,'OTROS DATOS'!$B$11),0))</f>
        <v>6937177.330947455</v>
      </c>
      <c r="AV12" s="38">
        <f>IF(AV1&gt;$A$1,"",IF(AV1&lt;='OTROS DATOS'!$B$8*12,IF(AV1&lt;='OTROS DATOS'!$B$13*12,'OTROS DATOS'!$B$11+'OTROS DATOS'!$B$15,'OTROS DATOS'!$B$11),0))</f>
        <v>6937177.330947455</v>
      </c>
      <c r="AW12" s="38">
        <f>IF(AW1&gt;$A$1,"",IF(AW1&lt;='OTROS DATOS'!$B$8*12,IF(AW1&lt;='OTROS DATOS'!$B$13*12,'OTROS DATOS'!$B$11+'OTROS DATOS'!$B$15,'OTROS DATOS'!$B$11),0))</f>
        <v>6937177.330947455</v>
      </c>
      <c r="AX12" s="38">
        <f>IF(AX1&gt;$A$1,"",IF(AX1&lt;='OTROS DATOS'!$B$8*12,IF(AX1&lt;='OTROS DATOS'!$B$13*12,'OTROS DATOS'!$B$11+'OTROS DATOS'!$B$15,'OTROS DATOS'!$B$11),0))</f>
        <v>6937177.330947455</v>
      </c>
      <c r="AY12" s="38">
        <f>IF(AY1&gt;$A$1,"",IF(AY1&lt;='OTROS DATOS'!$B$8*12,IF(AY1&lt;='OTROS DATOS'!$B$13*12,'OTROS DATOS'!$B$11+'OTROS DATOS'!$B$15,'OTROS DATOS'!$B$11),0))</f>
        <v>6937177.330947455</v>
      </c>
      <c r="AZ12" s="38">
        <f>IF(AZ1&gt;$A$1,"",IF(AZ1&lt;='OTROS DATOS'!$B$8*12,IF(AZ1&lt;='OTROS DATOS'!$B$13*12,'OTROS DATOS'!$B$11+'OTROS DATOS'!$B$15,'OTROS DATOS'!$B$11),0))</f>
        <v>6937177.330947455</v>
      </c>
      <c r="BA12" s="38">
        <f>IF(BA1&gt;$A$1,"",IF(BA1&lt;='OTROS DATOS'!$B$8*12,IF(BA1&lt;='OTROS DATOS'!$B$13*12,'OTROS DATOS'!$B$11+'OTROS DATOS'!$B$15,'OTROS DATOS'!$B$11),0))</f>
        <v>6937177.330947455</v>
      </c>
      <c r="BB12" s="38">
        <f>IF(BB1&gt;$A$1,"",IF(BB1&lt;='OTROS DATOS'!$B$8*12,IF(BB1&lt;='OTROS DATOS'!$B$13*12,'OTROS DATOS'!$B$11+'OTROS DATOS'!$B$15,'OTROS DATOS'!$B$11),0))</f>
        <v>6937177.330947455</v>
      </c>
      <c r="BC12" s="38">
        <f>IF(BC1&gt;$A$1,"",IF(BC1&lt;='OTROS DATOS'!$B$8*12,IF(BC1&lt;='OTROS DATOS'!$B$13*12,'OTROS DATOS'!$B$11+'OTROS DATOS'!$B$15,'OTROS DATOS'!$B$11),0))</f>
        <v>6937177.330947455</v>
      </c>
      <c r="BD12" s="38">
        <f>IF(BD1&gt;$A$1,"",IF(BD1&lt;='OTROS DATOS'!$B$8*12,IF(BD1&lt;='OTROS DATOS'!$B$13*12,'OTROS DATOS'!$B$11+'OTROS DATOS'!$B$15,'OTROS DATOS'!$B$11),0))</f>
        <v>6937177.330947455</v>
      </c>
      <c r="BE12" s="38">
        <f>IF(BE1&gt;$A$1,"",IF(BE1&lt;='OTROS DATOS'!$B$8*12,IF(BE1&lt;='OTROS DATOS'!$B$13*12,'OTROS DATOS'!$B$11+'OTROS DATOS'!$B$15,'OTROS DATOS'!$B$11),0))</f>
        <v>6937177.330947455</v>
      </c>
      <c r="BF12" s="38">
        <f>IF(BF1&gt;$A$1,"",IF(BF1&lt;='OTROS DATOS'!$B$8*12,IF(BF1&lt;='OTROS DATOS'!$B$13*12,'OTROS DATOS'!$B$11+'OTROS DATOS'!$B$15,'OTROS DATOS'!$B$11),0))</f>
        <v>6937177.330947455</v>
      </c>
      <c r="BG12" s="38">
        <f>IF(BG1&gt;$A$1,"",IF(BG1&lt;='OTROS DATOS'!$B$8*12,IF(BG1&lt;='OTROS DATOS'!$B$13*12,'OTROS DATOS'!$B$11+'OTROS DATOS'!$B$15,'OTROS DATOS'!$B$11),0))</f>
        <v>6937177.330947455</v>
      </c>
      <c r="BH12" s="38">
        <f>IF(BH1&gt;$A$1,"",IF(BH1&lt;='OTROS DATOS'!$B$8*12,IF(BH1&lt;='OTROS DATOS'!$B$13*12,'OTROS DATOS'!$B$11+'OTROS DATOS'!$B$15,'OTROS DATOS'!$B$11),0))</f>
        <v>6937177.330947455</v>
      </c>
      <c r="BI12" s="38">
        <f>IF(BI1&gt;$A$1,"",IF(BI1&lt;='OTROS DATOS'!$B$8*12,IF(BI1&lt;='OTROS DATOS'!$B$13*12,'OTROS DATOS'!$B$11+'OTROS DATOS'!$B$15,'OTROS DATOS'!$B$11),0))</f>
        <v>6937177.330947455</v>
      </c>
      <c r="BJ12" s="38">
        <f>IF(BJ1&gt;$A$1,"",IF(BJ1&lt;='OTROS DATOS'!$B$8*12,IF(BJ1&lt;='OTROS DATOS'!$B$13*12,'OTROS DATOS'!$B$11+'OTROS DATOS'!$B$15,'OTROS DATOS'!$B$11),0))</f>
        <v>6937177.330947455</v>
      </c>
      <c r="BK12" s="38">
        <f>IF(BK1&gt;$A$1,"",IF(BK1&lt;='OTROS DATOS'!$B$8*12,IF(BK1&lt;='OTROS DATOS'!$B$13*12,'OTROS DATOS'!$B$11+'OTROS DATOS'!$B$15,'OTROS DATOS'!$B$11),0))</f>
        <v>6937177.330947455</v>
      </c>
      <c r="BL12" s="38">
        <f>IF(BL1&gt;$A$1,"",IF(BL1&lt;='OTROS DATOS'!$B$8*12,IF(BL1&lt;='OTROS DATOS'!$B$13*12,'OTROS DATOS'!$B$11+'OTROS DATOS'!$B$15,'OTROS DATOS'!$B$11),0))</f>
        <v>6937177.330947455</v>
      </c>
      <c r="BM12" s="38">
        <f>IF(BM1&gt;$A$1,"",IF(BM1&lt;='OTROS DATOS'!$B$8*12,IF(BM1&lt;='OTROS DATOS'!$B$13*12,'OTROS DATOS'!$B$11+'OTROS DATOS'!$B$15,'OTROS DATOS'!$B$11),0))</f>
        <v>6937177.330947455</v>
      </c>
      <c r="BN12" s="38">
        <f>IF(BN1&gt;$A$1,"",IF(BN1&lt;='OTROS DATOS'!$B$8*12,IF(BN1&lt;='OTROS DATOS'!$B$13*12,'OTROS DATOS'!$B$11+'OTROS DATOS'!$B$15,'OTROS DATOS'!$B$11),0))</f>
        <v>6937177.330947455</v>
      </c>
      <c r="BO12" s="38">
        <f>IF(BO1&gt;$A$1,"",IF(BO1&lt;='OTROS DATOS'!$B$8*12,IF(BO1&lt;='OTROS DATOS'!$B$13*12,'OTROS DATOS'!$B$11+'OTROS DATOS'!$B$15,'OTROS DATOS'!$B$11),0))</f>
        <v>6937177.330947455</v>
      </c>
      <c r="BP12" s="38">
        <f>IF(BP1&gt;$A$1,"",IF(BP1&lt;='OTROS DATOS'!$B$8*12,IF(BP1&lt;='OTROS DATOS'!$B$13*12,'OTROS DATOS'!$B$11+'OTROS DATOS'!$B$15,'OTROS DATOS'!$B$11),0))</f>
        <v>6937177.330947455</v>
      </c>
      <c r="BQ12" s="38">
        <f>IF(BQ1&gt;$A$1,"",IF(BQ1&lt;='OTROS DATOS'!$B$8*12,IF(BQ1&lt;='OTROS DATOS'!$B$13*12,'OTROS DATOS'!$B$11+'OTROS DATOS'!$B$15,'OTROS DATOS'!$B$11),0))</f>
        <v>6937177.330947455</v>
      </c>
      <c r="BR12" s="38">
        <f>IF(BR1&gt;$A$1,"",IF(BR1&lt;='OTROS DATOS'!$B$8*12,IF(BR1&lt;='OTROS DATOS'!$B$13*12,'OTROS DATOS'!$B$11+'OTROS DATOS'!$B$15,'OTROS DATOS'!$B$11),0))</f>
        <v>6937177.330947455</v>
      </c>
      <c r="BS12" s="38">
        <f>IF(BS1&gt;$A$1,"",IF(BS1&lt;='OTROS DATOS'!$B$8*12,IF(BS1&lt;='OTROS DATOS'!$B$13*12,'OTROS DATOS'!$B$11+'OTROS DATOS'!$B$15,'OTROS DATOS'!$B$11),0))</f>
        <v>6937177.330947455</v>
      </c>
      <c r="BT12" s="38">
        <f>IF(BT1&gt;$A$1,"",IF(BT1&lt;='OTROS DATOS'!$B$8*12,IF(BT1&lt;='OTROS DATOS'!$B$13*12,'OTROS DATOS'!$B$11+'OTROS DATOS'!$B$15,'OTROS DATOS'!$B$11),0))</f>
        <v>6937177.330947455</v>
      </c>
      <c r="BU12" s="38">
        <f>IF(BU1&gt;$A$1,"",IF(BU1&lt;='OTROS DATOS'!$B$8*12,IF(BU1&lt;='OTROS DATOS'!$B$13*12,'OTROS DATOS'!$B$11+'OTROS DATOS'!$B$15,'OTROS DATOS'!$B$11),0))</f>
        <v>6937177.330947455</v>
      </c>
      <c r="BV12" s="38">
        <f>IF(BV1&gt;$A$1,"",IF(BV1&lt;='OTROS DATOS'!$B$8*12,IF(BV1&lt;='OTROS DATOS'!$B$13*12,'OTROS DATOS'!$B$11+'OTROS DATOS'!$B$15,'OTROS DATOS'!$B$11),0))</f>
        <v>6937177.330947455</v>
      </c>
      <c r="BW12" s="38">
        <f>IF(BW1&gt;$A$1,"",IF(BW1&lt;='OTROS DATOS'!$B$8*12,IF(BW1&lt;='OTROS DATOS'!$B$13*12,'OTROS DATOS'!$B$11+'OTROS DATOS'!$B$15,'OTROS DATOS'!$B$11),0))</f>
        <v>6937177.330947455</v>
      </c>
      <c r="BX12" s="38">
        <f>IF(BX1&gt;$A$1,"",IF(BX1&lt;='OTROS DATOS'!$B$8*12,IF(BX1&lt;='OTROS DATOS'!$B$13*12,'OTROS DATOS'!$B$11+'OTROS DATOS'!$B$15,'OTROS DATOS'!$B$11),0))</f>
        <v>6937177.330947455</v>
      </c>
      <c r="BY12" s="38">
        <f>IF(BY1&gt;$A$1,"",IF(BY1&lt;='OTROS DATOS'!$B$8*12,IF(BY1&lt;='OTROS DATOS'!$B$13*12,'OTROS DATOS'!$B$11+'OTROS DATOS'!$B$15,'OTROS DATOS'!$B$11),0))</f>
        <v>6937177.330947455</v>
      </c>
      <c r="BZ12" s="38">
        <f>IF(BZ1&gt;$A$1,"",IF(BZ1&lt;='OTROS DATOS'!$B$8*12,IF(BZ1&lt;='OTROS DATOS'!$B$13*12,'OTROS DATOS'!$B$11+'OTROS DATOS'!$B$15,'OTROS DATOS'!$B$11),0))</f>
        <v>6937177.330947455</v>
      </c>
      <c r="CA12" s="38">
        <f>IF(CA1&gt;$A$1,"",IF(CA1&lt;='OTROS DATOS'!$B$8*12,IF(CA1&lt;='OTROS DATOS'!$B$13*12,'OTROS DATOS'!$B$11+'OTROS DATOS'!$B$15,'OTROS DATOS'!$B$11),0))</f>
        <v>6937177.330947455</v>
      </c>
      <c r="CB12" s="38">
        <f>IF(CB1&gt;$A$1,"",IF(CB1&lt;='OTROS DATOS'!$B$8*12,IF(CB1&lt;='OTROS DATOS'!$B$13*12,'OTROS DATOS'!$B$11+'OTROS DATOS'!$B$15,'OTROS DATOS'!$B$11),0))</f>
        <v>6937177.330947455</v>
      </c>
      <c r="CC12" s="38">
        <f>IF(CC1&gt;$A$1,"",IF(CC1&lt;='OTROS DATOS'!$B$8*12,IF(CC1&lt;='OTROS DATOS'!$B$13*12,'OTROS DATOS'!$B$11+'OTROS DATOS'!$B$15,'OTROS DATOS'!$B$11),0))</f>
        <v>6937177.330947455</v>
      </c>
      <c r="CD12" s="38">
        <f>IF(CD1&gt;$A$1,"",IF(CD1&lt;='OTROS DATOS'!$B$8*12,IF(CD1&lt;='OTROS DATOS'!$B$13*12,'OTROS DATOS'!$B$11+'OTROS DATOS'!$B$15,'OTROS DATOS'!$B$11),0))</f>
        <v>6937177.330947455</v>
      </c>
      <c r="CE12" s="38">
        <f>IF(CE1&gt;$A$1,"",IF(CE1&lt;='OTROS DATOS'!$B$8*12,IF(CE1&lt;='OTROS DATOS'!$B$13*12,'OTROS DATOS'!$B$11+'OTROS DATOS'!$B$15,'OTROS DATOS'!$B$11),0))</f>
        <v>6937177.330947455</v>
      </c>
      <c r="CF12" s="38">
        <f>IF(CF1&gt;$A$1,"",IF(CF1&lt;='OTROS DATOS'!$B$8*12,IF(CF1&lt;='OTROS DATOS'!$B$13*12,'OTROS DATOS'!$B$11+'OTROS DATOS'!$B$15,'OTROS DATOS'!$B$11),0))</f>
        <v>6937177.330947455</v>
      </c>
      <c r="CG12" s="38">
        <f>IF(CG1&gt;$A$1,"",IF(CG1&lt;='OTROS DATOS'!$B$8*12,IF(CG1&lt;='OTROS DATOS'!$B$13*12,'OTROS DATOS'!$B$11+'OTROS DATOS'!$B$15,'OTROS DATOS'!$B$11),0))</f>
        <v>6937177.330947455</v>
      </c>
      <c r="CH12" s="38">
        <f>IF(CH1&gt;$A$1,"",IF(CH1&lt;='OTROS DATOS'!$B$8*12,IF(CH1&lt;='OTROS DATOS'!$B$13*12,'OTROS DATOS'!$B$11+'OTROS DATOS'!$B$15,'OTROS DATOS'!$B$11),0))</f>
        <v>6937177.330947455</v>
      </c>
      <c r="CI12" s="38">
        <f>IF(CI1&gt;$A$1,"",IF(CI1&lt;='OTROS DATOS'!$B$8*12,IF(CI1&lt;='OTROS DATOS'!$B$13*12,'OTROS DATOS'!$B$11+'OTROS DATOS'!$B$15,'OTROS DATOS'!$B$11),0))</f>
        <v>6937177.330947455</v>
      </c>
      <c r="CJ12" s="38">
        <f>IF(CJ1&gt;$A$1,"",IF(CJ1&lt;='OTROS DATOS'!$B$8*12,IF(CJ1&lt;='OTROS DATOS'!$B$13*12,'OTROS DATOS'!$B$11+'OTROS DATOS'!$B$15,'OTROS DATOS'!$B$11),0))</f>
        <v>6937177.330947455</v>
      </c>
      <c r="CK12" s="38">
        <f>IF(CK1&gt;$A$1,"",IF(CK1&lt;='OTROS DATOS'!$B$8*12,IF(CK1&lt;='OTROS DATOS'!$B$13*12,'OTROS DATOS'!$B$11+'OTROS DATOS'!$B$15,'OTROS DATOS'!$B$11),0))</f>
        <v>6937177.330947455</v>
      </c>
      <c r="CL12" s="38">
        <f>IF(CL1&gt;$A$1,"",IF(CL1&lt;='OTROS DATOS'!$B$8*12,IF(CL1&lt;='OTROS DATOS'!$B$13*12,'OTROS DATOS'!$B$11+'OTROS DATOS'!$B$15,'OTROS DATOS'!$B$11),0))</f>
        <v>6937177.330947455</v>
      </c>
      <c r="CM12" s="38">
        <f>IF(CM1&gt;$A$1,"",IF(CM1&lt;='OTROS DATOS'!$B$8*12,IF(CM1&lt;='OTROS DATOS'!$B$13*12,'OTROS DATOS'!$B$11+'OTROS DATOS'!$B$15,'OTROS DATOS'!$B$11),0))</f>
        <v>6937177.330947455</v>
      </c>
      <c r="CN12" s="38">
        <f>IF(CN1&gt;$A$1,"",IF(CN1&lt;='OTROS DATOS'!$B$8*12,IF(CN1&lt;='OTROS DATOS'!$B$13*12,'OTROS DATOS'!$B$11+'OTROS DATOS'!$B$15,'OTROS DATOS'!$B$11),0))</f>
        <v>6937177.330947455</v>
      </c>
      <c r="CO12" s="38">
        <f>IF(CO1&gt;$A$1,"",IF(CO1&lt;='OTROS DATOS'!$B$8*12,IF(CO1&lt;='OTROS DATOS'!$B$13*12,'OTROS DATOS'!$B$11+'OTROS DATOS'!$B$15,'OTROS DATOS'!$B$11),0))</f>
        <v>6937177.330947455</v>
      </c>
      <c r="CP12" s="38">
        <f>IF(CP1&gt;$A$1,"",IF(CP1&lt;='OTROS DATOS'!$B$8*12,IF(CP1&lt;='OTROS DATOS'!$B$13*12,'OTROS DATOS'!$B$11+'OTROS DATOS'!$B$15,'OTROS DATOS'!$B$11),0))</f>
        <v>6937177.330947455</v>
      </c>
      <c r="CQ12" s="38">
        <f>IF(CQ1&gt;$A$1,"",IF(CQ1&lt;='OTROS DATOS'!$B$8*12,IF(CQ1&lt;='OTROS DATOS'!$B$13*12,'OTROS DATOS'!$B$11+'OTROS DATOS'!$B$15,'OTROS DATOS'!$B$11),0))</f>
        <v>6937177.330947455</v>
      </c>
      <c r="CR12" s="38">
        <f>IF(CR1&gt;$A$1,"",IF(CR1&lt;='OTROS DATOS'!$B$8*12,IF(CR1&lt;='OTROS DATOS'!$B$13*12,'OTROS DATOS'!$B$11+'OTROS DATOS'!$B$15,'OTROS DATOS'!$B$11),0))</f>
        <v>6937177.330947455</v>
      </c>
      <c r="CS12" s="38">
        <f>IF(CS1&gt;$A$1,"",IF(CS1&lt;='OTROS DATOS'!$B$8*12,IF(CS1&lt;='OTROS DATOS'!$B$13*12,'OTROS DATOS'!$B$11+'OTROS DATOS'!$B$15,'OTROS DATOS'!$B$11),0))</f>
        <v>6937177.330947455</v>
      </c>
      <c r="CT12" s="38">
        <f>IF(CT1&gt;$A$1,"",IF(CT1&lt;='OTROS DATOS'!$B$8*12,IF(CT1&lt;='OTROS DATOS'!$B$13*12,'OTROS DATOS'!$B$11+'OTROS DATOS'!$B$15,'OTROS DATOS'!$B$11),0))</f>
        <v>6937177.330947455</v>
      </c>
      <c r="CU12" s="38">
        <f>IF(CU1&gt;$A$1,"",IF(CU1&lt;='OTROS DATOS'!$B$8*12,IF(CU1&lt;='OTROS DATOS'!$B$13*12,'OTROS DATOS'!$B$11+'OTROS DATOS'!$B$15,'OTROS DATOS'!$B$11),0))</f>
        <v>6937177.330947455</v>
      </c>
      <c r="CV12" s="38">
        <f>IF(CV1&gt;$A$1,"",IF(CV1&lt;='OTROS DATOS'!$B$8*12,IF(CV1&lt;='OTROS DATOS'!$B$13*12,'OTROS DATOS'!$B$11+'OTROS DATOS'!$B$15,'OTROS DATOS'!$B$11),0))</f>
        <v>6937177.330947455</v>
      </c>
      <c r="CW12" s="38">
        <f>IF(CW1&gt;$A$1,"",IF(CW1&lt;='OTROS DATOS'!$B$8*12,IF(CW1&lt;='OTROS DATOS'!$B$13*12,'OTROS DATOS'!$B$11+'OTROS DATOS'!$B$15,'OTROS DATOS'!$B$11),0))</f>
        <v>6937177.330947455</v>
      </c>
      <c r="CX12" s="38">
        <f>IF(CX1&gt;$A$1,"",IF(CX1&lt;='OTROS DATOS'!$B$8*12,IF(CX1&lt;='OTROS DATOS'!$B$13*12,'OTROS DATOS'!$B$11+'OTROS DATOS'!$B$15,'OTROS DATOS'!$B$11),0))</f>
        <v>6937177.330947455</v>
      </c>
      <c r="CY12" s="38">
        <f>IF(CY1&gt;$A$1,"",IF(CY1&lt;='OTROS DATOS'!$B$8*12,IF(CY1&lt;='OTROS DATOS'!$B$13*12,'OTROS DATOS'!$B$11+'OTROS DATOS'!$B$15,'OTROS DATOS'!$B$11),0))</f>
        <v>6937177.330947455</v>
      </c>
      <c r="CZ12" s="38">
        <f>IF(CZ1&gt;$A$1,"",IF(CZ1&lt;='OTROS DATOS'!$B$8*12,IF(CZ1&lt;='OTROS DATOS'!$B$13*12,'OTROS DATOS'!$B$11+'OTROS DATOS'!$B$15,'OTROS DATOS'!$B$11),0))</f>
        <v>6937177.330947455</v>
      </c>
      <c r="DA12" s="38">
        <f>IF(DA1&gt;$A$1,"",IF(DA1&lt;='OTROS DATOS'!$B$8*12,IF(DA1&lt;='OTROS DATOS'!$B$13*12,'OTROS DATOS'!$B$11+'OTROS DATOS'!$B$15,'OTROS DATOS'!$B$11),0))</f>
        <v>6937177.330947455</v>
      </c>
      <c r="DB12" s="38">
        <f>IF(DB1&gt;$A$1,"",IF(DB1&lt;='OTROS DATOS'!$B$8*12,IF(DB1&lt;='OTROS DATOS'!$B$13*12,'OTROS DATOS'!$B$11+'OTROS DATOS'!$B$15,'OTROS DATOS'!$B$11),0))</f>
        <v>6937177.330947455</v>
      </c>
      <c r="DC12" s="38">
        <f>IF(DC1&gt;$A$1,"",IF(DC1&lt;='OTROS DATOS'!$B$8*12,IF(DC1&lt;='OTROS DATOS'!$B$13*12,'OTROS DATOS'!$B$11+'OTROS DATOS'!$B$15,'OTROS DATOS'!$B$11),0))</f>
        <v>6937177.330947455</v>
      </c>
      <c r="DD12" s="38">
        <f>IF(DD1&gt;$A$1,"",IF(DD1&lt;='OTROS DATOS'!$B$8*12,IF(DD1&lt;='OTROS DATOS'!$B$13*12,'OTROS DATOS'!$B$11+'OTROS DATOS'!$B$15,'OTROS DATOS'!$B$11),0))</f>
        <v>6937177.330947455</v>
      </c>
      <c r="DE12" s="38">
        <f>IF(DE1&gt;$A$1,"",IF(DE1&lt;='OTROS DATOS'!$B$8*12,IF(DE1&lt;='OTROS DATOS'!$B$13*12,'OTROS DATOS'!$B$11+'OTROS DATOS'!$B$15,'OTROS DATOS'!$B$11),0))</f>
        <v>6937177.330947455</v>
      </c>
      <c r="DF12" s="38">
        <f>IF(DF1&gt;$A$1,"",IF(DF1&lt;='OTROS DATOS'!$B$8*12,IF(DF1&lt;='OTROS DATOS'!$B$13*12,'OTROS DATOS'!$B$11+'OTROS DATOS'!$B$15,'OTROS DATOS'!$B$11),0))</f>
        <v>6937177.330947455</v>
      </c>
      <c r="DG12" s="38">
        <f>IF(DG1&gt;$A$1,"",IF(DG1&lt;='OTROS DATOS'!$B$8*12,IF(DG1&lt;='OTROS DATOS'!$B$13*12,'OTROS DATOS'!$B$11+'OTROS DATOS'!$B$15,'OTROS DATOS'!$B$11),0))</f>
        <v>6937177.330947455</v>
      </c>
      <c r="DH12" s="38">
        <f>IF(DH1&gt;$A$1,"",IF(DH1&lt;='OTROS DATOS'!$B$8*12,IF(DH1&lt;='OTROS DATOS'!$B$13*12,'OTROS DATOS'!$B$11+'OTROS DATOS'!$B$15,'OTROS DATOS'!$B$11),0))</f>
        <v>6937177.330947455</v>
      </c>
      <c r="DI12" s="38">
        <f>IF(DI1&gt;$A$1,"",IF(DI1&lt;='OTROS DATOS'!$B$8*12,IF(DI1&lt;='OTROS DATOS'!$B$13*12,'OTROS DATOS'!$B$11+'OTROS DATOS'!$B$15,'OTROS DATOS'!$B$11),0))</f>
        <v>6937177.330947455</v>
      </c>
      <c r="DJ12" s="38">
        <f>IF(DJ1&gt;$A$1,"",IF(DJ1&lt;='OTROS DATOS'!$B$8*12,IF(DJ1&lt;='OTROS DATOS'!$B$13*12,'OTROS DATOS'!$B$11+'OTROS DATOS'!$B$15,'OTROS DATOS'!$B$11),0))</f>
        <v>6937177.330947455</v>
      </c>
      <c r="DK12" s="38">
        <f>IF(DK1&gt;$A$1,"",IF(DK1&lt;='OTROS DATOS'!$B$8*12,IF(DK1&lt;='OTROS DATOS'!$B$13*12,'OTROS DATOS'!$B$11+'OTROS DATOS'!$B$15,'OTROS DATOS'!$B$11),0))</f>
        <v>6937177.330947455</v>
      </c>
      <c r="DL12" s="38">
        <f>IF(DL1&gt;$A$1,"",IF(DL1&lt;='OTROS DATOS'!$B$8*12,IF(DL1&lt;='OTROS DATOS'!$B$13*12,'OTROS DATOS'!$B$11+'OTROS DATOS'!$B$15,'OTROS DATOS'!$B$11),0))</f>
        <v>6937177.330947455</v>
      </c>
      <c r="DM12" s="38">
        <f>IF(DM1&gt;$A$1,"",IF(DM1&lt;='OTROS DATOS'!$B$8*12,IF(DM1&lt;='OTROS DATOS'!$B$13*12,'OTROS DATOS'!$B$11+'OTROS DATOS'!$B$15,'OTROS DATOS'!$B$11),0))</f>
        <v>6937177.330947455</v>
      </c>
      <c r="DN12" s="38">
        <f>IF(DN1&gt;$A$1,"",IF(DN1&lt;='OTROS DATOS'!$B$8*12,IF(DN1&lt;='OTROS DATOS'!$B$13*12,'OTROS DATOS'!$B$11+'OTROS DATOS'!$B$15,'OTROS DATOS'!$B$11),0))</f>
        <v>6937177.330947455</v>
      </c>
      <c r="DO12" s="38">
        <f>IF(DO1&gt;$A$1,"",IF(DO1&lt;='OTROS DATOS'!$B$8*12,IF(DO1&lt;='OTROS DATOS'!$B$13*12,'OTROS DATOS'!$B$11+'OTROS DATOS'!$B$15,'OTROS DATOS'!$B$11),0))</f>
        <v>6937177.330947455</v>
      </c>
      <c r="DP12" s="38">
        <f>IF(DP1&gt;$A$1,"",IF(DP1&lt;='OTROS DATOS'!$B$8*12,IF(DP1&lt;='OTROS DATOS'!$B$13*12,'OTROS DATOS'!$B$11+'OTROS DATOS'!$B$15,'OTROS DATOS'!$B$11),0))</f>
        <v>6937177.330947455</v>
      </c>
      <c r="DQ12" s="38">
        <f>IF(DQ1&gt;$A$1,"",IF(DQ1&lt;='OTROS DATOS'!$B$8*12,IF(DQ1&lt;='OTROS DATOS'!$B$13*12,'OTROS DATOS'!$B$11+'OTROS DATOS'!$B$15,'OTROS DATOS'!$B$11),0))</f>
        <v>6937177.330947455</v>
      </c>
      <c r="DR12" s="38">
        <f>IF(DR1&gt;$A$1,"",IF(DR1&lt;='OTROS DATOS'!$B$8*12,IF(DR1&lt;='OTROS DATOS'!$B$13*12,'OTROS DATOS'!$B$11+'OTROS DATOS'!$B$15,'OTROS DATOS'!$B$11),0))</f>
        <v>6937177.330947455</v>
      </c>
      <c r="DS12" s="38">
        <f>IF(DS1&gt;$A$1,"",IF(DS1&lt;='OTROS DATOS'!$B$8*12,IF(DS1&lt;='OTROS DATOS'!$B$13*12,'OTROS DATOS'!$B$11+'OTROS DATOS'!$B$15,'OTROS DATOS'!$B$11),0))</f>
        <v>6937177.330947455</v>
      </c>
      <c r="DT12" s="38" t="str">
        <f>IF(DT1&gt;$A$1,"",IF(DT1&lt;='OTROS DATOS'!$B$8*12,IF(DT1&lt;='OTROS DATOS'!$B$13*12,'OTROS DATOS'!$B$11+'OTROS DATOS'!$B$15,'OTROS DATOS'!$B$11),0))</f>
        <v/>
      </c>
      <c r="DU12" s="38" t="str">
        <f>IF(DU1&gt;$A$1,"",IF(DU1&lt;='OTROS DATOS'!$B$8*12,IF(DU1&lt;='OTROS DATOS'!$B$13*12,'OTROS DATOS'!$B$11+'OTROS DATOS'!$B$15,'OTROS DATOS'!$B$11),0))</f>
        <v/>
      </c>
      <c r="DV12" s="38" t="str">
        <f>IF(DV1&gt;$A$1,"",IF(DV1&lt;='OTROS DATOS'!$B$8*12,IF(DV1&lt;='OTROS DATOS'!$B$13*12,'OTROS DATOS'!$B$11+'OTROS DATOS'!$B$15,'OTROS DATOS'!$B$11),0))</f>
        <v/>
      </c>
      <c r="DW12" s="38" t="str">
        <f>IF(DW1&gt;$A$1,"",IF(DW1&lt;='OTROS DATOS'!$B$8*12,IF(DW1&lt;='OTROS DATOS'!$B$13*12,'OTROS DATOS'!$B$11+'OTROS DATOS'!$B$15,'OTROS DATOS'!$B$11),0))</f>
        <v/>
      </c>
      <c r="DX12" s="38" t="str">
        <f>IF(DX1&gt;$A$1,"",IF(DX1&lt;='OTROS DATOS'!$B$8*12,IF(DX1&lt;='OTROS DATOS'!$B$13*12,'OTROS DATOS'!$B$11+'OTROS DATOS'!$B$15,'OTROS DATOS'!$B$11),0))</f>
        <v/>
      </c>
      <c r="DY12" s="38" t="str">
        <f>IF(DY1&gt;$A$1,"",IF(DY1&lt;='OTROS DATOS'!$B$8*12,IF(DY1&lt;='OTROS DATOS'!$B$13*12,'OTROS DATOS'!$B$11+'OTROS DATOS'!$B$15,'OTROS DATOS'!$B$11),0))</f>
        <v/>
      </c>
      <c r="DZ12" s="38" t="str">
        <f>IF(DZ1&gt;$A$1,"",IF(DZ1&lt;='OTROS DATOS'!$B$8*12,IF(DZ1&lt;='OTROS DATOS'!$B$13*12,'OTROS DATOS'!$B$11+'OTROS DATOS'!$B$15,'OTROS DATOS'!$B$11),0))</f>
        <v/>
      </c>
      <c r="EA12" s="38" t="str">
        <f>IF(EA1&gt;$A$1,"",IF(EA1&lt;='OTROS DATOS'!$B$8*12,IF(EA1&lt;='OTROS DATOS'!$B$13*12,'OTROS DATOS'!$B$11+'OTROS DATOS'!$B$15,'OTROS DATOS'!$B$11),0))</f>
        <v/>
      </c>
      <c r="EB12" s="38" t="str">
        <f>IF(EB1&gt;$A$1,"",IF(EB1&lt;='OTROS DATOS'!$B$8*12,IF(EB1&lt;='OTROS DATOS'!$B$13*12,'OTROS DATOS'!$B$11+'OTROS DATOS'!$B$15,'OTROS DATOS'!$B$11),0))</f>
        <v/>
      </c>
      <c r="EC12" s="38" t="str">
        <f>IF(EC1&gt;$A$1,"",IF(EC1&lt;='OTROS DATOS'!$B$8*12,IF(EC1&lt;='OTROS DATOS'!$B$13*12,'OTROS DATOS'!$B$11+'OTROS DATOS'!$B$15,'OTROS DATOS'!$B$11),0))</f>
        <v/>
      </c>
      <c r="ED12" s="38" t="str">
        <f>IF(ED1&gt;$A$1,"",IF(ED1&lt;='OTROS DATOS'!$B$8*12,IF(ED1&lt;='OTROS DATOS'!$B$13*12,'OTROS DATOS'!$B$11+'OTROS DATOS'!$B$15,'OTROS DATOS'!$B$11),0))</f>
        <v/>
      </c>
      <c r="EE12" s="38" t="str">
        <f>IF(EE1&gt;$A$1,"",IF(EE1&lt;='OTROS DATOS'!$B$8*12,IF(EE1&lt;='OTROS DATOS'!$B$13*12,'OTROS DATOS'!$B$11+'OTROS DATOS'!$B$15,'OTROS DATOS'!$B$11),0))</f>
        <v/>
      </c>
      <c r="EF12" s="38" t="str">
        <f>IF(EF1&gt;$A$1,"",IF(EF1&lt;='OTROS DATOS'!$B$8*12,IF(EF1&lt;='OTROS DATOS'!$B$13*12,'OTROS DATOS'!$B$11+'OTROS DATOS'!$B$15,'OTROS DATOS'!$B$11),0))</f>
        <v/>
      </c>
      <c r="EG12" s="38" t="str">
        <f>IF(EG1&gt;$A$1,"",IF(EG1&lt;='OTROS DATOS'!$B$8*12,IF(EG1&lt;='OTROS DATOS'!$B$13*12,'OTROS DATOS'!$B$11+'OTROS DATOS'!$B$15,'OTROS DATOS'!$B$11),0))</f>
        <v/>
      </c>
      <c r="EH12" s="38" t="str">
        <f>IF(EH1&gt;$A$1,"",IF(EH1&lt;='OTROS DATOS'!$B$8*12,IF(EH1&lt;='OTROS DATOS'!$B$13*12,'OTROS DATOS'!$B$11+'OTROS DATOS'!$B$15,'OTROS DATOS'!$B$11),0))</f>
        <v/>
      </c>
      <c r="EI12" s="38" t="str">
        <f>IF(EI1&gt;$A$1,"",IF(EI1&lt;='OTROS DATOS'!$B$8*12,IF(EI1&lt;='OTROS DATOS'!$B$13*12,'OTROS DATOS'!$B$11+'OTROS DATOS'!$B$15,'OTROS DATOS'!$B$11),0))</f>
        <v/>
      </c>
      <c r="EJ12" s="38" t="str">
        <f>IF(EJ1&gt;$A$1,"",IF(EJ1&lt;='OTROS DATOS'!$B$8*12,IF(EJ1&lt;='OTROS DATOS'!$B$13*12,'OTROS DATOS'!$B$11+'OTROS DATOS'!$B$15,'OTROS DATOS'!$B$11),0))</f>
        <v/>
      </c>
      <c r="EK12" s="38" t="str">
        <f>IF(EK1&gt;$A$1,"",IF(EK1&lt;='OTROS DATOS'!$B$8*12,IF(EK1&lt;='OTROS DATOS'!$B$13*12,'OTROS DATOS'!$B$11+'OTROS DATOS'!$B$15,'OTROS DATOS'!$B$11),0))</f>
        <v/>
      </c>
      <c r="EL12" s="38" t="str">
        <f>IF(EL1&gt;$A$1,"",IF(EL1&lt;='OTROS DATOS'!$B$8*12,IF(EL1&lt;='OTROS DATOS'!$B$13*12,'OTROS DATOS'!$B$11+'OTROS DATOS'!$B$15,'OTROS DATOS'!$B$11),0))</f>
        <v/>
      </c>
      <c r="EM12" s="38" t="str">
        <f>IF(EM1&gt;$A$1,"",IF(EM1&lt;='OTROS DATOS'!$B$8*12,IF(EM1&lt;='OTROS DATOS'!$B$13*12,'OTROS DATOS'!$B$11+'OTROS DATOS'!$B$15,'OTROS DATOS'!$B$11),0))</f>
        <v/>
      </c>
      <c r="EN12" s="38" t="str">
        <f>IF(EN1&gt;$A$1,"",IF(EN1&lt;='OTROS DATOS'!$B$8*12,IF(EN1&lt;='OTROS DATOS'!$B$13*12,'OTROS DATOS'!$B$11+'OTROS DATOS'!$B$15,'OTROS DATOS'!$B$11),0))</f>
        <v/>
      </c>
      <c r="EO12" s="38" t="str">
        <f>IF(EO1&gt;$A$1,"",IF(EO1&lt;='OTROS DATOS'!$B$8*12,IF(EO1&lt;='OTROS DATOS'!$B$13*12,'OTROS DATOS'!$B$11+'OTROS DATOS'!$B$15,'OTROS DATOS'!$B$11),0))</f>
        <v/>
      </c>
      <c r="EP12" s="38" t="str">
        <f>IF(EP1&gt;$A$1,"",IF(EP1&lt;='OTROS DATOS'!$B$8*12,IF(EP1&lt;='OTROS DATOS'!$B$13*12,'OTROS DATOS'!$B$11+'OTROS DATOS'!$B$15,'OTROS DATOS'!$B$11),0))</f>
        <v/>
      </c>
      <c r="EQ12" s="38" t="str">
        <f>IF(EQ1&gt;$A$1,"",IF(EQ1&lt;='OTROS DATOS'!$B$8*12,IF(EQ1&lt;='OTROS DATOS'!$B$13*12,'OTROS DATOS'!$B$11+'OTROS DATOS'!$B$15,'OTROS DATOS'!$B$11),0))</f>
        <v/>
      </c>
      <c r="ER12" s="38" t="str">
        <f>IF(ER1&gt;$A$1,"",IF(ER1&lt;='OTROS DATOS'!$B$8*12,IF(ER1&lt;='OTROS DATOS'!$B$13*12,'OTROS DATOS'!$B$11+'OTROS DATOS'!$B$15,'OTROS DATOS'!$B$11),0))</f>
        <v/>
      </c>
      <c r="ES12" s="38" t="str">
        <f>IF(ES1&gt;$A$1,"",IF(ES1&lt;='OTROS DATOS'!$B$8*12,IF(ES1&lt;='OTROS DATOS'!$B$13*12,'OTROS DATOS'!$B$11+'OTROS DATOS'!$B$15,'OTROS DATOS'!$B$11),0))</f>
        <v/>
      </c>
      <c r="ET12" s="38" t="str">
        <f>IF(ET1&gt;$A$1,"",IF(ET1&lt;='OTROS DATOS'!$B$8*12,IF(ET1&lt;='OTROS DATOS'!$B$13*12,'OTROS DATOS'!$B$11+'OTROS DATOS'!$B$15,'OTROS DATOS'!$B$11),0))</f>
        <v/>
      </c>
      <c r="EU12" s="38" t="str">
        <f>IF(EU1&gt;$A$1,"",IF(EU1&lt;='OTROS DATOS'!$B$8*12,IF(EU1&lt;='OTROS DATOS'!$B$13*12,'OTROS DATOS'!$B$11+'OTROS DATOS'!$B$15,'OTROS DATOS'!$B$11),0))</f>
        <v/>
      </c>
      <c r="EV12" s="38" t="str">
        <f>IF(EV1&gt;$A$1,"",IF(EV1&lt;='OTROS DATOS'!$B$8*12,IF(EV1&lt;='OTROS DATOS'!$B$13*12,'OTROS DATOS'!$B$11+'OTROS DATOS'!$B$15,'OTROS DATOS'!$B$11),0))</f>
        <v/>
      </c>
      <c r="EW12" s="38" t="str">
        <f>IF(EW1&gt;$A$1,"",IF(EW1&lt;='OTROS DATOS'!$B$8*12,IF(EW1&lt;='OTROS DATOS'!$B$13*12,'OTROS DATOS'!$B$11+'OTROS DATOS'!$B$15,'OTROS DATOS'!$B$11),0))</f>
        <v/>
      </c>
      <c r="EX12" s="38" t="str">
        <f>IF(EX1&gt;$A$1,"",IF(EX1&lt;='OTROS DATOS'!$B$8*12,IF(EX1&lt;='OTROS DATOS'!$B$13*12,'OTROS DATOS'!$B$11+'OTROS DATOS'!$B$15,'OTROS DATOS'!$B$11),0))</f>
        <v/>
      </c>
      <c r="EY12" s="38" t="str">
        <f>IF(EY1&gt;$A$1,"",IF(EY1&lt;='OTROS DATOS'!$B$8*12,IF(EY1&lt;='OTROS DATOS'!$B$13*12,'OTROS DATOS'!$B$11+'OTROS DATOS'!$B$15,'OTROS DATOS'!$B$11),0))</f>
        <v/>
      </c>
      <c r="EZ12" s="38" t="str">
        <f>IF(EZ1&gt;$A$1,"",IF(EZ1&lt;='OTROS DATOS'!$B$8*12,IF(EZ1&lt;='OTROS DATOS'!$B$13*12,'OTROS DATOS'!$B$11+'OTROS DATOS'!$B$15,'OTROS DATOS'!$B$11),0))</f>
        <v/>
      </c>
      <c r="FA12" s="38" t="str">
        <f>IF(FA1&gt;$A$1,"",IF(FA1&lt;='OTROS DATOS'!$B$8*12,IF(FA1&lt;='OTROS DATOS'!$B$13*12,'OTROS DATOS'!$B$11+'OTROS DATOS'!$B$15,'OTROS DATOS'!$B$11),0))</f>
        <v/>
      </c>
      <c r="FB12" s="38" t="str">
        <f>IF(FB1&gt;$A$1,"",IF(FB1&lt;='OTROS DATOS'!$B$8*12,IF(FB1&lt;='OTROS DATOS'!$B$13*12,'OTROS DATOS'!$B$11+'OTROS DATOS'!$B$15,'OTROS DATOS'!$B$11),0))</f>
        <v/>
      </c>
      <c r="FC12" s="38" t="str">
        <f>IF(FC1&gt;$A$1,"",IF(FC1&lt;='OTROS DATOS'!$B$8*12,IF(FC1&lt;='OTROS DATOS'!$B$13*12,'OTROS DATOS'!$B$11+'OTROS DATOS'!$B$15,'OTROS DATOS'!$B$11),0))</f>
        <v/>
      </c>
      <c r="FD12" s="38" t="str">
        <f>IF(FD1&gt;$A$1,"",IF(FD1&lt;='OTROS DATOS'!$B$8*12,IF(FD1&lt;='OTROS DATOS'!$B$13*12,'OTROS DATOS'!$B$11+'OTROS DATOS'!$B$15,'OTROS DATOS'!$B$11),0))</f>
        <v/>
      </c>
      <c r="FE12" s="38" t="str">
        <f>IF(FE1&gt;$A$1,"",IF(FE1&lt;='OTROS DATOS'!$B$8*12,IF(FE1&lt;='OTROS DATOS'!$B$13*12,'OTROS DATOS'!$B$11+'OTROS DATOS'!$B$15,'OTROS DATOS'!$B$11),0))</f>
        <v/>
      </c>
      <c r="FF12" s="38" t="str">
        <f>IF(FF1&gt;$A$1,"",IF(FF1&lt;='OTROS DATOS'!$B$8*12,IF(FF1&lt;='OTROS DATOS'!$B$13*12,'OTROS DATOS'!$B$11+'OTROS DATOS'!$B$15,'OTROS DATOS'!$B$11),0))</f>
        <v/>
      </c>
      <c r="FG12" s="38" t="str">
        <f>IF(FG1&gt;$A$1,"",IF(FG1&lt;='OTROS DATOS'!$B$8*12,IF(FG1&lt;='OTROS DATOS'!$B$13*12,'OTROS DATOS'!$B$11+'OTROS DATOS'!$B$15,'OTROS DATOS'!$B$11),0))</f>
        <v/>
      </c>
      <c r="FH12" s="38" t="str">
        <f>IF(FH1&gt;$A$1,"",IF(FH1&lt;='OTROS DATOS'!$B$8*12,IF(FH1&lt;='OTROS DATOS'!$B$13*12,'OTROS DATOS'!$B$11+'OTROS DATOS'!$B$15,'OTROS DATOS'!$B$11),0))</f>
        <v/>
      </c>
      <c r="FI12" s="38" t="str">
        <f>IF(FI1&gt;$A$1,"",IF(FI1&lt;='OTROS DATOS'!$B$8*12,IF(FI1&lt;='OTROS DATOS'!$B$13*12,'OTROS DATOS'!$B$11+'OTROS DATOS'!$B$15,'OTROS DATOS'!$B$11),0))</f>
        <v/>
      </c>
      <c r="FJ12" s="38" t="str">
        <f>IF(FJ1&gt;$A$1,"",IF(FJ1&lt;='OTROS DATOS'!$B$8*12,IF(FJ1&lt;='OTROS DATOS'!$B$13*12,'OTROS DATOS'!$B$11+'OTROS DATOS'!$B$15,'OTROS DATOS'!$B$11),0))</f>
        <v/>
      </c>
      <c r="FK12" s="38" t="str">
        <f>IF(FK1&gt;$A$1,"",IF(FK1&lt;='OTROS DATOS'!$B$8*12,IF(FK1&lt;='OTROS DATOS'!$B$13*12,'OTROS DATOS'!$B$11+'OTROS DATOS'!$B$15,'OTROS DATOS'!$B$11),0))</f>
        <v/>
      </c>
      <c r="FL12" s="38" t="str">
        <f>IF(FL1&gt;$A$1,"",IF(FL1&lt;='OTROS DATOS'!$B$8*12,IF(FL1&lt;='OTROS DATOS'!$B$13*12,'OTROS DATOS'!$B$11+'OTROS DATOS'!$B$15,'OTROS DATOS'!$B$11),0))</f>
        <v/>
      </c>
      <c r="FM12" s="38" t="str">
        <f>IF(FM1&gt;$A$1,"",IF(FM1&lt;='OTROS DATOS'!$B$8*12,IF(FM1&lt;='OTROS DATOS'!$B$13*12,'OTROS DATOS'!$B$11+'OTROS DATOS'!$B$15,'OTROS DATOS'!$B$11),0))</f>
        <v/>
      </c>
      <c r="FN12" s="38" t="str">
        <f>IF(FN1&gt;$A$1,"",IF(FN1&lt;='OTROS DATOS'!$B$8*12,IF(FN1&lt;='OTROS DATOS'!$B$13*12,'OTROS DATOS'!$B$11+'OTROS DATOS'!$B$15,'OTROS DATOS'!$B$11),0))</f>
        <v/>
      </c>
      <c r="FO12" s="38" t="str">
        <f>IF(FO1&gt;$A$1,"",IF(FO1&lt;='OTROS DATOS'!$B$8*12,IF(FO1&lt;='OTROS DATOS'!$B$13*12,'OTROS DATOS'!$B$11+'OTROS DATOS'!$B$15,'OTROS DATOS'!$B$11),0))</f>
        <v/>
      </c>
      <c r="FP12" s="38" t="str">
        <f>IF(FP1&gt;$A$1,"",IF(FP1&lt;='OTROS DATOS'!$B$8*12,IF(FP1&lt;='OTROS DATOS'!$B$13*12,'OTROS DATOS'!$B$11+'OTROS DATOS'!$B$15,'OTROS DATOS'!$B$11),0))</f>
        <v/>
      </c>
      <c r="FQ12" s="38" t="str">
        <f>IF(FQ1&gt;$A$1,"",IF(FQ1&lt;='OTROS DATOS'!$B$8*12,IF(FQ1&lt;='OTROS DATOS'!$B$13*12,'OTROS DATOS'!$B$11+'OTROS DATOS'!$B$15,'OTROS DATOS'!$B$11),0))</f>
        <v/>
      </c>
      <c r="FR12" s="38" t="str">
        <f>IF(FR1&gt;$A$1,"",IF(FR1&lt;='OTROS DATOS'!$B$8*12,IF(FR1&lt;='OTROS DATOS'!$B$13*12,'OTROS DATOS'!$B$11+'OTROS DATOS'!$B$15,'OTROS DATOS'!$B$11),0))</f>
        <v/>
      </c>
      <c r="FS12" s="38" t="str">
        <f>IF(FS1&gt;$A$1,"",IF(FS1&lt;='OTROS DATOS'!$B$8*12,IF(FS1&lt;='OTROS DATOS'!$B$13*12,'OTROS DATOS'!$B$11+'OTROS DATOS'!$B$15,'OTROS DATOS'!$B$11),0))</f>
        <v/>
      </c>
      <c r="FT12" s="38" t="str">
        <f>IF(FT1&gt;$A$1,"",IF(FT1&lt;='OTROS DATOS'!$B$8*12,IF(FT1&lt;='OTROS DATOS'!$B$13*12,'OTROS DATOS'!$B$11+'OTROS DATOS'!$B$15,'OTROS DATOS'!$B$11),0))</f>
        <v/>
      </c>
      <c r="FU12" s="38" t="str">
        <f>IF(FU1&gt;$A$1,"",IF(FU1&lt;='OTROS DATOS'!$B$8*12,IF(FU1&lt;='OTROS DATOS'!$B$13*12,'OTROS DATOS'!$B$11+'OTROS DATOS'!$B$15,'OTROS DATOS'!$B$11),0))</f>
        <v/>
      </c>
      <c r="FV12" s="38" t="str">
        <f>IF(FV1&gt;$A$1,"",IF(FV1&lt;='OTROS DATOS'!$B$8*12,IF(FV1&lt;='OTROS DATOS'!$B$13*12,'OTROS DATOS'!$B$11+'OTROS DATOS'!$B$15,'OTROS DATOS'!$B$11),0))</f>
        <v/>
      </c>
      <c r="FW12" s="38" t="str">
        <f>IF(FW1&gt;$A$1,"",IF(FW1&lt;='OTROS DATOS'!$B$8*12,IF(FW1&lt;='OTROS DATOS'!$B$13*12,'OTROS DATOS'!$B$11+'OTROS DATOS'!$B$15,'OTROS DATOS'!$B$11),0))</f>
        <v/>
      </c>
      <c r="FX12" s="38" t="str">
        <f>IF(FX1&gt;$A$1,"",IF(FX1&lt;='OTROS DATOS'!$B$8*12,IF(FX1&lt;='OTROS DATOS'!$B$13*12,'OTROS DATOS'!$B$11+'OTROS DATOS'!$B$15,'OTROS DATOS'!$B$11),0))</f>
        <v/>
      </c>
      <c r="FY12" s="38" t="str">
        <f>IF(FY1&gt;$A$1,"",IF(FY1&lt;='OTROS DATOS'!$B$8*12,IF(FY1&lt;='OTROS DATOS'!$B$13*12,'OTROS DATOS'!$B$11+'OTROS DATOS'!$B$15,'OTROS DATOS'!$B$11),0))</f>
        <v/>
      </c>
      <c r="FZ12" s="38" t="str">
        <f>IF(FZ1&gt;$A$1,"",IF(FZ1&lt;='OTROS DATOS'!$B$8*12,IF(FZ1&lt;='OTROS DATOS'!$B$13*12,'OTROS DATOS'!$B$11+'OTROS DATOS'!$B$15,'OTROS DATOS'!$B$11),0))</f>
        <v/>
      </c>
      <c r="GA12" s="38" t="str">
        <f>IF(GA1&gt;$A$1,"",IF(GA1&lt;='OTROS DATOS'!$B$8*12,IF(GA1&lt;='OTROS DATOS'!$B$13*12,'OTROS DATOS'!$B$11+'OTROS DATOS'!$B$15,'OTROS DATOS'!$B$11),0))</f>
        <v/>
      </c>
      <c r="GB12" s="38" t="str">
        <f>IF(GB1&gt;$A$1,"",IF(GB1&lt;='OTROS DATOS'!$B$8*12,IF(GB1&lt;='OTROS DATOS'!$B$13*12,'OTROS DATOS'!$B$11+'OTROS DATOS'!$B$15,'OTROS DATOS'!$B$11),0))</f>
        <v/>
      </c>
      <c r="GC12" s="38" t="str">
        <f>IF(GC1&gt;$A$1,"",IF(GC1&lt;='OTROS DATOS'!$B$8*12,IF(GC1&lt;='OTROS DATOS'!$B$13*12,'OTROS DATOS'!$B$11+'OTROS DATOS'!$B$15,'OTROS DATOS'!$B$11),0))</f>
        <v/>
      </c>
      <c r="GD12" s="38" t="str">
        <f>IF(GD1&gt;$A$1,"",IF(GD1&lt;='OTROS DATOS'!$B$8*12,IF(GD1&lt;='OTROS DATOS'!$B$13*12,'OTROS DATOS'!$B$11+'OTROS DATOS'!$B$15,'OTROS DATOS'!$B$11),0))</f>
        <v/>
      </c>
      <c r="GE12" s="38" t="str">
        <f>IF(GE1&gt;$A$1,"",IF(GE1&lt;='OTROS DATOS'!$B$8*12,IF(GE1&lt;='OTROS DATOS'!$B$13*12,'OTROS DATOS'!$B$11+'OTROS DATOS'!$B$15,'OTROS DATOS'!$B$11),0))</f>
        <v/>
      </c>
      <c r="GF12" s="38" t="str">
        <f>IF(GF1&gt;$A$1,"",IF(GF1&lt;='OTROS DATOS'!$B$8*12,IF(GF1&lt;='OTROS DATOS'!$B$13*12,'OTROS DATOS'!$B$11+'OTROS DATOS'!$B$15,'OTROS DATOS'!$B$11),0))</f>
        <v/>
      </c>
      <c r="GG12" s="38" t="str">
        <f>IF(GG1&gt;$A$1,"",IF(GG1&lt;='OTROS DATOS'!$B$8*12,IF(GG1&lt;='OTROS DATOS'!$B$13*12,'OTROS DATOS'!$B$11+'OTROS DATOS'!$B$15,'OTROS DATOS'!$B$11),0))</f>
        <v/>
      </c>
      <c r="GH12" s="38" t="str">
        <f>IF(GH1&gt;$A$1,"",IF(GH1&lt;='OTROS DATOS'!$B$8*12,IF(GH1&lt;='OTROS DATOS'!$B$13*12,'OTROS DATOS'!$B$11+'OTROS DATOS'!$B$15,'OTROS DATOS'!$B$11),0))</f>
        <v/>
      </c>
      <c r="GI12" s="38" t="str">
        <f>IF(GI1&gt;$A$1,"",IF(GI1&lt;='OTROS DATOS'!$B$8*12,IF(GI1&lt;='OTROS DATOS'!$B$13*12,'OTROS DATOS'!$B$11+'OTROS DATOS'!$B$15,'OTROS DATOS'!$B$11),0))</f>
        <v/>
      </c>
      <c r="GJ12" s="38" t="str">
        <f>IF(GJ1&gt;$A$1,"",IF(GJ1&lt;='OTROS DATOS'!$B$8*12,IF(GJ1&lt;='OTROS DATOS'!$B$13*12,'OTROS DATOS'!$B$11+'OTROS DATOS'!$B$15,'OTROS DATOS'!$B$11),0))</f>
        <v/>
      </c>
      <c r="GK12" s="38" t="str">
        <f>IF(GK1&gt;$A$1,"",IF(GK1&lt;='OTROS DATOS'!$B$8*12,IF(GK1&lt;='OTROS DATOS'!$B$13*12,'OTROS DATOS'!$B$11+'OTROS DATOS'!$B$15,'OTROS DATOS'!$B$11),0))</f>
        <v/>
      </c>
      <c r="GL12" s="38" t="str">
        <f>IF(GL1&gt;$A$1,"",IF(GL1&lt;='OTROS DATOS'!$B$8*12,IF(GL1&lt;='OTROS DATOS'!$B$13*12,'OTROS DATOS'!$B$11+'OTROS DATOS'!$B$15,'OTROS DATOS'!$B$11),0))</f>
        <v/>
      </c>
      <c r="GM12" s="38" t="str">
        <f>IF(GM1&gt;$A$1,"",IF(GM1&lt;='OTROS DATOS'!$B$8*12,IF(GM1&lt;='OTROS DATOS'!$B$13*12,'OTROS DATOS'!$B$11+'OTROS DATOS'!$B$15,'OTROS DATOS'!$B$11),0))</f>
        <v/>
      </c>
      <c r="GN12" s="38" t="str">
        <f>IF(GN1&gt;$A$1,"",IF(GN1&lt;='OTROS DATOS'!$B$8*12,IF(GN1&lt;='OTROS DATOS'!$B$13*12,'OTROS DATOS'!$B$11+'OTROS DATOS'!$B$15,'OTROS DATOS'!$B$11),0))</f>
        <v/>
      </c>
      <c r="GO12" s="38" t="str">
        <f>IF(GO1&gt;$A$1,"",IF(GO1&lt;='OTROS DATOS'!$B$8*12,IF(GO1&lt;='OTROS DATOS'!$B$13*12,'OTROS DATOS'!$B$11+'OTROS DATOS'!$B$15,'OTROS DATOS'!$B$11),0))</f>
        <v/>
      </c>
      <c r="GP12" s="38" t="str">
        <f>IF(GP1&gt;$A$1,"",IF(GP1&lt;='OTROS DATOS'!$B$8*12,IF(GP1&lt;='OTROS DATOS'!$B$13*12,'OTROS DATOS'!$B$11+'OTROS DATOS'!$B$15,'OTROS DATOS'!$B$11),0))</f>
        <v/>
      </c>
      <c r="GQ12" s="38" t="str">
        <f>IF(GQ1&gt;$A$1,"",IF(GQ1&lt;='OTROS DATOS'!$B$8*12,IF(GQ1&lt;='OTROS DATOS'!$B$13*12,'OTROS DATOS'!$B$11+'OTROS DATOS'!$B$15,'OTROS DATOS'!$B$11),0))</f>
        <v/>
      </c>
      <c r="GR12" s="38" t="str">
        <f>IF(GR1&gt;$A$1,"",IF(GR1&lt;='OTROS DATOS'!$B$8*12,IF(GR1&lt;='OTROS DATOS'!$B$13*12,'OTROS DATOS'!$B$11+'OTROS DATOS'!$B$15,'OTROS DATOS'!$B$11),0))</f>
        <v/>
      </c>
      <c r="GS12" s="38" t="str">
        <f>IF(GS1&gt;$A$1,"",IF(GS1&lt;='OTROS DATOS'!$B$8*12,IF(GS1&lt;='OTROS DATOS'!$B$13*12,'OTROS DATOS'!$B$11+'OTROS DATOS'!$B$15,'OTROS DATOS'!$B$11),0))</f>
        <v/>
      </c>
      <c r="GT12" s="38" t="str">
        <f>IF(GT1&gt;$A$1,"",IF(GT1&lt;='OTROS DATOS'!$B$8*12,IF(GT1&lt;='OTROS DATOS'!$B$13*12,'OTROS DATOS'!$B$11+'OTROS DATOS'!$B$15,'OTROS DATOS'!$B$11),0))</f>
        <v/>
      </c>
      <c r="GU12" s="38" t="str">
        <f>IF(GU1&gt;$A$1,"",IF(GU1&lt;='OTROS DATOS'!$B$8*12,IF(GU1&lt;='OTROS DATOS'!$B$13*12,'OTROS DATOS'!$B$11+'OTROS DATOS'!$B$15,'OTROS DATOS'!$B$11),0))</f>
        <v/>
      </c>
      <c r="GV12" s="38" t="str">
        <f>IF(GV1&gt;$A$1,"",IF(GV1&lt;='OTROS DATOS'!$B$8*12,IF(GV1&lt;='OTROS DATOS'!$B$13*12,'OTROS DATOS'!$B$11+'OTROS DATOS'!$B$15,'OTROS DATOS'!$B$11),0))</f>
        <v/>
      </c>
      <c r="GW12" s="38" t="str">
        <f>IF(GW1&gt;$A$1,"",IF(GW1&lt;='OTROS DATOS'!$B$8*12,IF(GW1&lt;='OTROS DATOS'!$B$13*12,'OTROS DATOS'!$B$11+'OTROS DATOS'!$B$15,'OTROS DATOS'!$B$11),0))</f>
        <v/>
      </c>
      <c r="GX12" s="38" t="str">
        <f>IF(GX1&gt;$A$1,"",IF(GX1&lt;='OTROS DATOS'!$B$8*12,IF(GX1&lt;='OTROS DATOS'!$B$13*12,'OTROS DATOS'!$B$11+'OTROS DATOS'!$B$15,'OTROS DATOS'!$B$11),0))</f>
        <v/>
      </c>
      <c r="GY12" s="38" t="str">
        <f>IF(GY1&gt;$A$1,"",IF(GY1&lt;='OTROS DATOS'!$B$8*12,IF(GY1&lt;='OTROS DATOS'!$B$13*12,'OTROS DATOS'!$B$11+'OTROS DATOS'!$B$15,'OTROS DATOS'!$B$11),0))</f>
        <v/>
      </c>
      <c r="GZ12" s="38" t="str">
        <f>IF(GZ1&gt;$A$1,"",IF(GZ1&lt;='OTROS DATOS'!$B$8*12,IF(GZ1&lt;='OTROS DATOS'!$B$13*12,'OTROS DATOS'!$B$11+'OTROS DATOS'!$B$15,'OTROS DATOS'!$B$11),0))</f>
        <v/>
      </c>
      <c r="HA12" s="38" t="str">
        <f>IF(HA1&gt;$A$1,"",IF(HA1&lt;='OTROS DATOS'!$B$8*12,IF(HA1&lt;='OTROS DATOS'!$B$13*12,'OTROS DATOS'!$B$11+'OTROS DATOS'!$B$15,'OTROS DATOS'!$B$11),0))</f>
        <v/>
      </c>
      <c r="HB12" s="38" t="str">
        <f>IF(HB1&gt;$A$1,"",IF(HB1&lt;='OTROS DATOS'!$B$8*12,IF(HB1&lt;='OTROS DATOS'!$B$13*12,'OTROS DATOS'!$B$11+'OTROS DATOS'!$B$15,'OTROS DATOS'!$B$11),0))</f>
        <v/>
      </c>
      <c r="HC12" s="38" t="str">
        <f>IF(HC1&gt;$A$1,"",IF(HC1&lt;='OTROS DATOS'!$B$8*12,IF(HC1&lt;='OTROS DATOS'!$B$13*12,'OTROS DATOS'!$B$11+'OTROS DATOS'!$B$15,'OTROS DATOS'!$B$11),0))</f>
        <v/>
      </c>
      <c r="HD12" s="38" t="str">
        <f>IF(HD1&gt;$A$1,"",IF(HD1&lt;='OTROS DATOS'!$B$8*12,IF(HD1&lt;='OTROS DATOS'!$B$13*12,'OTROS DATOS'!$B$11+'OTROS DATOS'!$B$15,'OTROS DATOS'!$B$11),0))</f>
        <v/>
      </c>
      <c r="HE12" s="38" t="str">
        <f>IF(HE1&gt;$A$1,"",IF(HE1&lt;='OTROS DATOS'!$B$8*12,IF(HE1&lt;='OTROS DATOS'!$B$13*12,'OTROS DATOS'!$B$11+'OTROS DATOS'!$B$15,'OTROS DATOS'!$B$11),0))</f>
        <v/>
      </c>
      <c r="HF12" s="38" t="str">
        <f>IF(HF1&gt;$A$1,"",IF(HF1&lt;='OTROS DATOS'!$B$8*12,IF(HF1&lt;='OTROS DATOS'!$B$13*12,'OTROS DATOS'!$B$11+'OTROS DATOS'!$B$15,'OTROS DATOS'!$B$11),0))</f>
        <v/>
      </c>
      <c r="HG12" s="38" t="str">
        <f>IF(HG1&gt;$A$1,"",IF(HG1&lt;='OTROS DATOS'!$B$8*12,IF(HG1&lt;='OTROS DATOS'!$B$13*12,'OTROS DATOS'!$B$11+'OTROS DATOS'!$B$15,'OTROS DATOS'!$B$11),0))</f>
        <v/>
      </c>
      <c r="HH12" s="38" t="str">
        <f>IF(HH1&gt;$A$1,"",IF(HH1&lt;='OTROS DATOS'!$B$8*12,IF(HH1&lt;='OTROS DATOS'!$B$13*12,'OTROS DATOS'!$B$11+'OTROS DATOS'!$B$15,'OTROS DATOS'!$B$11),0))</f>
        <v/>
      </c>
      <c r="HI12" s="38" t="str">
        <f>IF(HI1&gt;$A$1,"",IF(HI1&lt;='OTROS DATOS'!$B$8*12,IF(HI1&lt;='OTROS DATOS'!$B$13*12,'OTROS DATOS'!$B$11+'OTROS DATOS'!$B$15,'OTROS DATOS'!$B$11),0))</f>
        <v/>
      </c>
      <c r="HJ12" s="38" t="str">
        <f>IF(HJ1&gt;$A$1,"",IF(HJ1&lt;='OTROS DATOS'!$B$8*12,IF(HJ1&lt;='OTROS DATOS'!$B$13*12,'OTROS DATOS'!$B$11+'OTROS DATOS'!$B$15,'OTROS DATOS'!$B$11),0))</f>
        <v/>
      </c>
      <c r="HK12" s="38" t="str">
        <f>IF(HK1&gt;$A$1,"",IF(HK1&lt;='OTROS DATOS'!$B$8*12,IF(HK1&lt;='OTROS DATOS'!$B$13*12,'OTROS DATOS'!$B$11+'OTROS DATOS'!$B$15,'OTROS DATOS'!$B$11),0))</f>
        <v/>
      </c>
      <c r="HL12" s="38" t="str">
        <f>IF(HL1&gt;$A$1,"",IF(HL1&lt;='OTROS DATOS'!$B$8*12,IF(HL1&lt;='OTROS DATOS'!$B$13*12,'OTROS DATOS'!$B$11+'OTROS DATOS'!$B$15,'OTROS DATOS'!$B$11),0))</f>
        <v/>
      </c>
      <c r="HM12" s="38" t="str">
        <f>IF(HM1&gt;$A$1,"",IF(HM1&lt;='OTROS DATOS'!$B$8*12,IF(HM1&lt;='OTROS DATOS'!$B$13*12,'OTROS DATOS'!$B$11+'OTROS DATOS'!$B$15,'OTROS DATOS'!$B$11),0))</f>
        <v/>
      </c>
      <c r="HN12" s="38" t="str">
        <f>IF(HN1&gt;$A$1,"",IF(HN1&lt;='OTROS DATOS'!$B$8*12,IF(HN1&lt;='OTROS DATOS'!$B$13*12,'OTROS DATOS'!$B$11+'OTROS DATOS'!$B$15,'OTROS DATOS'!$B$11),0))</f>
        <v/>
      </c>
      <c r="HO12" s="38" t="str">
        <f>IF(HO1&gt;$A$1,"",IF(HO1&lt;='OTROS DATOS'!$B$8*12,IF(HO1&lt;='OTROS DATOS'!$B$13*12,'OTROS DATOS'!$B$11+'OTROS DATOS'!$B$15,'OTROS DATOS'!$B$11),0))</f>
        <v/>
      </c>
      <c r="HP12" s="38" t="str">
        <f>IF(HP1&gt;$A$1,"",IF(HP1&lt;='OTROS DATOS'!$B$8*12,IF(HP1&lt;='OTROS DATOS'!$B$13*12,'OTROS DATOS'!$B$11+'OTROS DATOS'!$B$15,'OTROS DATOS'!$B$11),0))</f>
        <v/>
      </c>
      <c r="HQ12" s="38" t="str">
        <f>IF(HQ1&gt;$A$1,"",IF(HQ1&lt;='OTROS DATOS'!$B$8*12,IF(HQ1&lt;='OTROS DATOS'!$B$13*12,'OTROS DATOS'!$B$11+'OTROS DATOS'!$B$15,'OTROS DATOS'!$B$11),0))</f>
        <v/>
      </c>
      <c r="HR12" s="38" t="str">
        <f>IF(HR1&gt;$A$1,"",IF(HR1&lt;='OTROS DATOS'!$B$8*12,IF(HR1&lt;='OTROS DATOS'!$B$13*12,'OTROS DATOS'!$B$11+'OTROS DATOS'!$B$15,'OTROS DATOS'!$B$11),0))</f>
        <v/>
      </c>
      <c r="HS12" s="38" t="str">
        <f>IF(HS1&gt;$A$1,"",IF(HS1&lt;='OTROS DATOS'!$B$8*12,IF(HS1&lt;='OTROS DATOS'!$B$13*12,'OTROS DATOS'!$B$11+'OTROS DATOS'!$B$15,'OTROS DATOS'!$B$11),0))</f>
        <v/>
      </c>
      <c r="HT12" s="38" t="str">
        <f>IF(HT1&gt;$A$1,"",IF(HT1&lt;='OTROS DATOS'!$B$8*12,IF(HT1&lt;='OTROS DATOS'!$B$13*12,'OTROS DATOS'!$B$11+'OTROS DATOS'!$B$15,'OTROS DATOS'!$B$11),0))</f>
        <v/>
      </c>
      <c r="HU12" s="38" t="str">
        <f>IF(HU1&gt;$A$1,"",IF(HU1&lt;='OTROS DATOS'!$B$8*12,IF(HU1&lt;='OTROS DATOS'!$B$13*12,'OTROS DATOS'!$B$11+'OTROS DATOS'!$B$15,'OTROS DATOS'!$B$11),0))</f>
        <v/>
      </c>
      <c r="HV12" s="38" t="str">
        <f>IF(HV1&gt;$A$1,"",IF(HV1&lt;='OTROS DATOS'!$B$8*12,IF(HV1&lt;='OTROS DATOS'!$B$13*12,'OTROS DATOS'!$B$11+'OTROS DATOS'!$B$15,'OTROS DATOS'!$B$11),0))</f>
        <v/>
      </c>
      <c r="HW12" s="38" t="str">
        <f>IF(HW1&gt;$A$1,"",IF(HW1&lt;='OTROS DATOS'!$B$8*12,IF(HW1&lt;='OTROS DATOS'!$B$13*12,'OTROS DATOS'!$B$11+'OTROS DATOS'!$B$15,'OTROS DATOS'!$B$11),0))</f>
        <v/>
      </c>
      <c r="HX12" s="38" t="str">
        <f>IF(HX1&gt;$A$1,"",IF(HX1&lt;='OTROS DATOS'!$B$8*12,IF(HX1&lt;='OTROS DATOS'!$B$13*12,'OTROS DATOS'!$B$11+'OTROS DATOS'!$B$15,'OTROS DATOS'!$B$11),0))</f>
        <v/>
      </c>
      <c r="HY12" s="38" t="str">
        <f>IF(HY1&gt;$A$1,"",IF(HY1&lt;='OTROS DATOS'!$B$8*12,IF(HY1&lt;='OTROS DATOS'!$B$13*12,'OTROS DATOS'!$B$11+'OTROS DATOS'!$B$15,'OTROS DATOS'!$B$11),0))</f>
        <v/>
      </c>
      <c r="HZ12" s="38" t="str">
        <f>IF(HZ1&gt;$A$1,"",IF(HZ1&lt;='OTROS DATOS'!$B$8*12,IF(HZ1&lt;='OTROS DATOS'!$B$13*12,'OTROS DATOS'!$B$11+'OTROS DATOS'!$B$15,'OTROS DATOS'!$B$11),0))</f>
        <v/>
      </c>
      <c r="IA12" s="38" t="str">
        <f>IF(IA1&gt;$A$1,"",IF(IA1&lt;='OTROS DATOS'!$B$8*12,IF(IA1&lt;='OTROS DATOS'!$B$13*12,'OTROS DATOS'!$B$11+'OTROS DATOS'!$B$15,'OTROS DATOS'!$B$11),0))</f>
        <v/>
      </c>
      <c r="IB12" s="38" t="str">
        <f>IF(IB1&gt;$A$1,"",IF(IB1&lt;='OTROS DATOS'!$B$8*12,IF(IB1&lt;='OTROS DATOS'!$B$13*12,'OTROS DATOS'!$B$11+'OTROS DATOS'!$B$15,'OTROS DATOS'!$B$11),0))</f>
        <v/>
      </c>
      <c r="IC12" s="38" t="str">
        <f>IF(IC1&gt;$A$1,"",IF(IC1&lt;='OTROS DATOS'!$B$8*12,IF(IC1&lt;='OTROS DATOS'!$B$13*12,'OTROS DATOS'!$B$11+'OTROS DATOS'!$B$15,'OTROS DATOS'!$B$11),0))</f>
        <v/>
      </c>
      <c r="ID12" s="38" t="str">
        <f>IF(ID1&gt;$A$1,"",IF(ID1&lt;='OTROS DATOS'!$B$8*12,IF(ID1&lt;='OTROS DATOS'!$B$13*12,'OTROS DATOS'!$B$11+'OTROS DATOS'!$B$15,'OTROS DATOS'!$B$11),0))</f>
        <v/>
      </c>
      <c r="IE12" s="38" t="str">
        <f>IF(IE1&gt;$A$1,"",IF(IE1&lt;='OTROS DATOS'!$B$8*12,IF(IE1&lt;='OTROS DATOS'!$B$13*12,'OTROS DATOS'!$B$11+'OTROS DATOS'!$B$15,'OTROS DATOS'!$B$11),0))</f>
        <v/>
      </c>
      <c r="IF12" s="38" t="str">
        <f>IF(IF1&gt;$A$1,"",IF(IF1&lt;='OTROS DATOS'!$B$8*12,IF(IF1&lt;='OTROS DATOS'!$B$13*12,'OTROS DATOS'!$B$11+'OTROS DATOS'!$B$15,'OTROS DATOS'!$B$11),0))</f>
        <v/>
      </c>
      <c r="IG12" s="38" t="str">
        <f>IF(IG1&gt;$A$1,"",IF(IG1&lt;='OTROS DATOS'!$B$8*12,IF(IG1&lt;='OTROS DATOS'!$B$13*12,'OTROS DATOS'!$B$11+'OTROS DATOS'!$B$15,'OTROS DATOS'!$B$11),0))</f>
        <v/>
      </c>
      <c r="IH12" s="38" t="str">
        <f>IF(IH1&gt;$A$1,"",IF(IH1&lt;='OTROS DATOS'!$B$8*12,IF(IH1&lt;='OTROS DATOS'!$B$13*12,'OTROS DATOS'!$B$11+'OTROS DATOS'!$B$15,'OTROS DATOS'!$B$11),0))</f>
        <v/>
      </c>
      <c r="II12" s="48" t="str">
        <f>IF(II1&gt;$A$1,"",IF(II1&lt;='OTROS DATOS'!$B$8*12,IF(II1&lt;='OTROS DATOS'!$B$13*12,'OTROS DATOS'!$B$11+'OTROS DATOS'!$B$15,'OTROS DATOS'!$B$11),0))</f>
        <v/>
      </c>
    </row>
    <row r="13" spans="1:266" ht="15" thickBot="1" x14ac:dyDescent="0.35">
      <c r="A13" s="59" t="s">
        <v>10</v>
      </c>
      <c r="B13" s="80" t="s">
        <v>16</v>
      </c>
      <c r="C13" s="86"/>
      <c r="D13" s="52">
        <f>IF(D1&gt;$A$1,"",+D11-D12)</f>
        <v>-8192138.3045151401</v>
      </c>
      <c r="E13" s="52">
        <f>IF(E1&gt;$A$1,"",+E11-E12)</f>
        <v>-8197453.6037758058</v>
      </c>
      <c r="F13" s="52">
        <f t="shared" ref="F13:BQ13" si="13">IF(F1&gt;$A$1,"",+F11-F12)</f>
        <v>-11562888.327362902</v>
      </c>
      <c r="G13" s="52">
        <f t="shared" si="13"/>
        <v>-4523640.8883126937</v>
      </c>
      <c r="H13" s="52">
        <f t="shared" si="13"/>
        <v>2630125.8572185077</v>
      </c>
      <c r="I13" s="52">
        <f t="shared" si="13"/>
        <v>9899808.4983949251</v>
      </c>
      <c r="J13" s="52">
        <f t="shared" si="13"/>
        <v>10082609.210262191</v>
      </c>
      <c r="K13" s="52">
        <f t="shared" si="13"/>
        <v>10267015.118347995</v>
      </c>
      <c r="L13" s="52">
        <f t="shared" si="13"/>
        <v>13453039.942014404</v>
      </c>
      <c r="M13" s="52">
        <f t="shared" si="13"/>
        <v>13640697.515973501</v>
      </c>
      <c r="N13" s="52">
        <f t="shared" si="13"/>
        <v>13830001.791247137</v>
      </c>
      <c r="O13" s="52">
        <f t="shared" si="13"/>
        <v>14020966.83613456</v>
      </c>
      <c r="P13" s="52">
        <f t="shared" si="13"/>
        <v>14213606.837188106</v>
      </c>
      <c r="Q13" s="52">
        <f t="shared" si="13"/>
        <v>14407936.100196909</v>
      </c>
      <c r="R13" s="52">
        <f t="shared" si="13"/>
        <v>14603969.05117875</v>
      </c>
      <c r="S13" s="52">
        <f t="shared" si="13"/>
        <v>14801720.237380084</v>
      </c>
      <c r="T13" s="52">
        <f t="shared" si="13"/>
        <v>15001204.328284372</v>
      </c>
      <c r="U13" s="52">
        <f t="shared" si="13"/>
        <v>15202436.116628699</v>
      </c>
      <c r="V13" s="52">
        <f t="shared" si="13"/>
        <v>15405430.519428805</v>
      </c>
      <c r="W13" s="52">
        <f t="shared" si="13"/>
        <v>15610202.579012554</v>
      </c>
      <c r="X13" s="52">
        <f t="shared" si="13"/>
        <v>15816767.464062039</v>
      </c>
      <c r="Y13" s="52">
        <f t="shared" si="13"/>
        <v>16025140.470664147</v>
      </c>
      <c r="Z13" s="52">
        <f t="shared" si="13"/>
        <v>16235337.023369934</v>
      </c>
      <c r="AA13" s="52">
        <f t="shared" si="13"/>
        <v>16447372.676262636</v>
      </c>
      <c r="AB13" s="52">
        <f t="shared" si="13"/>
        <v>16661263.114034623</v>
      </c>
      <c r="AC13" s="52">
        <f t="shared" si="13"/>
        <v>16877024.153073113</v>
      </c>
      <c r="AD13" s="52">
        <f t="shared" si="13"/>
        <v>17094671.742554981</v>
      </c>
      <c r="AE13" s="52">
        <f t="shared" si="13"/>
        <v>17314221.96555049</v>
      </c>
      <c r="AF13" s="52">
        <f t="shared" si="13"/>
        <v>17535691.040136226</v>
      </c>
      <c r="AG13" s="52">
        <f t="shared" si="13"/>
        <v>17759095.320517171</v>
      </c>
      <c r="AH13" s="52">
        <f t="shared" si="13"/>
        <v>17984451.298158091</v>
      </c>
      <c r="AI13" s="52">
        <f t="shared" si="13"/>
        <v>18211775.602924202</v>
      </c>
      <c r="AJ13" s="52">
        <f t="shared" si="13"/>
        <v>18441085.004231259</v>
      </c>
      <c r="AK13" s="52">
        <f t="shared" si="13"/>
        <v>18672396.412205238</v>
      </c>
      <c r="AL13" s="52">
        <f t="shared" si="13"/>
        <v>18905726.878851473</v>
      </c>
      <c r="AM13" s="52">
        <f t="shared" si="13"/>
        <v>19141093.599233467</v>
      </c>
      <c r="AN13" s="52">
        <f t="shared" si="13"/>
        <v>19378513.912661497</v>
      </c>
      <c r="AO13" s="52">
        <f t="shared" si="13"/>
        <v>19618005.303890999</v>
      </c>
      <c r="AP13" s="52">
        <f t="shared" si="13"/>
        <v>19859585.404330801</v>
      </c>
      <c r="AQ13" s="52">
        <f t="shared" si="13"/>
        <v>20103271.993261371</v>
      </c>
      <c r="AR13" s="52">
        <f t="shared" si="13"/>
        <v>20349082.999063138</v>
      </c>
      <c r="AS13" s="52">
        <f t="shared" si="13"/>
        <v>20597036.500454891</v>
      </c>
      <c r="AT13" s="52">
        <f t="shared" si="13"/>
        <v>20847150.727742471</v>
      </c>
      <c r="AU13" s="52">
        <f t="shared" si="13"/>
        <v>21099444.064077709</v>
      </c>
      <c r="AV13" s="52">
        <f t="shared" si="13"/>
        <v>21353935.046727773</v>
      </c>
      <c r="AW13" s="52">
        <f t="shared" si="13"/>
        <v>21610642.368355002</v>
      </c>
      <c r="AX13" s="52">
        <f t="shared" si="13"/>
        <v>21869584.878307283</v>
      </c>
      <c r="AY13" s="52">
        <f t="shared" si="13"/>
        <v>22130781.5839191</v>
      </c>
      <c r="AZ13" s="52">
        <f t="shared" si="13"/>
        <v>22394251.65182329</v>
      </c>
      <c r="BA13" s="52">
        <f t="shared" si="13"/>
        <v>22660014.409273636</v>
      </c>
      <c r="BB13" s="52">
        <f t="shared" si="13"/>
        <v>22928089.345478382</v>
      </c>
      <c r="BC13" s="52">
        <f t="shared" si="13"/>
        <v>23198496.112944707</v>
      </c>
      <c r="BD13" s="52">
        <f t="shared" si="13"/>
        <v>23471254.528834373</v>
      </c>
      <c r="BE13" s="52">
        <f t="shared" si="13"/>
        <v>23746384.576330483</v>
      </c>
      <c r="BF13" s="52">
        <f t="shared" si="13"/>
        <v>24023906.406015541</v>
      </c>
      <c r="BG13" s="52">
        <f t="shared" si="13"/>
        <v>24303840.337260842</v>
      </c>
      <c r="BH13" s="52">
        <f t="shared" si="13"/>
        <v>24586206.859627467</v>
      </c>
      <c r="BI13" s="52">
        <f t="shared" si="13"/>
        <v>24871026.634278573</v>
      </c>
      <c r="BJ13" s="52">
        <f t="shared" si="13"/>
        <v>25158320.495403651</v>
      </c>
      <c r="BK13" s="52">
        <f t="shared" si="13"/>
        <v>25448109.451654222</v>
      </c>
      <c r="BL13" s="52">
        <f t="shared" si="13"/>
        <v>25740414.687591605</v>
      </c>
      <c r="BM13" s="52">
        <f t="shared" si="13"/>
        <v>26035257.565146517</v>
      </c>
      <c r="BN13" s="52">
        <f t="shared" si="13"/>
        <v>26332659.625090752</v>
      </c>
      <c r="BO13" s="52">
        <f t="shared" si="13"/>
        <v>26632642.588520955</v>
      </c>
      <c r="BP13" s="52">
        <f t="shared" si="13"/>
        <v>26935228.358354654</v>
      </c>
      <c r="BQ13" s="52">
        <f t="shared" si="13"/>
        <v>27240439.020838622</v>
      </c>
      <c r="BR13" s="52">
        <f t="shared" ref="BR13:EC13" si="14">IF(BR1&gt;$A$1,"",+BR11-BR12)</f>
        <v>27548296.847069796</v>
      </c>
      <c r="BS13" s="52">
        <f t="shared" si="14"/>
        <v>27858824.294528421</v>
      </c>
      <c r="BT13" s="52">
        <f t="shared" si="14"/>
        <v>28172044.008624252</v>
      </c>
      <c r="BU13" s="52">
        <f t="shared" si="14"/>
        <v>28487978.824255172</v>
      </c>
      <c r="BV13" s="52">
        <f t="shared" si="14"/>
        <v>28806651.767378855</v>
      </c>
      <c r="BW13" s="52">
        <f t="shared" si="14"/>
        <v>29128086.056597237</v>
      </c>
      <c r="BX13" s="52">
        <f t="shared" si="14"/>
        <v>29452305.104754206</v>
      </c>
      <c r="BY13" s="52">
        <f t="shared" si="14"/>
        <v>29779332.520546366</v>
      </c>
      <c r="BZ13" s="52">
        <f t="shared" si="14"/>
        <v>30109192.110147107</v>
      </c>
      <c r="CA13" s="52">
        <f t="shared" si="14"/>
        <v>30441907.878844034</v>
      </c>
      <c r="CB13" s="52">
        <f t="shared" si="14"/>
        <v>30777504.032689948</v>
      </c>
      <c r="CC13" s="52">
        <f t="shared" si="14"/>
        <v>31116004.9801674</v>
      </c>
      <c r="CD13" s="52">
        <f t="shared" si="14"/>
        <v>31457435.333867002</v>
      </c>
      <c r="CE13" s="52">
        <f t="shared" si="14"/>
        <v>31801819.912179474</v>
      </c>
      <c r="CF13" s="52">
        <f t="shared" si="14"/>
        <v>32149183.741001781</v>
      </c>
      <c r="CG13" s="52">
        <f t="shared" si="14"/>
        <v>32499552.055457238</v>
      </c>
      <c r="CH13" s="52">
        <f t="shared" si="14"/>
        <v>32852950.301629785</v>
      </c>
      <c r="CI13" s="52">
        <f t="shared" si="14"/>
        <v>33209404.138312627</v>
      </c>
      <c r="CJ13" s="52">
        <f t="shared" si="14"/>
        <v>33568939.438771188</v>
      </c>
      <c r="CK13" s="52">
        <f t="shared" si="14"/>
        <v>33931582.292520732</v>
      </c>
      <c r="CL13" s="52">
        <f t="shared" si="14"/>
        <v>34297359.007118464</v>
      </c>
      <c r="CM13" s="52">
        <f t="shared" si="14"/>
        <v>34666296.10997051</v>
      </c>
      <c r="CN13" s="52">
        <f t="shared" si="14"/>
        <v>35038420.350153834</v>
      </c>
      <c r="CO13" s="52">
        <f t="shared" si="14"/>
        <v>35413758.700252905</v>
      </c>
      <c r="CP13" s="52">
        <f t="shared" si="14"/>
        <v>35792338.358211949</v>
      </c>
      <c r="CQ13" s="52">
        <f t="shared" si="14"/>
        <v>36174186.749202013</v>
      </c>
      <c r="CR13" s="52">
        <f t="shared" si="14"/>
        <v>36559331.527503625</v>
      </c>
      <c r="CS13" s="52">
        <f t="shared" si="14"/>
        <v>36947800.578404963</v>
      </c>
      <c r="CT13" s="52">
        <f t="shared" si="14"/>
        <v>37339622.020115748</v>
      </c>
      <c r="CU13" s="52">
        <f t="shared" si="14"/>
        <v>37734824.205696583</v>
      </c>
      <c r="CV13" s="52">
        <f t="shared" si="14"/>
        <v>38133435.725004569</v>
      </c>
      <c r="CW13" s="52">
        <f t="shared" si="14"/>
        <v>38535485.406654716</v>
      </c>
      <c r="CX13" s="52">
        <f t="shared" si="14"/>
        <v>38941002.319997624</v>
      </c>
      <c r="CY13" s="52">
        <f t="shared" si="14"/>
        <v>39350015.777113318</v>
      </c>
      <c r="CZ13" s="52">
        <f t="shared" si="14"/>
        <v>39762555.334821627</v>
      </c>
      <c r="DA13" s="52">
        <f t="shared" si="14"/>
        <v>40178650.796709225</v>
      </c>
      <c r="DB13" s="52">
        <f t="shared" si="14"/>
        <v>40598332.215173051</v>
      </c>
      <c r="DC13" s="52">
        <f t="shared" si="14"/>
        <v>41021629.893480793</v>
      </c>
      <c r="DD13" s="52">
        <f t="shared" si="14"/>
        <v>41448574.387848407</v>
      </c>
      <c r="DE13" s="52">
        <f t="shared" si="14"/>
        <v>41879196.509534433</v>
      </c>
      <c r="DF13" s="52">
        <f t="shared" si="14"/>
        <v>42313527.326951981</v>
      </c>
      <c r="DG13" s="52">
        <f t="shared" si="14"/>
        <v>42751598.167797685</v>
      </c>
      <c r="DH13" s="52">
        <f t="shared" si="14"/>
        <v>43193440.621198565</v>
      </c>
      <c r="DI13" s="52">
        <f t="shared" si="14"/>
        <v>43639086.539876267</v>
      </c>
      <c r="DJ13" s="52">
        <f t="shared" si="14"/>
        <v>44088568.042329311</v>
      </c>
      <c r="DK13" s="52">
        <f t="shared" si="14"/>
        <v>44541917.51503326</v>
      </c>
      <c r="DL13" s="52">
        <f t="shared" si="14"/>
        <v>44999167.614658982</v>
      </c>
      <c r="DM13" s="52">
        <f t="shared" si="14"/>
        <v>45460351.270309195</v>
      </c>
      <c r="DN13" s="52">
        <f t="shared" si="14"/>
        <v>45925501.685773417</v>
      </c>
      <c r="DO13" s="52">
        <f t="shared" si="14"/>
        <v>46394652.341801524</v>
      </c>
      <c r="DP13" s="52">
        <f t="shared" si="14"/>
        <v>46867836.998395875</v>
      </c>
      <c r="DQ13" s="52">
        <f t="shared" si="14"/>
        <v>47345089.697122663</v>
      </c>
      <c r="DR13" s="52">
        <f t="shared" si="14"/>
        <v>47826444.763441831</v>
      </c>
      <c r="DS13" s="52">
        <f t="shared" si="14"/>
        <v>48311936.809056446</v>
      </c>
      <c r="DT13" s="52" t="str">
        <f t="shared" si="14"/>
        <v/>
      </c>
      <c r="DU13" s="52" t="str">
        <f t="shared" si="14"/>
        <v/>
      </c>
      <c r="DV13" s="52" t="str">
        <f t="shared" si="14"/>
        <v/>
      </c>
      <c r="DW13" s="52" t="str">
        <f t="shared" si="14"/>
        <v/>
      </c>
      <c r="DX13" s="52" t="str">
        <f t="shared" si="14"/>
        <v/>
      </c>
      <c r="DY13" s="52" t="str">
        <f t="shared" si="14"/>
        <v/>
      </c>
      <c r="DZ13" s="52" t="str">
        <f t="shared" si="14"/>
        <v/>
      </c>
      <c r="EA13" s="52" t="str">
        <f t="shared" si="14"/>
        <v/>
      </c>
      <c r="EB13" s="52" t="str">
        <f t="shared" si="14"/>
        <v/>
      </c>
      <c r="EC13" s="52" t="str">
        <f t="shared" si="14"/>
        <v/>
      </c>
      <c r="ED13" s="52" t="str">
        <f t="shared" ref="ED13:GO13" si="15">IF(ED1&gt;$A$1,"",+ED11-ED12)</f>
        <v/>
      </c>
      <c r="EE13" s="52" t="str">
        <f t="shared" si="15"/>
        <v/>
      </c>
      <c r="EF13" s="52" t="str">
        <f t="shared" si="15"/>
        <v/>
      </c>
      <c r="EG13" s="52" t="str">
        <f t="shared" si="15"/>
        <v/>
      </c>
      <c r="EH13" s="52" t="str">
        <f t="shared" si="15"/>
        <v/>
      </c>
      <c r="EI13" s="52" t="str">
        <f t="shared" si="15"/>
        <v/>
      </c>
      <c r="EJ13" s="52" t="str">
        <f t="shared" si="15"/>
        <v/>
      </c>
      <c r="EK13" s="52" t="str">
        <f t="shared" si="15"/>
        <v/>
      </c>
      <c r="EL13" s="52" t="str">
        <f t="shared" si="15"/>
        <v/>
      </c>
      <c r="EM13" s="52" t="str">
        <f t="shared" si="15"/>
        <v/>
      </c>
      <c r="EN13" s="52" t="str">
        <f t="shared" si="15"/>
        <v/>
      </c>
      <c r="EO13" s="52" t="str">
        <f t="shared" si="15"/>
        <v/>
      </c>
      <c r="EP13" s="52" t="str">
        <f t="shared" si="15"/>
        <v/>
      </c>
      <c r="EQ13" s="52" t="str">
        <f t="shared" si="15"/>
        <v/>
      </c>
      <c r="ER13" s="52" t="str">
        <f t="shared" si="15"/>
        <v/>
      </c>
      <c r="ES13" s="52" t="str">
        <f t="shared" si="15"/>
        <v/>
      </c>
      <c r="ET13" s="52" t="str">
        <f t="shared" si="15"/>
        <v/>
      </c>
      <c r="EU13" s="52" t="str">
        <f t="shared" si="15"/>
        <v/>
      </c>
      <c r="EV13" s="52" t="str">
        <f t="shared" si="15"/>
        <v/>
      </c>
      <c r="EW13" s="52" t="str">
        <f t="shared" si="15"/>
        <v/>
      </c>
      <c r="EX13" s="52" t="str">
        <f t="shared" si="15"/>
        <v/>
      </c>
      <c r="EY13" s="52" t="str">
        <f t="shared" si="15"/>
        <v/>
      </c>
      <c r="EZ13" s="52" t="str">
        <f t="shared" si="15"/>
        <v/>
      </c>
      <c r="FA13" s="52" t="str">
        <f t="shared" si="15"/>
        <v/>
      </c>
      <c r="FB13" s="52" t="str">
        <f t="shared" si="15"/>
        <v/>
      </c>
      <c r="FC13" s="52" t="str">
        <f t="shared" si="15"/>
        <v/>
      </c>
      <c r="FD13" s="52" t="str">
        <f t="shared" si="15"/>
        <v/>
      </c>
      <c r="FE13" s="52" t="str">
        <f t="shared" si="15"/>
        <v/>
      </c>
      <c r="FF13" s="52" t="str">
        <f t="shared" si="15"/>
        <v/>
      </c>
      <c r="FG13" s="52" t="str">
        <f t="shared" si="15"/>
        <v/>
      </c>
      <c r="FH13" s="52" t="str">
        <f t="shared" si="15"/>
        <v/>
      </c>
      <c r="FI13" s="52" t="str">
        <f t="shared" si="15"/>
        <v/>
      </c>
      <c r="FJ13" s="52" t="str">
        <f t="shared" si="15"/>
        <v/>
      </c>
      <c r="FK13" s="52" t="str">
        <f t="shared" si="15"/>
        <v/>
      </c>
      <c r="FL13" s="52" t="str">
        <f t="shared" si="15"/>
        <v/>
      </c>
      <c r="FM13" s="52" t="str">
        <f t="shared" si="15"/>
        <v/>
      </c>
      <c r="FN13" s="52" t="str">
        <f t="shared" si="15"/>
        <v/>
      </c>
      <c r="FO13" s="52" t="str">
        <f t="shared" si="15"/>
        <v/>
      </c>
      <c r="FP13" s="52" t="str">
        <f t="shared" si="15"/>
        <v/>
      </c>
      <c r="FQ13" s="52" t="str">
        <f t="shared" si="15"/>
        <v/>
      </c>
      <c r="FR13" s="52" t="str">
        <f t="shared" si="15"/>
        <v/>
      </c>
      <c r="FS13" s="52" t="str">
        <f t="shared" si="15"/>
        <v/>
      </c>
      <c r="FT13" s="52" t="str">
        <f t="shared" si="15"/>
        <v/>
      </c>
      <c r="FU13" s="52" t="str">
        <f t="shared" si="15"/>
        <v/>
      </c>
      <c r="FV13" s="52" t="str">
        <f t="shared" si="15"/>
        <v/>
      </c>
      <c r="FW13" s="52" t="str">
        <f t="shared" si="15"/>
        <v/>
      </c>
      <c r="FX13" s="52" t="str">
        <f t="shared" si="15"/>
        <v/>
      </c>
      <c r="FY13" s="52" t="str">
        <f t="shared" si="15"/>
        <v/>
      </c>
      <c r="FZ13" s="52" t="str">
        <f t="shared" si="15"/>
        <v/>
      </c>
      <c r="GA13" s="52" t="str">
        <f t="shared" si="15"/>
        <v/>
      </c>
      <c r="GB13" s="52" t="str">
        <f t="shared" si="15"/>
        <v/>
      </c>
      <c r="GC13" s="52" t="str">
        <f t="shared" si="15"/>
        <v/>
      </c>
      <c r="GD13" s="52" t="str">
        <f t="shared" si="15"/>
        <v/>
      </c>
      <c r="GE13" s="52" t="str">
        <f t="shared" si="15"/>
        <v/>
      </c>
      <c r="GF13" s="52" t="str">
        <f t="shared" si="15"/>
        <v/>
      </c>
      <c r="GG13" s="52" t="str">
        <f t="shared" si="15"/>
        <v/>
      </c>
      <c r="GH13" s="52" t="str">
        <f t="shared" si="15"/>
        <v/>
      </c>
      <c r="GI13" s="52" t="str">
        <f t="shared" si="15"/>
        <v/>
      </c>
      <c r="GJ13" s="52" t="str">
        <f t="shared" si="15"/>
        <v/>
      </c>
      <c r="GK13" s="52" t="str">
        <f t="shared" si="15"/>
        <v/>
      </c>
      <c r="GL13" s="52" t="str">
        <f t="shared" si="15"/>
        <v/>
      </c>
      <c r="GM13" s="52" t="str">
        <f t="shared" si="15"/>
        <v/>
      </c>
      <c r="GN13" s="52" t="str">
        <f t="shared" si="15"/>
        <v/>
      </c>
      <c r="GO13" s="52" t="str">
        <f t="shared" si="15"/>
        <v/>
      </c>
      <c r="GP13" s="52" t="str">
        <f t="shared" ref="GP13:II13" si="16">IF(GP1&gt;$A$1,"",+GP11-GP12)</f>
        <v/>
      </c>
      <c r="GQ13" s="52" t="str">
        <f t="shared" si="16"/>
        <v/>
      </c>
      <c r="GR13" s="52" t="str">
        <f t="shared" si="16"/>
        <v/>
      </c>
      <c r="GS13" s="52" t="str">
        <f t="shared" si="16"/>
        <v/>
      </c>
      <c r="GT13" s="52" t="str">
        <f t="shared" si="16"/>
        <v/>
      </c>
      <c r="GU13" s="52" t="str">
        <f t="shared" si="16"/>
        <v/>
      </c>
      <c r="GV13" s="52" t="str">
        <f t="shared" si="16"/>
        <v/>
      </c>
      <c r="GW13" s="52" t="str">
        <f t="shared" si="16"/>
        <v/>
      </c>
      <c r="GX13" s="52" t="str">
        <f t="shared" si="16"/>
        <v/>
      </c>
      <c r="GY13" s="52" t="str">
        <f t="shared" si="16"/>
        <v/>
      </c>
      <c r="GZ13" s="52" t="str">
        <f t="shared" si="16"/>
        <v/>
      </c>
      <c r="HA13" s="52" t="str">
        <f t="shared" si="16"/>
        <v/>
      </c>
      <c r="HB13" s="52" t="str">
        <f t="shared" si="16"/>
        <v/>
      </c>
      <c r="HC13" s="52" t="str">
        <f t="shared" si="16"/>
        <v/>
      </c>
      <c r="HD13" s="52" t="str">
        <f t="shared" si="16"/>
        <v/>
      </c>
      <c r="HE13" s="52" t="str">
        <f t="shared" si="16"/>
        <v/>
      </c>
      <c r="HF13" s="52" t="str">
        <f t="shared" si="16"/>
        <v/>
      </c>
      <c r="HG13" s="52" t="str">
        <f t="shared" si="16"/>
        <v/>
      </c>
      <c r="HH13" s="52" t="str">
        <f t="shared" si="16"/>
        <v/>
      </c>
      <c r="HI13" s="52" t="str">
        <f t="shared" si="16"/>
        <v/>
      </c>
      <c r="HJ13" s="52" t="str">
        <f t="shared" si="16"/>
        <v/>
      </c>
      <c r="HK13" s="52" t="str">
        <f t="shared" si="16"/>
        <v/>
      </c>
      <c r="HL13" s="52" t="str">
        <f t="shared" si="16"/>
        <v/>
      </c>
      <c r="HM13" s="52" t="str">
        <f t="shared" si="16"/>
        <v/>
      </c>
      <c r="HN13" s="52" t="str">
        <f t="shared" si="16"/>
        <v/>
      </c>
      <c r="HO13" s="52" t="str">
        <f t="shared" si="16"/>
        <v/>
      </c>
      <c r="HP13" s="52" t="str">
        <f t="shared" si="16"/>
        <v/>
      </c>
      <c r="HQ13" s="52" t="str">
        <f t="shared" si="16"/>
        <v/>
      </c>
      <c r="HR13" s="52" t="str">
        <f t="shared" si="16"/>
        <v/>
      </c>
      <c r="HS13" s="52" t="str">
        <f t="shared" si="16"/>
        <v/>
      </c>
      <c r="HT13" s="52" t="str">
        <f t="shared" si="16"/>
        <v/>
      </c>
      <c r="HU13" s="52" t="str">
        <f t="shared" si="16"/>
        <v/>
      </c>
      <c r="HV13" s="52" t="str">
        <f t="shared" si="16"/>
        <v/>
      </c>
      <c r="HW13" s="52" t="str">
        <f t="shared" si="16"/>
        <v/>
      </c>
      <c r="HX13" s="52" t="str">
        <f t="shared" si="16"/>
        <v/>
      </c>
      <c r="HY13" s="52" t="str">
        <f t="shared" si="16"/>
        <v/>
      </c>
      <c r="HZ13" s="52" t="str">
        <f t="shared" si="16"/>
        <v/>
      </c>
      <c r="IA13" s="52" t="str">
        <f t="shared" si="16"/>
        <v/>
      </c>
      <c r="IB13" s="52" t="str">
        <f t="shared" si="16"/>
        <v/>
      </c>
      <c r="IC13" s="52" t="str">
        <f t="shared" si="16"/>
        <v/>
      </c>
      <c r="ID13" s="52" t="str">
        <f t="shared" si="16"/>
        <v/>
      </c>
      <c r="IE13" s="52" t="str">
        <f t="shared" si="16"/>
        <v/>
      </c>
      <c r="IF13" s="52" t="str">
        <f t="shared" si="16"/>
        <v/>
      </c>
      <c r="IG13" s="52" t="str">
        <f t="shared" si="16"/>
        <v/>
      </c>
      <c r="IH13" s="52" t="str">
        <f t="shared" si="16"/>
        <v/>
      </c>
      <c r="II13" s="53" t="str">
        <f t="shared" si="16"/>
        <v/>
      </c>
    </row>
    <row r="14" spans="1:266" ht="15" thickBot="1" x14ac:dyDescent="0.35">
      <c r="A14" s="59" t="s">
        <v>13</v>
      </c>
      <c r="B14" s="79" t="s">
        <v>219</v>
      </c>
      <c r="C14" s="87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48"/>
    </row>
    <row r="15" spans="1:266" ht="15" thickBot="1" x14ac:dyDescent="0.35">
      <c r="A15" s="59" t="s">
        <v>10</v>
      </c>
      <c r="B15" s="80" t="s">
        <v>17</v>
      </c>
      <c r="C15" s="86"/>
      <c r="D15" s="52">
        <f>IF(D1&gt;$A$1,"",D13-D14)</f>
        <v>-8192138.3045151401</v>
      </c>
      <c r="E15" s="52">
        <f t="shared" ref="E15:BP15" si="17">IF(E1&gt;$A$1,"",E13-E14)</f>
        <v>-8197453.6037758058</v>
      </c>
      <c r="F15" s="52">
        <f t="shared" si="17"/>
        <v>-11562888.327362902</v>
      </c>
      <c r="G15" s="52">
        <f t="shared" si="17"/>
        <v>-4523640.8883126937</v>
      </c>
      <c r="H15" s="52">
        <f t="shared" si="17"/>
        <v>2630125.8572185077</v>
      </c>
      <c r="I15" s="52">
        <f t="shared" si="17"/>
        <v>9899808.4983949251</v>
      </c>
      <c r="J15" s="52">
        <f t="shared" si="17"/>
        <v>10082609.210262191</v>
      </c>
      <c r="K15" s="52">
        <f t="shared" si="17"/>
        <v>10267015.118347995</v>
      </c>
      <c r="L15" s="52">
        <f t="shared" si="17"/>
        <v>13453039.942014404</v>
      </c>
      <c r="M15" s="52">
        <f t="shared" si="17"/>
        <v>13640697.515973501</v>
      </c>
      <c r="N15" s="52">
        <f t="shared" si="17"/>
        <v>13830001.791247137</v>
      </c>
      <c r="O15" s="52">
        <f t="shared" si="17"/>
        <v>14020966.83613456</v>
      </c>
      <c r="P15" s="52">
        <f t="shared" si="17"/>
        <v>14213606.837188106</v>
      </c>
      <c r="Q15" s="52">
        <f t="shared" si="17"/>
        <v>14407936.100196909</v>
      </c>
      <c r="R15" s="52">
        <f t="shared" si="17"/>
        <v>14603969.05117875</v>
      </c>
      <c r="S15" s="52">
        <f t="shared" si="17"/>
        <v>14801720.237380084</v>
      </c>
      <c r="T15" s="52">
        <f t="shared" si="17"/>
        <v>15001204.328284372</v>
      </c>
      <c r="U15" s="52">
        <f t="shared" si="17"/>
        <v>15202436.116628699</v>
      </c>
      <c r="V15" s="52">
        <f t="shared" si="17"/>
        <v>15405430.519428805</v>
      </c>
      <c r="W15" s="52">
        <f t="shared" si="17"/>
        <v>15610202.579012554</v>
      </c>
      <c r="X15" s="52">
        <f t="shared" si="17"/>
        <v>15816767.464062039</v>
      </c>
      <c r="Y15" s="52">
        <f t="shared" si="17"/>
        <v>16025140.470664147</v>
      </c>
      <c r="Z15" s="52">
        <f t="shared" si="17"/>
        <v>16235337.023369934</v>
      </c>
      <c r="AA15" s="52">
        <f t="shared" si="17"/>
        <v>16447372.676262636</v>
      </c>
      <c r="AB15" s="52">
        <f t="shared" si="17"/>
        <v>16661263.114034623</v>
      </c>
      <c r="AC15" s="52">
        <f t="shared" si="17"/>
        <v>16877024.153073113</v>
      </c>
      <c r="AD15" s="52">
        <f t="shared" si="17"/>
        <v>17094671.742554981</v>
      </c>
      <c r="AE15" s="52">
        <f t="shared" si="17"/>
        <v>17314221.96555049</v>
      </c>
      <c r="AF15" s="52">
        <f t="shared" si="17"/>
        <v>17535691.040136226</v>
      </c>
      <c r="AG15" s="52">
        <f t="shared" si="17"/>
        <v>17759095.320517171</v>
      </c>
      <c r="AH15" s="52">
        <f t="shared" si="17"/>
        <v>17984451.298158091</v>
      </c>
      <c r="AI15" s="52">
        <f t="shared" si="17"/>
        <v>18211775.602924202</v>
      </c>
      <c r="AJ15" s="52">
        <f t="shared" si="17"/>
        <v>18441085.004231259</v>
      </c>
      <c r="AK15" s="52">
        <f t="shared" si="17"/>
        <v>18672396.412205238</v>
      </c>
      <c r="AL15" s="52">
        <f t="shared" si="17"/>
        <v>18905726.878851473</v>
      </c>
      <c r="AM15" s="52">
        <f t="shared" si="17"/>
        <v>19141093.599233467</v>
      </c>
      <c r="AN15" s="52">
        <f t="shared" si="17"/>
        <v>19378513.912661497</v>
      </c>
      <c r="AO15" s="52">
        <f t="shared" si="17"/>
        <v>19618005.303890999</v>
      </c>
      <c r="AP15" s="52">
        <f t="shared" si="17"/>
        <v>19859585.404330801</v>
      </c>
      <c r="AQ15" s="52">
        <f t="shared" si="17"/>
        <v>20103271.993261371</v>
      </c>
      <c r="AR15" s="52">
        <f t="shared" si="17"/>
        <v>20349082.999063138</v>
      </c>
      <c r="AS15" s="52">
        <f t="shared" si="17"/>
        <v>20597036.500454891</v>
      </c>
      <c r="AT15" s="52">
        <f t="shared" si="17"/>
        <v>20847150.727742471</v>
      </c>
      <c r="AU15" s="52">
        <f t="shared" si="17"/>
        <v>21099444.064077709</v>
      </c>
      <c r="AV15" s="52">
        <f t="shared" si="17"/>
        <v>21353935.046727773</v>
      </c>
      <c r="AW15" s="52">
        <f t="shared" si="17"/>
        <v>21610642.368355002</v>
      </c>
      <c r="AX15" s="52">
        <f t="shared" si="17"/>
        <v>21869584.878307283</v>
      </c>
      <c r="AY15" s="52">
        <f t="shared" si="17"/>
        <v>22130781.5839191</v>
      </c>
      <c r="AZ15" s="52">
        <f t="shared" si="17"/>
        <v>22394251.65182329</v>
      </c>
      <c r="BA15" s="52">
        <f t="shared" si="17"/>
        <v>22660014.409273636</v>
      </c>
      <c r="BB15" s="52">
        <f t="shared" si="17"/>
        <v>22928089.345478382</v>
      </c>
      <c r="BC15" s="52">
        <f t="shared" si="17"/>
        <v>23198496.112944707</v>
      </c>
      <c r="BD15" s="52">
        <f t="shared" si="17"/>
        <v>23471254.528834373</v>
      </c>
      <c r="BE15" s="52">
        <f t="shared" si="17"/>
        <v>23746384.576330483</v>
      </c>
      <c r="BF15" s="52">
        <f t="shared" si="17"/>
        <v>24023906.406015541</v>
      </c>
      <c r="BG15" s="52">
        <f t="shared" si="17"/>
        <v>24303840.337260842</v>
      </c>
      <c r="BH15" s="52">
        <f t="shared" si="17"/>
        <v>24586206.859627467</v>
      </c>
      <c r="BI15" s="52">
        <f t="shared" si="17"/>
        <v>24871026.634278573</v>
      </c>
      <c r="BJ15" s="52">
        <f t="shared" si="17"/>
        <v>25158320.495403651</v>
      </c>
      <c r="BK15" s="52">
        <f t="shared" si="17"/>
        <v>25448109.451654222</v>
      </c>
      <c r="BL15" s="52">
        <f t="shared" si="17"/>
        <v>25740414.687591605</v>
      </c>
      <c r="BM15" s="52">
        <f t="shared" si="17"/>
        <v>26035257.565146517</v>
      </c>
      <c r="BN15" s="52">
        <f t="shared" si="17"/>
        <v>26332659.625090752</v>
      </c>
      <c r="BO15" s="52">
        <f t="shared" si="17"/>
        <v>26632642.588520955</v>
      </c>
      <c r="BP15" s="52">
        <f t="shared" si="17"/>
        <v>26935228.358354654</v>
      </c>
      <c r="BQ15" s="52">
        <f t="shared" ref="BQ15:EB15" si="18">IF(BQ1&gt;$A$1,"",BQ13-BQ14)</f>
        <v>27240439.020838622</v>
      </c>
      <c r="BR15" s="52">
        <f t="shared" si="18"/>
        <v>27548296.847069796</v>
      </c>
      <c r="BS15" s="52">
        <f t="shared" si="18"/>
        <v>27858824.294528421</v>
      </c>
      <c r="BT15" s="52">
        <f t="shared" si="18"/>
        <v>28172044.008624252</v>
      </c>
      <c r="BU15" s="52">
        <f t="shared" si="18"/>
        <v>28487978.824255172</v>
      </c>
      <c r="BV15" s="52">
        <f t="shared" si="18"/>
        <v>28806651.767378855</v>
      </c>
      <c r="BW15" s="52">
        <f t="shared" si="18"/>
        <v>29128086.056597237</v>
      </c>
      <c r="BX15" s="52">
        <f t="shared" si="18"/>
        <v>29452305.104754206</v>
      </c>
      <c r="BY15" s="52">
        <f t="shared" si="18"/>
        <v>29779332.520546366</v>
      </c>
      <c r="BZ15" s="52">
        <f t="shared" si="18"/>
        <v>30109192.110147107</v>
      </c>
      <c r="CA15" s="52">
        <f t="shared" si="18"/>
        <v>30441907.878844034</v>
      </c>
      <c r="CB15" s="52">
        <f t="shared" si="18"/>
        <v>30777504.032689948</v>
      </c>
      <c r="CC15" s="52">
        <f t="shared" si="18"/>
        <v>31116004.9801674</v>
      </c>
      <c r="CD15" s="52">
        <f t="shared" si="18"/>
        <v>31457435.333867002</v>
      </c>
      <c r="CE15" s="52">
        <f t="shared" si="18"/>
        <v>31801819.912179474</v>
      </c>
      <c r="CF15" s="52">
        <f t="shared" si="18"/>
        <v>32149183.741001781</v>
      </c>
      <c r="CG15" s="52">
        <f t="shared" si="18"/>
        <v>32499552.055457238</v>
      </c>
      <c r="CH15" s="52">
        <f t="shared" si="18"/>
        <v>32852950.301629785</v>
      </c>
      <c r="CI15" s="52">
        <f t="shared" si="18"/>
        <v>33209404.138312627</v>
      </c>
      <c r="CJ15" s="52">
        <f t="shared" si="18"/>
        <v>33568939.438771188</v>
      </c>
      <c r="CK15" s="52">
        <f t="shared" si="18"/>
        <v>33931582.292520732</v>
      </c>
      <c r="CL15" s="52">
        <f t="shared" si="18"/>
        <v>34297359.007118464</v>
      </c>
      <c r="CM15" s="52">
        <f t="shared" si="18"/>
        <v>34666296.10997051</v>
      </c>
      <c r="CN15" s="52">
        <f t="shared" si="18"/>
        <v>35038420.350153834</v>
      </c>
      <c r="CO15" s="52">
        <f t="shared" si="18"/>
        <v>35413758.700252905</v>
      </c>
      <c r="CP15" s="52">
        <f t="shared" si="18"/>
        <v>35792338.358211949</v>
      </c>
      <c r="CQ15" s="52">
        <f t="shared" si="18"/>
        <v>36174186.749202013</v>
      </c>
      <c r="CR15" s="52">
        <f t="shared" si="18"/>
        <v>36559331.527503625</v>
      </c>
      <c r="CS15" s="52">
        <f t="shared" si="18"/>
        <v>36947800.578404963</v>
      </c>
      <c r="CT15" s="52">
        <f t="shared" si="18"/>
        <v>37339622.020115748</v>
      </c>
      <c r="CU15" s="52">
        <f t="shared" si="18"/>
        <v>37734824.205696583</v>
      </c>
      <c r="CV15" s="52">
        <f t="shared" si="18"/>
        <v>38133435.725004569</v>
      </c>
      <c r="CW15" s="52">
        <f t="shared" si="18"/>
        <v>38535485.406654716</v>
      </c>
      <c r="CX15" s="52">
        <f t="shared" si="18"/>
        <v>38941002.319997624</v>
      </c>
      <c r="CY15" s="52">
        <f t="shared" si="18"/>
        <v>39350015.777113318</v>
      </c>
      <c r="CZ15" s="52">
        <f t="shared" si="18"/>
        <v>39762555.334821627</v>
      </c>
      <c r="DA15" s="52">
        <f t="shared" si="18"/>
        <v>40178650.796709225</v>
      </c>
      <c r="DB15" s="52">
        <f t="shared" si="18"/>
        <v>40598332.215173051</v>
      </c>
      <c r="DC15" s="52">
        <f t="shared" si="18"/>
        <v>41021629.893480793</v>
      </c>
      <c r="DD15" s="52">
        <f t="shared" si="18"/>
        <v>41448574.387848407</v>
      </c>
      <c r="DE15" s="52">
        <f t="shared" si="18"/>
        <v>41879196.509534433</v>
      </c>
      <c r="DF15" s="52">
        <f t="shared" si="18"/>
        <v>42313527.326951981</v>
      </c>
      <c r="DG15" s="52">
        <f t="shared" si="18"/>
        <v>42751598.167797685</v>
      </c>
      <c r="DH15" s="52">
        <f t="shared" si="18"/>
        <v>43193440.621198565</v>
      </c>
      <c r="DI15" s="52">
        <f t="shared" si="18"/>
        <v>43639086.539876267</v>
      </c>
      <c r="DJ15" s="52">
        <f t="shared" si="18"/>
        <v>44088568.042329311</v>
      </c>
      <c r="DK15" s="52">
        <f t="shared" si="18"/>
        <v>44541917.51503326</v>
      </c>
      <c r="DL15" s="52">
        <f t="shared" si="18"/>
        <v>44999167.614658982</v>
      </c>
      <c r="DM15" s="52">
        <f t="shared" si="18"/>
        <v>45460351.270309195</v>
      </c>
      <c r="DN15" s="52">
        <f t="shared" si="18"/>
        <v>45925501.685773417</v>
      </c>
      <c r="DO15" s="52">
        <f t="shared" si="18"/>
        <v>46394652.341801524</v>
      </c>
      <c r="DP15" s="52">
        <f t="shared" si="18"/>
        <v>46867836.998395875</v>
      </c>
      <c r="DQ15" s="52">
        <f t="shared" si="18"/>
        <v>47345089.697122663</v>
      </c>
      <c r="DR15" s="52">
        <f t="shared" si="18"/>
        <v>47826444.763441831</v>
      </c>
      <c r="DS15" s="52">
        <f t="shared" si="18"/>
        <v>48311936.809056446</v>
      </c>
      <c r="DT15" s="52" t="str">
        <f t="shared" si="18"/>
        <v/>
      </c>
      <c r="DU15" s="52" t="str">
        <f t="shared" si="18"/>
        <v/>
      </c>
      <c r="DV15" s="52" t="str">
        <f t="shared" si="18"/>
        <v/>
      </c>
      <c r="DW15" s="52" t="str">
        <f t="shared" si="18"/>
        <v/>
      </c>
      <c r="DX15" s="52" t="str">
        <f t="shared" si="18"/>
        <v/>
      </c>
      <c r="DY15" s="52" t="str">
        <f t="shared" si="18"/>
        <v/>
      </c>
      <c r="DZ15" s="52" t="str">
        <f t="shared" si="18"/>
        <v/>
      </c>
      <c r="EA15" s="52" t="str">
        <f t="shared" si="18"/>
        <v/>
      </c>
      <c r="EB15" s="52" t="str">
        <f t="shared" si="18"/>
        <v/>
      </c>
      <c r="EC15" s="52" t="str">
        <f t="shared" ref="EC15:GN15" si="19">IF(EC1&gt;$A$1,"",EC13-EC14)</f>
        <v/>
      </c>
      <c r="ED15" s="52" t="str">
        <f t="shared" si="19"/>
        <v/>
      </c>
      <c r="EE15" s="52" t="str">
        <f t="shared" si="19"/>
        <v/>
      </c>
      <c r="EF15" s="52" t="str">
        <f t="shared" si="19"/>
        <v/>
      </c>
      <c r="EG15" s="52" t="str">
        <f t="shared" si="19"/>
        <v/>
      </c>
      <c r="EH15" s="52" t="str">
        <f t="shared" si="19"/>
        <v/>
      </c>
      <c r="EI15" s="52" t="str">
        <f t="shared" si="19"/>
        <v/>
      </c>
      <c r="EJ15" s="52" t="str">
        <f t="shared" si="19"/>
        <v/>
      </c>
      <c r="EK15" s="52" t="str">
        <f t="shared" si="19"/>
        <v/>
      </c>
      <c r="EL15" s="52" t="str">
        <f t="shared" si="19"/>
        <v/>
      </c>
      <c r="EM15" s="52" t="str">
        <f t="shared" si="19"/>
        <v/>
      </c>
      <c r="EN15" s="52" t="str">
        <f t="shared" si="19"/>
        <v/>
      </c>
      <c r="EO15" s="52" t="str">
        <f t="shared" si="19"/>
        <v/>
      </c>
      <c r="EP15" s="52" t="str">
        <f t="shared" si="19"/>
        <v/>
      </c>
      <c r="EQ15" s="52" t="str">
        <f t="shared" si="19"/>
        <v/>
      </c>
      <c r="ER15" s="52" t="str">
        <f t="shared" si="19"/>
        <v/>
      </c>
      <c r="ES15" s="52" t="str">
        <f t="shared" si="19"/>
        <v/>
      </c>
      <c r="ET15" s="52" t="str">
        <f t="shared" si="19"/>
        <v/>
      </c>
      <c r="EU15" s="52" t="str">
        <f t="shared" si="19"/>
        <v/>
      </c>
      <c r="EV15" s="52" t="str">
        <f t="shared" si="19"/>
        <v/>
      </c>
      <c r="EW15" s="52" t="str">
        <f t="shared" si="19"/>
        <v/>
      </c>
      <c r="EX15" s="52" t="str">
        <f t="shared" si="19"/>
        <v/>
      </c>
      <c r="EY15" s="52" t="str">
        <f t="shared" si="19"/>
        <v/>
      </c>
      <c r="EZ15" s="52" t="str">
        <f t="shared" si="19"/>
        <v/>
      </c>
      <c r="FA15" s="52" t="str">
        <f t="shared" si="19"/>
        <v/>
      </c>
      <c r="FB15" s="52" t="str">
        <f t="shared" si="19"/>
        <v/>
      </c>
      <c r="FC15" s="52" t="str">
        <f t="shared" si="19"/>
        <v/>
      </c>
      <c r="FD15" s="52" t="str">
        <f t="shared" si="19"/>
        <v/>
      </c>
      <c r="FE15" s="52" t="str">
        <f t="shared" si="19"/>
        <v/>
      </c>
      <c r="FF15" s="52" t="str">
        <f t="shared" si="19"/>
        <v/>
      </c>
      <c r="FG15" s="52" t="str">
        <f t="shared" si="19"/>
        <v/>
      </c>
      <c r="FH15" s="52" t="str">
        <f t="shared" si="19"/>
        <v/>
      </c>
      <c r="FI15" s="52" t="str">
        <f t="shared" si="19"/>
        <v/>
      </c>
      <c r="FJ15" s="52" t="str">
        <f t="shared" si="19"/>
        <v/>
      </c>
      <c r="FK15" s="52" t="str">
        <f t="shared" si="19"/>
        <v/>
      </c>
      <c r="FL15" s="52" t="str">
        <f t="shared" si="19"/>
        <v/>
      </c>
      <c r="FM15" s="52" t="str">
        <f t="shared" si="19"/>
        <v/>
      </c>
      <c r="FN15" s="52" t="str">
        <f t="shared" si="19"/>
        <v/>
      </c>
      <c r="FO15" s="52" t="str">
        <f t="shared" si="19"/>
        <v/>
      </c>
      <c r="FP15" s="52" t="str">
        <f t="shared" si="19"/>
        <v/>
      </c>
      <c r="FQ15" s="52" t="str">
        <f t="shared" si="19"/>
        <v/>
      </c>
      <c r="FR15" s="52" t="str">
        <f t="shared" si="19"/>
        <v/>
      </c>
      <c r="FS15" s="52" t="str">
        <f t="shared" si="19"/>
        <v/>
      </c>
      <c r="FT15" s="52" t="str">
        <f t="shared" si="19"/>
        <v/>
      </c>
      <c r="FU15" s="52" t="str">
        <f t="shared" si="19"/>
        <v/>
      </c>
      <c r="FV15" s="52" t="str">
        <f t="shared" si="19"/>
        <v/>
      </c>
      <c r="FW15" s="52" t="str">
        <f t="shared" si="19"/>
        <v/>
      </c>
      <c r="FX15" s="52" t="str">
        <f t="shared" si="19"/>
        <v/>
      </c>
      <c r="FY15" s="52" t="str">
        <f t="shared" si="19"/>
        <v/>
      </c>
      <c r="FZ15" s="52" t="str">
        <f t="shared" si="19"/>
        <v/>
      </c>
      <c r="GA15" s="52" t="str">
        <f t="shared" si="19"/>
        <v/>
      </c>
      <c r="GB15" s="52" t="str">
        <f t="shared" si="19"/>
        <v/>
      </c>
      <c r="GC15" s="52" t="str">
        <f t="shared" si="19"/>
        <v/>
      </c>
      <c r="GD15" s="52" t="str">
        <f t="shared" si="19"/>
        <v/>
      </c>
      <c r="GE15" s="52" t="str">
        <f t="shared" si="19"/>
        <v/>
      </c>
      <c r="GF15" s="52" t="str">
        <f t="shared" si="19"/>
        <v/>
      </c>
      <c r="GG15" s="52" t="str">
        <f t="shared" si="19"/>
        <v/>
      </c>
      <c r="GH15" s="52" t="str">
        <f t="shared" si="19"/>
        <v/>
      </c>
      <c r="GI15" s="52" t="str">
        <f t="shared" si="19"/>
        <v/>
      </c>
      <c r="GJ15" s="52" t="str">
        <f t="shared" si="19"/>
        <v/>
      </c>
      <c r="GK15" s="52" t="str">
        <f t="shared" si="19"/>
        <v/>
      </c>
      <c r="GL15" s="52" t="str">
        <f t="shared" si="19"/>
        <v/>
      </c>
      <c r="GM15" s="52" t="str">
        <f t="shared" si="19"/>
        <v/>
      </c>
      <c r="GN15" s="52" t="str">
        <f t="shared" si="19"/>
        <v/>
      </c>
      <c r="GO15" s="52" t="str">
        <f t="shared" ref="GO15:II15" si="20">IF(GO1&gt;$A$1,"",GO13-GO14)</f>
        <v/>
      </c>
      <c r="GP15" s="52" t="str">
        <f t="shared" si="20"/>
        <v/>
      </c>
      <c r="GQ15" s="52" t="str">
        <f t="shared" si="20"/>
        <v/>
      </c>
      <c r="GR15" s="52" t="str">
        <f t="shared" si="20"/>
        <v/>
      </c>
      <c r="GS15" s="52" t="str">
        <f t="shared" si="20"/>
        <v/>
      </c>
      <c r="GT15" s="52" t="str">
        <f t="shared" si="20"/>
        <v/>
      </c>
      <c r="GU15" s="52" t="str">
        <f t="shared" si="20"/>
        <v/>
      </c>
      <c r="GV15" s="52" t="str">
        <f t="shared" si="20"/>
        <v/>
      </c>
      <c r="GW15" s="52" t="str">
        <f t="shared" si="20"/>
        <v/>
      </c>
      <c r="GX15" s="52" t="str">
        <f t="shared" si="20"/>
        <v/>
      </c>
      <c r="GY15" s="52" t="str">
        <f t="shared" si="20"/>
        <v/>
      </c>
      <c r="GZ15" s="52" t="str">
        <f t="shared" si="20"/>
        <v/>
      </c>
      <c r="HA15" s="52" t="str">
        <f t="shared" si="20"/>
        <v/>
      </c>
      <c r="HB15" s="52" t="str">
        <f t="shared" si="20"/>
        <v/>
      </c>
      <c r="HC15" s="52" t="str">
        <f t="shared" si="20"/>
        <v/>
      </c>
      <c r="HD15" s="52" t="str">
        <f t="shared" si="20"/>
        <v/>
      </c>
      <c r="HE15" s="52" t="str">
        <f t="shared" si="20"/>
        <v/>
      </c>
      <c r="HF15" s="52" t="str">
        <f t="shared" si="20"/>
        <v/>
      </c>
      <c r="HG15" s="52" t="str">
        <f t="shared" si="20"/>
        <v/>
      </c>
      <c r="HH15" s="52" t="str">
        <f t="shared" si="20"/>
        <v/>
      </c>
      <c r="HI15" s="52" t="str">
        <f t="shared" si="20"/>
        <v/>
      </c>
      <c r="HJ15" s="52" t="str">
        <f t="shared" si="20"/>
        <v/>
      </c>
      <c r="HK15" s="52" t="str">
        <f t="shared" si="20"/>
        <v/>
      </c>
      <c r="HL15" s="52" t="str">
        <f t="shared" si="20"/>
        <v/>
      </c>
      <c r="HM15" s="52" t="str">
        <f t="shared" si="20"/>
        <v/>
      </c>
      <c r="HN15" s="52" t="str">
        <f t="shared" si="20"/>
        <v/>
      </c>
      <c r="HO15" s="52" t="str">
        <f t="shared" si="20"/>
        <v/>
      </c>
      <c r="HP15" s="52" t="str">
        <f t="shared" si="20"/>
        <v/>
      </c>
      <c r="HQ15" s="52" t="str">
        <f t="shared" si="20"/>
        <v/>
      </c>
      <c r="HR15" s="52" t="str">
        <f t="shared" si="20"/>
        <v/>
      </c>
      <c r="HS15" s="52" t="str">
        <f t="shared" si="20"/>
        <v/>
      </c>
      <c r="HT15" s="52" t="str">
        <f t="shared" si="20"/>
        <v/>
      </c>
      <c r="HU15" s="52" t="str">
        <f t="shared" si="20"/>
        <v/>
      </c>
      <c r="HV15" s="52" t="str">
        <f t="shared" si="20"/>
        <v/>
      </c>
      <c r="HW15" s="52" t="str">
        <f t="shared" si="20"/>
        <v/>
      </c>
      <c r="HX15" s="52" t="str">
        <f t="shared" si="20"/>
        <v/>
      </c>
      <c r="HY15" s="52" t="str">
        <f t="shared" si="20"/>
        <v/>
      </c>
      <c r="HZ15" s="52" t="str">
        <f t="shared" si="20"/>
        <v/>
      </c>
      <c r="IA15" s="52" t="str">
        <f t="shared" si="20"/>
        <v/>
      </c>
      <c r="IB15" s="52" t="str">
        <f t="shared" si="20"/>
        <v/>
      </c>
      <c r="IC15" s="52" t="str">
        <f t="shared" si="20"/>
        <v/>
      </c>
      <c r="ID15" s="52" t="str">
        <f t="shared" si="20"/>
        <v/>
      </c>
      <c r="IE15" s="52" t="str">
        <f t="shared" si="20"/>
        <v/>
      </c>
      <c r="IF15" s="52" t="str">
        <f t="shared" si="20"/>
        <v/>
      </c>
      <c r="IG15" s="52" t="str">
        <f t="shared" si="20"/>
        <v/>
      </c>
      <c r="IH15" s="52" t="str">
        <f t="shared" si="20"/>
        <v/>
      </c>
      <c r="II15" s="53" t="str">
        <f t="shared" si="20"/>
        <v/>
      </c>
    </row>
    <row r="16" spans="1:266" ht="15" thickBot="1" x14ac:dyDescent="0.35">
      <c r="A16" s="59" t="s">
        <v>13</v>
      </c>
      <c r="B16" s="79" t="s">
        <v>223</v>
      </c>
      <c r="C16" s="87"/>
      <c r="D16" s="38">
        <f>IF(D1&gt;$A$1,"",MAX(D15*IMPUESTOS!$B$2,0))</f>
        <v>0</v>
      </c>
      <c r="E16" s="38">
        <f>IF(E1&gt;$A$1,"",MAX(E15*IMPUESTOS!$B$2,0))</f>
        <v>0</v>
      </c>
      <c r="F16" s="38">
        <f>IF(F1&gt;$A$1,"",MAX(F15*IMPUESTOS!$B$2,0))</f>
        <v>0</v>
      </c>
      <c r="G16" s="38">
        <f>IF(G1&gt;$A$1,"",MAX(G15*IMPUESTOS!$B$2,0))</f>
        <v>0</v>
      </c>
      <c r="H16" s="38">
        <f>IF(H1&gt;$A$1,"",MAX(H15*IMPUESTOS!$B$2,0))</f>
        <v>920544.05002647766</v>
      </c>
      <c r="I16" s="38">
        <f>IF(I1&gt;$A$1,"",MAX(I15*IMPUESTOS!$B$2,0))</f>
        <v>3464932.9744382235</v>
      </c>
      <c r="J16" s="38">
        <f>IF(J1&gt;$A$1,"",MAX(J15*IMPUESTOS!$B$2,0))</f>
        <v>3528913.2235917663</v>
      </c>
      <c r="K16" s="38">
        <f>IF(K1&gt;$A$1,"",MAX(K15*IMPUESTOS!$B$2,0))</f>
        <v>3593455.2914217981</v>
      </c>
      <c r="L16" s="38">
        <f>IF(L1&gt;$A$1,"",MAX(L15*IMPUESTOS!$B$2,0))</f>
        <v>4708563.9797050413</v>
      </c>
      <c r="M16" s="38">
        <f>IF(M1&gt;$A$1,"",MAX(M15*IMPUESTOS!$B$2,0))</f>
        <v>4774244.1305907248</v>
      </c>
      <c r="N16" s="38">
        <f>IF(N1&gt;$A$1,"",MAX(N15*IMPUESTOS!$B$2,0))</f>
        <v>4840500.6269364972</v>
      </c>
      <c r="O16" s="38">
        <f>IF(O1&gt;$A$1,"",MAX(O15*IMPUESTOS!$B$2,0))</f>
        <v>4907338.392647096</v>
      </c>
      <c r="P16" s="38">
        <f>IF(P1&gt;$A$1,"",MAX(P15*IMPUESTOS!$B$2,0))</f>
        <v>4974762.3930158364</v>
      </c>
      <c r="Q16" s="38">
        <f>IF(Q1&gt;$A$1,"",MAX(Q15*IMPUESTOS!$B$2,0))</f>
        <v>5042777.6350689176</v>
      </c>
      <c r="R16" s="38">
        <f>IF(R1&gt;$A$1,"",MAX(R15*IMPUESTOS!$B$2,0))</f>
        <v>5111389.1679125624</v>
      </c>
      <c r="S16" s="38">
        <f>IF(S1&gt;$A$1,"",MAX(S15*IMPUESTOS!$B$2,0))</f>
        <v>5180602.0830830289</v>
      </c>
      <c r="T16" s="38">
        <f>IF(T1&gt;$A$1,"",MAX(T15*IMPUESTOS!$B$2,0))</f>
        <v>5250421.5148995295</v>
      </c>
      <c r="U16" s="38">
        <f>IF(U1&gt;$A$1,"",MAX(U15*IMPUESTOS!$B$2,0))</f>
        <v>5320852.6408200441</v>
      </c>
      <c r="V16" s="38">
        <f>IF(V1&gt;$A$1,"",MAX(V15*IMPUESTOS!$B$2,0))</f>
        <v>5391900.6818000814</v>
      </c>
      <c r="W16" s="38">
        <f>IF(W1&gt;$A$1,"",MAX(W15*IMPUESTOS!$B$2,0))</f>
        <v>5463570.9026543936</v>
      </c>
      <c r="X16" s="38">
        <f>IF(X1&gt;$A$1,"",MAX(X15*IMPUESTOS!$B$2,0))</f>
        <v>5535868.6124217128</v>
      </c>
      <c r="Y16" s="38">
        <f>IF(Y1&gt;$A$1,"",MAX(Y15*IMPUESTOS!$B$2,0))</f>
        <v>5608799.1647324516</v>
      </c>
      <c r="Z16" s="38">
        <f>IF(Z1&gt;$A$1,"",MAX(Z15*IMPUESTOS!$B$2,0))</f>
        <v>5682367.9581794767</v>
      </c>
      <c r="AA16" s="38">
        <f>IF(AA1&gt;$A$1,"",MAX(AA15*IMPUESTOS!$B$2,0))</f>
        <v>5756580.4366919221</v>
      </c>
      <c r="AB16" s="38">
        <f>IF(AB1&gt;$A$1,"",MAX(AB15*IMPUESTOS!$B$2,0))</f>
        <v>5831442.0899121175</v>
      </c>
      <c r="AC16" s="38">
        <f>IF(AC1&gt;$A$1,"",MAX(AC15*IMPUESTOS!$B$2,0))</f>
        <v>5906958.4535755897</v>
      </c>
      <c r="AD16" s="38">
        <f>IF(AD1&gt;$A$1,"",MAX(AD15*IMPUESTOS!$B$2,0))</f>
        <v>5983135.1098942431</v>
      </c>
      <c r="AE16" s="38">
        <f>IF(AE1&gt;$A$1,"",MAX(AE15*IMPUESTOS!$B$2,0))</f>
        <v>6059977.6879426707</v>
      </c>
      <c r="AF16" s="38">
        <f>IF(AF1&gt;$A$1,"",MAX(AF15*IMPUESTOS!$B$2,0))</f>
        <v>6137491.8640476782</v>
      </c>
      <c r="AG16" s="38">
        <f>IF(AG1&gt;$A$1,"",MAX(AG15*IMPUESTOS!$B$2,0))</f>
        <v>6215683.3621810097</v>
      </c>
      <c r="AH16" s="38">
        <f>IF(AH1&gt;$A$1,"",MAX(AH15*IMPUESTOS!$B$2,0))</f>
        <v>6294557.9543553311</v>
      </c>
      <c r="AI16" s="38">
        <f>IF(AI1&gt;$A$1,"",MAX(AI15*IMPUESTOS!$B$2,0))</f>
        <v>6374121.4610234704</v>
      </c>
      <c r="AJ16" s="38">
        <f>IF(AJ1&gt;$A$1,"",MAX(AJ15*IMPUESTOS!$B$2,0))</f>
        <v>6454379.7514809407</v>
      </c>
      <c r="AK16" s="38">
        <f>IF(AK1&gt;$A$1,"",MAX(AK15*IMPUESTOS!$B$2,0))</f>
        <v>6535338.7442718325</v>
      </c>
      <c r="AL16" s="38">
        <f>IF(AL1&gt;$A$1,"",MAX(AL15*IMPUESTOS!$B$2,0))</f>
        <v>6617004.4075980149</v>
      </c>
      <c r="AM16" s="38">
        <f>IF(AM1&gt;$A$1,"",MAX(AM15*IMPUESTOS!$B$2,0))</f>
        <v>6699382.7597317128</v>
      </c>
      <c r="AN16" s="38">
        <f>IF(AN1&gt;$A$1,"",MAX(AN15*IMPUESTOS!$B$2,0))</f>
        <v>6782479.8694315236</v>
      </c>
      <c r="AO16" s="38">
        <f>IF(AO1&gt;$A$1,"",MAX(AO15*IMPUESTOS!$B$2,0))</f>
        <v>6866301.8563618492</v>
      </c>
      <c r="AP16" s="38">
        <f>IF(AP1&gt;$A$1,"",MAX(AP15*IMPUESTOS!$B$2,0))</f>
        <v>6950854.8915157802</v>
      </c>
      <c r="AQ16" s="38">
        <f>IF(AQ1&gt;$A$1,"",MAX(AQ15*IMPUESTOS!$B$2,0))</f>
        <v>7036145.1976414798</v>
      </c>
      <c r="AR16" s="38">
        <f>IF(AR1&gt;$A$1,"",MAX(AR15*IMPUESTOS!$B$2,0))</f>
        <v>7122179.0496720979</v>
      </c>
      <c r="AS16" s="38">
        <f>IF(AS1&gt;$A$1,"",MAX(AS15*IMPUESTOS!$B$2,0))</f>
        <v>7208962.7751592118</v>
      </c>
      <c r="AT16" s="38">
        <f>IF(AT1&gt;$A$1,"",MAX(AT15*IMPUESTOS!$B$2,0))</f>
        <v>7296502.754709864</v>
      </c>
      <c r="AU16" s="38">
        <f>IF(AU1&gt;$A$1,"",MAX(AU15*IMPUESTOS!$B$2,0))</f>
        <v>7384805.4224271979</v>
      </c>
      <c r="AV16" s="38">
        <f>IF(AV1&gt;$A$1,"",MAX(AV15*IMPUESTOS!$B$2,0))</f>
        <v>7473877.2663547201</v>
      </c>
      <c r="AW16" s="38">
        <f>IF(AW1&gt;$A$1,"",MAX(AW15*IMPUESTOS!$B$2,0))</f>
        <v>7563724.8289242499</v>
      </c>
      <c r="AX16" s="38">
        <f>IF(AX1&gt;$A$1,"",MAX(AX15*IMPUESTOS!$B$2,0))</f>
        <v>7654354.7074075481</v>
      </c>
      <c r="AY16" s="38">
        <f>IF(AY1&gt;$A$1,"",MAX(AY15*IMPUESTOS!$B$2,0))</f>
        <v>7745773.5543716848</v>
      </c>
      <c r="AZ16" s="38">
        <f>IF(AZ1&gt;$A$1,"",MAX(AZ15*IMPUESTOS!$B$2,0))</f>
        <v>7837988.0781381512</v>
      </c>
      <c r="BA16" s="38">
        <f>IF(BA1&gt;$A$1,"",MAX(BA15*IMPUESTOS!$B$2,0))</f>
        <v>7931005.0432457719</v>
      </c>
      <c r="BB16" s="38">
        <f>IF(BB1&gt;$A$1,"",MAX(BB15*IMPUESTOS!$B$2,0))</f>
        <v>8024831.2709174333</v>
      </c>
      <c r="BC16" s="38">
        <f>IF(BC1&gt;$A$1,"",MAX(BC15*IMPUESTOS!$B$2,0))</f>
        <v>8119473.6395306466</v>
      </c>
      <c r="BD16" s="38">
        <f>IF(BD1&gt;$A$1,"",MAX(BD15*IMPUESTOS!$B$2,0))</f>
        <v>8214939.0850920295</v>
      </c>
      <c r="BE16" s="38">
        <f>IF(BE1&gt;$A$1,"",MAX(BE15*IMPUESTOS!$B$2,0))</f>
        <v>8311234.6017156681</v>
      </c>
      <c r="BF16" s="38">
        <f>IF(BF1&gt;$A$1,"",MAX(BF15*IMPUESTOS!$B$2,0))</f>
        <v>8408367.2421054393</v>
      </c>
      <c r="BG16" s="38">
        <f>IF(BG1&gt;$A$1,"",MAX(BG15*IMPUESTOS!$B$2,0))</f>
        <v>8506344.1180412937</v>
      </c>
      <c r="BH16" s="38">
        <f>IF(BH1&gt;$A$1,"",MAX(BH15*IMPUESTOS!$B$2,0))</f>
        <v>8605172.4008696135</v>
      </c>
      <c r="BI16" s="38">
        <f>IF(BI1&gt;$A$1,"",MAX(BI15*IMPUESTOS!$B$2,0))</f>
        <v>8704859.321997501</v>
      </c>
      <c r="BJ16" s="38">
        <f>IF(BJ1&gt;$A$1,"",MAX(BJ15*IMPUESTOS!$B$2,0))</f>
        <v>8805412.173391277</v>
      </c>
      <c r="BK16" s="38">
        <f>IF(BK1&gt;$A$1,"",MAX(BK15*IMPUESTOS!$B$2,0))</f>
        <v>8906838.3080789763</v>
      </c>
      <c r="BL16" s="38">
        <f>IF(BL1&gt;$A$1,"",MAX(BL15*IMPUESTOS!$B$2,0))</f>
        <v>9009145.1406570617</v>
      </c>
      <c r="BM16" s="38">
        <f>IF(BM1&gt;$A$1,"",MAX(BM15*IMPUESTOS!$B$2,0))</f>
        <v>9112340.14780128</v>
      </c>
      <c r="BN16" s="38">
        <f>IF(BN1&gt;$A$1,"",MAX(BN15*IMPUESTOS!$B$2,0))</f>
        <v>9216430.8687817622</v>
      </c>
      <c r="BO16" s="38">
        <f>IF(BO1&gt;$A$1,"",MAX(BO15*IMPUESTOS!$B$2,0))</f>
        <v>9321424.9059823342</v>
      </c>
      <c r="BP16" s="38">
        <f>IF(BP1&gt;$A$1,"",MAX(BP15*IMPUESTOS!$B$2,0))</f>
        <v>9427329.9254241288</v>
      </c>
      <c r="BQ16" s="38">
        <f>IF(BQ1&gt;$A$1,"",MAX(BQ15*IMPUESTOS!$B$2,0))</f>
        <v>9534153.6572935171</v>
      </c>
      <c r="BR16" s="38">
        <f>IF(BR1&gt;$A$1,"",MAX(BR15*IMPUESTOS!$B$2,0))</f>
        <v>9641903.8964744285</v>
      </c>
      <c r="BS16" s="38">
        <f>IF(BS1&gt;$A$1,"",MAX(BS15*IMPUESTOS!$B$2,0))</f>
        <v>9750588.5030849464</v>
      </c>
      <c r="BT16" s="38">
        <f>IF(BT1&gt;$A$1,"",MAX(BT15*IMPUESTOS!$B$2,0))</f>
        <v>9860215.4030184876</v>
      </c>
      <c r="BU16" s="38">
        <f>IF(BU1&gt;$A$1,"",MAX(BU15*IMPUESTOS!$B$2,0))</f>
        <v>9970792.588489309</v>
      </c>
      <c r="BV16" s="38">
        <f>IF(BV1&gt;$A$1,"",MAX(BV15*IMPUESTOS!$B$2,0))</f>
        <v>10082328.118582599</v>
      </c>
      <c r="BW16" s="38">
        <f>IF(BW1&gt;$A$1,"",MAX(BW15*IMPUESTOS!$B$2,0))</f>
        <v>10194830.119809031</v>
      </c>
      <c r="BX16" s="38">
        <f>IF(BX1&gt;$A$1,"",MAX(BX15*IMPUESTOS!$B$2,0))</f>
        <v>10308306.786663972</v>
      </c>
      <c r="BY16" s="38">
        <f>IF(BY1&gt;$A$1,"",MAX(BY15*IMPUESTOS!$B$2,0))</f>
        <v>10422766.382191228</v>
      </c>
      <c r="BZ16" s="38">
        <f>IF(BZ1&gt;$A$1,"",MAX(BZ15*IMPUESTOS!$B$2,0))</f>
        <v>10538217.238551486</v>
      </c>
      <c r="CA16" s="38">
        <f>IF(CA1&gt;$A$1,"",MAX(CA15*IMPUESTOS!$B$2,0))</f>
        <v>10654667.757595411</v>
      </c>
      <c r="CB16" s="38">
        <f>IF(CB1&gt;$A$1,"",MAX(CB15*IMPUESTOS!$B$2,0))</f>
        <v>10772126.411441481</v>
      </c>
      <c r="CC16" s="38">
        <f>IF(CC1&gt;$A$1,"",MAX(CC15*IMPUESTOS!$B$2,0))</f>
        <v>10890601.74305859</v>
      </c>
      <c r="CD16" s="38">
        <f>IF(CD1&gt;$A$1,"",MAX(CD15*IMPUESTOS!$B$2,0))</f>
        <v>11010102.366853449</v>
      </c>
      <c r="CE16" s="38">
        <f>IF(CE1&gt;$A$1,"",MAX(CE15*IMPUESTOS!$B$2,0))</f>
        <v>11130636.969262816</v>
      </c>
      <c r="CF16" s="38">
        <f>IF(CF1&gt;$A$1,"",MAX(CF15*IMPUESTOS!$B$2,0))</f>
        <v>11252214.309350623</v>
      </c>
      <c r="CG16" s="38">
        <f>IF(CG1&gt;$A$1,"",MAX(CG15*IMPUESTOS!$B$2,0))</f>
        <v>11374843.219410032</v>
      </c>
      <c r="CH16" s="38">
        <f>IF(CH1&gt;$A$1,"",MAX(CH15*IMPUESTOS!$B$2,0))</f>
        <v>11498532.605570424</v>
      </c>
      <c r="CI16" s="38">
        <f>IF(CI1&gt;$A$1,"",MAX(CI15*IMPUESTOS!$B$2,0))</f>
        <v>11623291.44840942</v>
      </c>
      <c r="CJ16" s="38">
        <f>IF(CJ1&gt;$A$1,"",MAX(CJ15*IMPUESTOS!$B$2,0))</f>
        <v>11749128.803569915</v>
      </c>
      <c r="CK16" s="38">
        <f>IF(CK1&gt;$A$1,"",MAX(CK15*IMPUESTOS!$B$2,0))</f>
        <v>11876053.802382255</v>
      </c>
      <c r="CL16" s="38">
        <f>IF(CL1&gt;$A$1,"",MAX(CL15*IMPUESTOS!$B$2,0))</f>
        <v>12004075.652491461</v>
      </c>
      <c r="CM16" s="38">
        <f>IF(CM1&gt;$A$1,"",MAX(CM15*IMPUESTOS!$B$2,0))</f>
        <v>12133203.638489679</v>
      </c>
      <c r="CN16" s="38">
        <f>IF(CN1&gt;$A$1,"",MAX(CN15*IMPUESTOS!$B$2,0))</f>
        <v>12263447.12255384</v>
      </c>
      <c r="CO16" s="38">
        <f>IF(CO1&gt;$A$1,"",MAX(CO15*IMPUESTOS!$B$2,0))</f>
        <v>12394815.545088517</v>
      </c>
      <c r="CP16" s="38">
        <f>IF(CP1&gt;$A$1,"",MAX(CP15*IMPUESTOS!$B$2,0))</f>
        <v>12527318.425374182</v>
      </c>
      <c r="CQ16" s="38">
        <f>IF(CQ1&gt;$A$1,"",MAX(CQ15*IMPUESTOS!$B$2,0))</f>
        <v>12660965.362220705</v>
      </c>
      <c r="CR16" s="38">
        <f>IF(CR1&gt;$A$1,"",MAX(CR15*IMPUESTOS!$B$2,0))</f>
        <v>12795766.034626268</v>
      </c>
      <c r="CS16" s="38">
        <f>IF(CS1&gt;$A$1,"",MAX(CS15*IMPUESTOS!$B$2,0))</f>
        <v>12931730.202441737</v>
      </c>
      <c r="CT16" s="38">
        <f>IF(CT1&gt;$A$1,"",MAX(CT15*IMPUESTOS!$B$2,0))</f>
        <v>13068867.707040511</v>
      </c>
      <c r="CU16" s="38">
        <f>IF(CU1&gt;$A$1,"",MAX(CU15*IMPUESTOS!$B$2,0))</f>
        <v>13207188.471993804</v>
      </c>
      <c r="CV16" s="38">
        <f>IF(CV1&gt;$A$1,"",MAX(CV15*IMPUESTOS!$B$2,0))</f>
        <v>13346702.503751598</v>
      </c>
      <c r="CW16" s="38">
        <f>IF(CW1&gt;$A$1,"",MAX(CW15*IMPUESTOS!$B$2,0))</f>
        <v>13487419.892329149</v>
      </c>
      <c r="CX16" s="38">
        <f>IF(CX1&gt;$A$1,"",MAX(CX15*IMPUESTOS!$B$2,0))</f>
        <v>13629350.811999168</v>
      </c>
      <c r="CY16" s="38">
        <f>IF(CY1&gt;$A$1,"",MAX(CY15*IMPUESTOS!$B$2,0))</f>
        <v>13772505.52198966</v>
      </c>
      <c r="CZ16" s="38">
        <f>IF(CZ1&gt;$A$1,"",MAX(CZ15*IMPUESTOS!$B$2,0))</f>
        <v>13916894.367187569</v>
      </c>
      <c r="DA16" s="38">
        <f>IF(DA1&gt;$A$1,"",MAX(DA15*IMPUESTOS!$B$2,0))</f>
        <v>14062527.778848227</v>
      </c>
      <c r="DB16" s="38">
        <f>IF(DB1&gt;$A$1,"",MAX(DB15*IMPUESTOS!$B$2,0))</f>
        <v>14209416.275310567</v>
      </c>
      <c r="DC16" s="38">
        <f>IF(DC1&gt;$A$1,"",MAX(DC15*IMPUESTOS!$B$2,0))</f>
        <v>14357570.462718276</v>
      </c>
      <c r="DD16" s="38">
        <f>IF(DD1&gt;$A$1,"",MAX(DD15*IMPUESTOS!$B$2,0))</f>
        <v>14507001.035746941</v>
      </c>
      <c r="DE16" s="38">
        <f>IF(DE1&gt;$A$1,"",MAX(DE15*IMPUESTOS!$B$2,0))</f>
        <v>14657718.77833705</v>
      </c>
      <c r="DF16" s="38">
        <f>IF(DF1&gt;$A$1,"",MAX(DF15*IMPUESTOS!$B$2,0))</f>
        <v>14809734.564433193</v>
      </c>
      <c r="DG16" s="38">
        <f>IF(DG1&gt;$A$1,"",MAX(DG15*IMPUESTOS!$B$2,0))</f>
        <v>14963059.358729189</v>
      </c>
      <c r="DH16" s="38">
        <f>IF(DH1&gt;$A$1,"",MAX(DH15*IMPUESTOS!$B$2,0))</f>
        <v>15117704.217419496</v>
      </c>
      <c r="DI16" s="38">
        <f>IF(DI1&gt;$A$1,"",MAX(DI15*IMPUESTOS!$B$2,0))</f>
        <v>15273680.288956692</v>
      </c>
      <c r="DJ16" s="38">
        <f>IF(DJ1&gt;$A$1,"",MAX(DJ15*IMPUESTOS!$B$2,0))</f>
        <v>15430998.814815259</v>
      </c>
      <c r="DK16" s="38">
        <f>IF(DK1&gt;$A$1,"",MAX(DK15*IMPUESTOS!$B$2,0))</f>
        <v>15589671.130261639</v>
      </c>
      <c r="DL16" s="38">
        <f>IF(DL1&gt;$A$1,"",MAX(DL15*IMPUESTOS!$B$2,0))</f>
        <v>15749708.665130643</v>
      </c>
      <c r="DM16" s="38">
        <f>IF(DM1&gt;$A$1,"",MAX(DM15*IMPUESTOS!$B$2,0))</f>
        <v>15911122.944608217</v>
      </c>
      <c r="DN16" s="38">
        <f>IF(DN1&gt;$A$1,"",MAX(DN15*IMPUESTOS!$B$2,0))</f>
        <v>16073925.590020696</v>
      </c>
      <c r="DO16" s="38">
        <f>IF(DO1&gt;$A$1,"",MAX(DO15*IMPUESTOS!$B$2,0))</f>
        <v>16238128.319630532</v>
      </c>
      <c r="DP16" s="38">
        <f>IF(DP1&gt;$A$1,"",MAX(DP15*IMPUESTOS!$B$2,0))</f>
        <v>16403742.949438555</v>
      </c>
      <c r="DQ16" s="38">
        <f>IF(DQ1&gt;$A$1,"",MAX(DQ15*IMPUESTOS!$B$2,0))</f>
        <v>16570781.393992931</v>
      </c>
      <c r="DR16" s="38">
        <f>IF(DR1&gt;$A$1,"",MAX(DR15*IMPUESTOS!$B$2,0))</f>
        <v>16739255.667204639</v>
      </c>
      <c r="DS16" s="38">
        <f>IF(DS1&gt;$A$1,"",MAX(DS15*IMPUESTOS!$B$2,0))</f>
        <v>16909177.883169755</v>
      </c>
      <c r="DT16" s="38" t="str">
        <f>IF(DT1&gt;$A$1,"",MAX(DT15*IMPUESTOS!$B$2,0))</f>
        <v/>
      </c>
      <c r="DU16" s="38" t="str">
        <f>IF(DU1&gt;$A$1,"",MAX(DU15*IMPUESTOS!$B$2,0))</f>
        <v/>
      </c>
      <c r="DV16" s="38" t="str">
        <f>IF(DV1&gt;$A$1,"",MAX(DV15*IMPUESTOS!$B$2,0))</f>
        <v/>
      </c>
      <c r="DW16" s="38" t="str">
        <f>IF(DW1&gt;$A$1,"",MAX(DW15*IMPUESTOS!$B$2,0))</f>
        <v/>
      </c>
      <c r="DX16" s="38" t="str">
        <f>IF(DX1&gt;$A$1,"",MAX(DX15*IMPUESTOS!$B$2,0))</f>
        <v/>
      </c>
      <c r="DY16" s="38" t="str">
        <f>IF(DY1&gt;$A$1,"",MAX(DY15*IMPUESTOS!$B$2,0))</f>
        <v/>
      </c>
      <c r="DZ16" s="38" t="str">
        <f>IF(DZ1&gt;$A$1,"",MAX(DZ15*IMPUESTOS!$B$2,0))</f>
        <v/>
      </c>
      <c r="EA16" s="38" t="str">
        <f>IF(EA1&gt;$A$1,"",MAX(EA15*IMPUESTOS!$B$2,0))</f>
        <v/>
      </c>
      <c r="EB16" s="38" t="str">
        <f>IF(EB1&gt;$A$1,"",MAX(EB15*IMPUESTOS!$B$2,0))</f>
        <v/>
      </c>
      <c r="EC16" s="38" t="str">
        <f>IF(EC1&gt;$A$1,"",MAX(EC15*IMPUESTOS!$B$2,0))</f>
        <v/>
      </c>
      <c r="ED16" s="38" t="str">
        <f>IF(ED1&gt;$A$1,"",MAX(ED15*IMPUESTOS!$B$2,0))</f>
        <v/>
      </c>
      <c r="EE16" s="38" t="str">
        <f>IF(EE1&gt;$A$1,"",MAX(EE15*IMPUESTOS!$B$2,0))</f>
        <v/>
      </c>
      <c r="EF16" s="38" t="str">
        <f>IF(EF1&gt;$A$1,"",MAX(EF15*IMPUESTOS!$B$2,0))</f>
        <v/>
      </c>
      <c r="EG16" s="38" t="str">
        <f>IF(EG1&gt;$A$1,"",MAX(EG15*IMPUESTOS!$B$2,0))</f>
        <v/>
      </c>
      <c r="EH16" s="38" t="str">
        <f>IF(EH1&gt;$A$1,"",MAX(EH15*IMPUESTOS!$B$2,0))</f>
        <v/>
      </c>
      <c r="EI16" s="38" t="str">
        <f>IF(EI1&gt;$A$1,"",MAX(EI15*IMPUESTOS!$B$2,0))</f>
        <v/>
      </c>
      <c r="EJ16" s="38" t="str">
        <f>IF(EJ1&gt;$A$1,"",MAX(EJ15*IMPUESTOS!$B$2,0))</f>
        <v/>
      </c>
      <c r="EK16" s="38" t="str">
        <f>IF(EK1&gt;$A$1,"",MAX(EK15*IMPUESTOS!$B$2,0))</f>
        <v/>
      </c>
      <c r="EL16" s="38" t="str">
        <f>IF(EL1&gt;$A$1,"",MAX(EL15*IMPUESTOS!$B$2,0))</f>
        <v/>
      </c>
      <c r="EM16" s="38" t="str">
        <f>IF(EM1&gt;$A$1,"",MAX(EM15*IMPUESTOS!$B$2,0))</f>
        <v/>
      </c>
      <c r="EN16" s="38" t="str">
        <f>IF(EN1&gt;$A$1,"",MAX(EN15*IMPUESTOS!$B$2,0))</f>
        <v/>
      </c>
      <c r="EO16" s="38" t="str">
        <f>IF(EO1&gt;$A$1,"",MAX(EO15*IMPUESTOS!$B$2,0))</f>
        <v/>
      </c>
      <c r="EP16" s="38" t="str">
        <f>IF(EP1&gt;$A$1,"",MAX(EP15*IMPUESTOS!$B$2,0))</f>
        <v/>
      </c>
      <c r="EQ16" s="38" t="str">
        <f>IF(EQ1&gt;$A$1,"",MAX(EQ15*IMPUESTOS!$B$2,0))</f>
        <v/>
      </c>
      <c r="ER16" s="38" t="str">
        <f>IF(ER1&gt;$A$1,"",MAX(ER15*IMPUESTOS!$B$2,0))</f>
        <v/>
      </c>
      <c r="ES16" s="38" t="str">
        <f>IF(ES1&gt;$A$1,"",MAX(ES15*IMPUESTOS!$B$2,0))</f>
        <v/>
      </c>
      <c r="ET16" s="38" t="str">
        <f>IF(ET1&gt;$A$1,"",MAX(ET15*IMPUESTOS!$B$2,0))</f>
        <v/>
      </c>
      <c r="EU16" s="38" t="str">
        <f>IF(EU1&gt;$A$1,"",MAX(EU15*IMPUESTOS!$B$2,0))</f>
        <v/>
      </c>
      <c r="EV16" s="38" t="str">
        <f>IF(EV1&gt;$A$1,"",MAX(EV15*IMPUESTOS!$B$2,0))</f>
        <v/>
      </c>
      <c r="EW16" s="38" t="str">
        <f>IF(EW1&gt;$A$1,"",MAX(EW15*IMPUESTOS!$B$2,0))</f>
        <v/>
      </c>
      <c r="EX16" s="38" t="str">
        <f>IF(EX1&gt;$A$1,"",MAX(EX15*IMPUESTOS!$B$2,0))</f>
        <v/>
      </c>
      <c r="EY16" s="38" t="str">
        <f>IF(EY1&gt;$A$1,"",MAX(EY15*IMPUESTOS!$B$2,0))</f>
        <v/>
      </c>
      <c r="EZ16" s="38" t="str">
        <f>IF(EZ1&gt;$A$1,"",MAX(EZ15*IMPUESTOS!$B$2,0))</f>
        <v/>
      </c>
      <c r="FA16" s="38" t="str">
        <f>IF(FA1&gt;$A$1,"",MAX(FA15*IMPUESTOS!$B$2,0))</f>
        <v/>
      </c>
      <c r="FB16" s="38" t="str">
        <f>IF(FB1&gt;$A$1,"",MAX(FB15*IMPUESTOS!$B$2,0))</f>
        <v/>
      </c>
      <c r="FC16" s="38" t="str">
        <f>IF(FC1&gt;$A$1,"",MAX(FC15*IMPUESTOS!$B$2,0))</f>
        <v/>
      </c>
      <c r="FD16" s="38" t="str">
        <f>IF(FD1&gt;$A$1,"",MAX(FD15*IMPUESTOS!$B$2,0))</f>
        <v/>
      </c>
      <c r="FE16" s="38" t="str">
        <f>IF(FE1&gt;$A$1,"",MAX(FE15*IMPUESTOS!$B$2,0))</f>
        <v/>
      </c>
      <c r="FF16" s="38" t="str">
        <f>IF(FF1&gt;$A$1,"",MAX(FF15*IMPUESTOS!$B$2,0))</f>
        <v/>
      </c>
      <c r="FG16" s="38" t="str">
        <f>IF(FG1&gt;$A$1,"",MAX(FG15*IMPUESTOS!$B$2,0))</f>
        <v/>
      </c>
      <c r="FH16" s="38" t="str">
        <f>IF(FH1&gt;$A$1,"",MAX(FH15*IMPUESTOS!$B$2,0))</f>
        <v/>
      </c>
      <c r="FI16" s="38" t="str">
        <f>IF(FI1&gt;$A$1,"",MAX(FI15*IMPUESTOS!$B$2,0))</f>
        <v/>
      </c>
      <c r="FJ16" s="38" t="str">
        <f>IF(FJ1&gt;$A$1,"",MAX(FJ15*IMPUESTOS!$B$2,0))</f>
        <v/>
      </c>
      <c r="FK16" s="38" t="str">
        <f>IF(FK1&gt;$A$1,"",MAX(FK15*IMPUESTOS!$B$2,0))</f>
        <v/>
      </c>
      <c r="FL16" s="38" t="str">
        <f>IF(FL1&gt;$A$1,"",MAX(FL15*IMPUESTOS!$B$2,0))</f>
        <v/>
      </c>
      <c r="FM16" s="38" t="str">
        <f>IF(FM1&gt;$A$1,"",MAX(FM15*IMPUESTOS!$B$2,0))</f>
        <v/>
      </c>
      <c r="FN16" s="38" t="str">
        <f>IF(FN1&gt;$A$1,"",MAX(FN15*IMPUESTOS!$B$2,0))</f>
        <v/>
      </c>
      <c r="FO16" s="38" t="str">
        <f>IF(FO1&gt;$A$1,"",MAX(FO15*IMPUESTOS!$B$2,0))</f>
        <v/>
      </c>
      <c r="FP16" s="38" t="str">
        <f>IF(FP1&gt;$A$1,"",MAX(FP15*IMPUESTOS!$B$2,0))</f>
        <v/>
      </c>
      <c r="FQ16" s="38" t="str">
        <f>IF(FQ1&gt;$A$1,"",MAX(FQ15*IMPUESTOS!$B$2,0))</f>
        <v/>
      </c>
      <c r="FR16" s="38" t="str">
        <f>IF(FR1&gt;$A$1,"",MAX(FR15*IMPUESTOS!$B$2,0))</f>
        <v/>
      </c>
      <c r="FS16" s="38" t="str">
        <f>IF(FS1&gt;$A$1,"",MAX(FS15*IMPUESTOS!$B$2,0))</f>
        <v/>
      </c>
      <c r="FT16" s="38" t="str">
        <f>IF(FT1&gt;$A$1,"",MAX(FT15*IMPUESTOS!$B$2,0))</f>
        <v/>
      </c>
      <c r="FU16" s="38" t="str">
        <f>IF(FU1&gt;$A$1,"",MAX(FU15*IMPUESTOS!$B$2,0))</f>
        <v/>
      </c>
      <c r="FV16" s="38" t="str">
        <f>IF(FV1&gt;$A$1,"",MAX(FV15*IMPUESTOS!$B$2,0))</f>
        <v/>
      </c>
      <c r="FW16" s="38" t="str">
        <f>IF(FW1&gt;$A$1,"",MAX(FW15*IMPUESTOS!$B$2,0))</f>
        <v/>
      </c>
      <c r="FX16" s="38" t="str">
        <f>IF(FX1&gt;$A$1,"",MAX(FX15*IMPUESTOS!$B$2,0))</f>
        <v/>
      </c>
      <c r="FY16" s="38" t="str">
        <f>IF(FY1&gt;$A$1,"",MAX(FY15*IMPUESTOS!$B$2,0))</f>
        <v/>
      </c>
      <c r="FZ16" s="38" t="str">
        <f>IF(FZ1&gt;$A$1,"",MAX(FZ15*IMPUESTOS!$B$2,0))</f>
        <v/>
      </c>
      <c r="GA16" s="38" t="str">
        <f>IF(GA1&gt;$A$1,"",MAX(GA15*IMPUESTOS!$B$2,0))</f>
        <v/>
      </c>
      <c r="GB16" s="38" t="str">
        <f>IF(GB1&gt;$A$1,"",MAX(GB15*IMPUESTOS!$B$2,0))</f>
        <v/>
      </c>
      <c r="GC16" s="38" t="str">
        <f>IF(GC1&gt;$A$1,"",MAX(GC15*IMPUESTOS!$B$2,0))</f>
        <v/>
      </c>
      <c r="GD16" s="38" t="str">
        <f>IF(GD1&gt;$A$1,"",MAX(GD15*IMPUESTOS!$B$2,0))</f>
        <v/>
      </c>
      <c r="GE16" s="38" t="str">
        <f>IF(GE1&gt;$A$1,"",MAX(GE15*IMPUESTOS!$B$2,0))</f>
        <v/>
      </c>
      <c r="GF16" s="38" t="str">
        <f>IF(GF1&gt;$A$1,"",MAX(GF15*IMPUESTOS!$B$2,0))</f>
        <v/>
      </c>
      <c r="GG16" s="38" t="str">
        <f>IF(GG1&gt;$A$1,"",MAX(GG15*IMPUESTOS!$B$2,0))</f>
        <v/>
      </c>
      <c r="GH16" s="38" t="str">
        <f>IF(GH1&gt;$A$1,"",MAX(GH15*IMPUESTOS!$B$2,0))</f>
        <v/>
      </c>
      <c r="GI16" s="38" t="str">
        <f>IF(GI1&gt;$A$1,"",MAX(GI15*IMPUESTOS!$B$2,0))</f>
        <v/>
      </c>
      <c r="GJ16" s="38" t="str">
        <f>IF(GJ1&gt;$A$1,"",MAX(GJ15*IMPUESTOS!$B$2,0))</f>
        <v/>
      </c>
      <c r="GK16" s="38" t="str">
        <f>IF(GK1&gt;$A$1,"",MAX(GK15*IMPUESTOS!$B$2,0))</f>
        <v/>
      </c>
      <c r="GL16" s="38" t="str">
        <f>IF(GL1&gt;$A$1,"",MAX(GL15*IMPUESTOS!$B$2,0))</f>
        <v/>
      </c>
      <c r="GM16" s="38" t="str">
        <f>IF(GM1&gt;$A$1,"",MAX(GM15*IMPUESTOS!$B$2,0))</f>
        <v/>
      </c>
      <c r="GN16" s="38" t="str">
        <f>IF(GN1&gt;$A$1,"",MAX(GN15*IMPUESTOS!$B$2,0))</f>
        <v/>
      </c>
      <c r="GO16" s="38" t="str">
        <f>IF(GO1&gt;$A$1,"",MAX(GO15*IMPUESTOS!$B$2,0))</f>
        <v/>
      </c>
      <c r="GP16" s="38" t="str">
        <f>IF(GP1&gt;$A$1,"",MAX(GP15*IMPUESTOS!$B$2,0))</f>
        <v/>
      </c>
      <c r="GQ16" s="38" t="str">
        <f>IF(GQ1&gt;$A$1,"",MAX(GQ15*IMPUESTOS!$B$2,0))</f>
        <v/>
      </c>
      <c r="GR16" s="38" t="str">
        <f>IF(GR1&gt;$A$1,"",MAX(GR15*IMPUESTOS!$B$2,0))</f>
        <v/>
      </c>
      <c r="GS16" s="38" t="str">
        <f>IF(GS1&gt;$A$1,"",MAX(GS15*IMPUESTOS!$B$2,0))</f>
        <v/>
      </c>
      <c r="GT16" s="38" t="str">
        <f>IF(GT1&gt;$A$1,"",MAX(GT15*IMPUESTOS!$B$2,0))</f>
        <v/>
      </c>
      <c r="GU16" s="38" t="str">
        <f>IF(GU1&gt;$A$1,"",MAX(GU15*IMPUESTOS!$B$2,0))</f>
        <v/>
      </c>
      <c r="GV16" s="38" t="str">
        <f>IF(GV1&gt;$A$1,"",MAX(GV15*IMPUESTOS!$B$2,0))</f>
        <v/>
      </c>
      <c r="GW16" s="38" t="str">
        <f>IF(GW1&gt;$A$1,"",MAX(GW15*IMPUESTOS!$B$2,0))</f>
        <v/>
      </c>
      <c r="GX16" s="38" t="str">
        <f>IF(GX1&gt;$A$1,"",MAX(GX15*IMPUESTOS!$B$2,0))</f>
        <v/>
      </c>
      <c r="GY16" s="38" t="str">
        <f>IF(GY1&gt;$A$1,"",MAX(GY15*IMPUESTOS!$B$2,0))</f>
        <v/>
      </c>
      <c r="GZ16" s="38" t="str">
        <f>IF(GZ1&gt;$A$1,"",MAX(GZ15*IMPUESTOS!$B$2,0))</f>
        <v/>
      </c>
      <c r="HA16" s="38" t="str">
        <f>IF(HA1&gt;$A$1,"",MAX(HA15*IMPUESTOS!$B$2,0))</f>
        <v/>
      </c>
      <c r="HB16" s="38" t="str">
        <f>IF(HB1&gt;$A$1,"",MAX(HB15*IMPUESTOS!$B$2,0))</f>
        <v/>
      </c>
      <c r="HC16" s="38" t="str">
        <f>IF(HC1&gt;$A$1,"",MAX(HC15*IMPUESTOS!$B$2,0))</f>
        <v/>
      </c>
      <c r="HD16" s="38" t="str">
        <f>IF(HD1&gt;$A$1,"",MAX(HD15*IMPUESTOS!$B$2,0))</f>
        <v/>
      </c>
      <c r="HE16" s="38" t="str">
        <f>IF(HE1&gt;$A$1,"",MAX(HE15*IMPUESTOS!$B$2,0))</f>
        <v/>
      </c>
      <c r="HF16" s="38" t="str">
        <f>IF(HF1&gt;$A$1,"",MAX(HF15*IMPUESTOS!$B$2,0))</f>
        <v/>
      </c>
      <c r="HG16" s="38" t="str">
        <f>IF(HG1&gt;$A$1,"",MAX(HG15*IMPUESTOS!$B$2,0))</f>
        <v/>
      </c>
      <c r="HH16" s="38" t="str">
        <f>IF(HH1&gt;$A$1,"",MAX(HH15*IMPUESTOS!$B$2,0))</f>
        <v/>
      </c>
      <c r="HI16" s="38" t="str">
        <f>IF(HI1&gt;$A$1,"",MAX(HI15*IMPUESTOS!$B$2,0))</f>
        <v/>
      </c>
      <c r="HJ16" s="38" t="str">
        <f>IF(HJ1&gt;$A$1,"",MAX(HJ15*IMPUESTOS!$B$2,0))</f>
        <v/>
      </c>
      <c r="HK16" s="38" t="str">
        <f>IF(HK1&gt;$A$1,"",MAX(HK15*IMPUESTOS!$B$2,0))</f>
        <v/>
      </c>
      <c r="HL16" s="38" t="str">
        <f>IF(HL1&gt;$A$1,"",MAX(HL15*IMPUESTOS!$B$2,0))</f>
        <v/>
      </c>
      <c r="HM16" s="38" t="str">
        <f>IF(HM1&gt;$A$1,"",MAX(HM15*IMPUESTOS!$B$2,0))</f>
        <v/>
      </c>
      <c r="HN16" s="38" t="str">
        <f>IF(HN1&gt;$A$1,"",MAX(HN15*IMPUESTOS!$B$2,0))</f>
        <v/>
      </c>
      <c r="HO16" s="38" t="str">
        <f>IF(HO1&gt;$A$1,"",MAX(HO15*IMPUESTOS!$B$2,0))</f>
        <v/>
      </c>
      <c r="HP16" s="38" t="str">
        <f>IF(HP1&gt;$A$1,"",MAX(HP15*IMPUESTOS!$B$2,0))</f>
        <v/>
      </c>
      <c r="HQ16" s="38" t="str">
        <f>IF(HQ1&gt;$A$1,"",MAX(HQ15*IMPUESTOS!$B$2,0))</f>
        <v/>
      </c>
      <c r="HR16" s="38" t="str">
        <f>IF(HR1&gt;$A$1,"",MAX(HR15*IMPUESTOS!$B$2,0))</f>
        <v/>
      </c>
      <c r="HS16" s="38" t="str">
        <f>IF(HS1&gt;$A$1,"",MAX(HS15*IMPUESTOS!$B$2,0))</f>
        <v/>
      </c>
      <c r="HT16" s="38" t="str">
        <f>IF(HT1&gt;$A$1,"",MAX(HT15*IMPUESTOS!$B$2,0))</f>
        <v/>
      </c>
      <c r="HU16" s="38" t="str">
        <f>IF(HU1&gt;$A$1,"",MAX(HU15*IMPUESTOS!$B$2,0))</f>
        <v/>
      </c>
      <c r="HV16" s="38" t="str">
        <f>IF(HV1&gt;$A$1,"",MAX(HV15*IMPUESTOS!$B$2,0))</f>
        <v/>
      </c>
      <c r="HW16" s="38" t="str">
        <f>IF(HW1&gt;$A$1,"",MAX(HW15*IMPUESTOS!$B$2,0))</f>
        <v/>
      </c>
      <c r="HX16" s="38" t="str">
        <f>IF(HX1&gt;$A$1,"",MAX(HX15*IMPUESTOS!$B$2,0))</f>
        <v/>
      </c>
      <c r="HY16" s="38" t="str">
        <f>IF(HY1&gt;$A$1,"",MAX(HY15*IMPUESTOS!$B$2,0))</f>
        <v/>
      </c>
      <c r="HZ16" s="38" t="str">
        <f>IF(HZ1&gt;$A$1,"",MAX(HZ15*IMPUESTOS!$B$2,0))</f>
        <v/>
      </c>
      <c r="IA16" s="38" t="str">
        <f>IF(IA1&gt;$A$1,"",MAX(IA15*IMPUESTOS!$B$2,0))</f>
        <v/>
      </c>
      <c r="IB16" s="38" t="str">
        <f>IF(IB1&gt;$A$1,"",MAX(IB15*IMPUESTOS!$B$2,0))</f>
        <v/>
      </c>
      <c r="IC16" s="38" t="str">
        <f>IF(IC1&gt;$A$1,"",MAX(IC15*IMPUESTOS!$B$2,0))</f>
        <v/>
      </c>
      <c r="ID16" s="38" t="str">
        <f>IF(ID1&gt;$A$1,"",MAX(ID15*IMPUESTOS!$B$2,0))</f>
        <v/>
      </c>
      <c r="IE16" s="38" t="str">
        <f>IF(IE1&gt;$A$1,"",MAX(IE15*IMPUESTOS!$B$2,0))</f>
        <v/>
      </c>
      <c r="IF16" s="38" t="str">
        <f>IF(IF1&gt;$A$1,"",MAX(IF15*IMPUESTOS!$B$2,0))</f>
        <v/>
      </c>
      <c r="IG16" s="38" t="str">
        <f>IF(IG1&gt;$A$1,"",MAX(IG15*IMPUESTOS!$B$2,0))</f>
        <v/>
      </c>
      <c r="IH16" s="38" t="str">
        <f>IF(IH1&gt;$A$1,"",MAX(IH15*IMPUESTOS!$B$2,0))</f>
        <v/>
      </c>
      <c r="II16" s="48" t="str">
        <f>IF(II1&gt;$A$1,"",MAX(II15*IMPUESTOS!$B$2,0))</f>
        <v/>
      </c>
    </row>
    <row r="17" spans="1:244" s="2" customFormat="1" x14ac:dyDescent="0.3">
      <c r="A17" s="60" t="s">
        <v>10</v>
      </c>
      <c r="B17" s="81" t="s">
        <v>19</v>
      </c>
      <c r="C17" s="88"/>
      <c r="D17" s="61">
        <f>IF(D1&gt;$A$1,"",D15-D16)</f>
        <v>-8192138.3045151401</v>
      </c>
      <c r="E17" s="61">
        <f t="shared" ref="E17:BP17" si="21">IF(E1&gt;$A$1,"",E15-E16)</f>
        <v>-8197453.6037758058</v>
      </c>
      <c r="F17" s="61">
        <f t="shared" si="21"/>
        <v>-11562888.327362902</v>
      </c>
      <c r="G17" s="61">
        <f t="shared" si="21"/>
        <v>-4523640.8883126937</v>
      </c>
      <c r="H17" s="61">
        <f t="shared" si="21"/>
        <v>1709581.8071920299</v>
      </c>
      <c r="I17" s="61">
        <f t="shared" si="21"/>
        <v>6434875.5239567012</v>
      </c>
      <c r="J17" s="61">
        <f t="shared" si="21"/>
        <v>6553695.9866704242</v>
      </c>
      <c r="K17" s="61">
        <f t="shared" si="21"/>
        <v>6673559.8269261969</v>
      </c>
      <c r="L17" s="61">
        <f t="shared" si="21"/>
        <v>8744475.9623093624</v>
      </c>
      <c r="M17" s="61">
        <f t="shared" si="21"/>
        <v>8866453.3853827752</v>
      </c>
      <c r="N17" s="61">
        <f t="shared" si="21"/>
        <v>8989501.1643106397</v>
      </c>
      <c r="O17" s="61">
        <f t="shared" si="21"/>
        <v>9113628.4434874654</v>
      </c>
      <c r="P17" s="61">
        <f t="shared" si="21"/>
        <v>9238844.4441722706</v>
      </c>
      <c r="Q17" s="61">
        <f t="shared" si="21"/>
        <v>9365158.4651279915</v>
      </c>
      <c r="R17" s="61">
        <f t="shared" si="21"/>
        <v>9492579.8832661882</v>
      </c>
      <c r="S17" s="61">
        <f t="shared" si="21"/>
        <v>9621118.1542970538</v>
      </c>
      <c r="T17" s="61">
        <f t="shared" si="21"/>
        <v>9750782.8133848421</v>
      </c>
      <c r="U17" s="61">
        <f t="shared" si="21"/>
        <v>9881583.475808654</v>
      </c>
      <c r="V17" s="61">
        <f t="shared" si="21"/>
        <v>10013529.837628722</v>
      </c>
      <c r="W17" s="61">
        <f t="shared" si="21"/>
        <v>10146631.67635816</v>
      </c>
      <c r="X17" s="61">
        <f t="shared" si="21"/>
        <v>10280898.851640325</v>
      </c>
      <c r="Y17" s="61">
        <f t="shared" si="21"/>
        <v>10416341.305931695</v>
      </c>
      <c r="Z17" s="61">
        <f t="shared" si="21"/>
        <v>10552969.065190457</v>
      </c>
      <c r="AA17" s="61">
        <f t="shared" si="21"/>
        <v>10690792.239570715</v>
      </c>
      <c r="AB17" s="61">
        <f t="shared" si="21"/>
        <v>10829821.024122506</v>
      </c>
      <c r="AC17" s="61">
        <f t="shared" si="21"/>
        <v>10970065.699497525</v>
      </c>
      <c r="AD17" s="61">
        <f t="shared" si="21"/>
        <v>11111536.632660739</v>
      </c>
      <c r="AE17" s="61">
        <f t="shared" si="21"/>
        <v>11254244.277607819</v>
      </c>
      <c r="AF17" s="61">
        <f t="shared" si="21"/>
        <v>11398199.176088547</v>
      </c>
      <c r="AG17" s="61">
        <f t="shared" si="21"/>
        <v>11543411.958336161</v>
      </c>
      <c r="AH17" s="61">
        <f t="shared" si="21"/>
        <v>11689893.343802759</v>
      </c>
      <c r="AI17" s="61">
        <f t="shared" si="21"/>
        <v>11837654.141900731</v>
      </c>
      <c r="AJ17" s="61">
        <f t="shared" si="21"/>
        <v>11986705.252750318</v>
      </c>
      <c r="AK17" s="61">
        <f t="shared" si="21"/>
        <v>12137057.667933404</v>
      </c>
      <c r="AL17" s="61">
        <f t="shared" si="21"/>
        <v>12288722.471253458</v>
      </c>
      <c r="AM17" s="61">
        <f t="shared" si="21"/>
        <v>12441710.839501753</v>
      </c>
      <c r="AN17" s="61">
        <f t="shared" si="21"/>
        <v>12596034.043229973</v>
      </c>
      <c r="AO17" s="61">
        <f t="shared" si="21"/>
        <v>12751703.44752915</v>
      </c>
      <c r="AP17" s="61">
        <f t="shared" si="21"/>
        <v>12908730.512815021</v>
      </c>
      <c r="AQ17" s="61">
        <f t="shared" si="21"/>
        <v>13067126.79561989</v>
      </c>
      <c r="AR17" s="61">
        <f t="shared" si="21"/>
        <v>13226903.949391041</v>
      </c>
      <c r="AS17" s="61">
        <f t="shared" si="21"/>
        <v>13388073.72529568</v>
      </c>
      <c r="AT17" s="61">
        <f t="shared" si="21"/>
        <v>13550647.973032607</v>
      </c>
      <c r="AU17" s="61">
        <f t="shared" si="21"/>
        <v>13714638.641650511</v>
      </c>
      <c r="AV17" s="61">
        <f t="shared" si="21"/>
        <v>13880057.780373052</v>
      </c>
      <c r="AW17" s="61">
        <f t="shared" si="21"/>
        <v>14046917.539430752</v>
      </c>
      <c r="AX17" s="61">
        <f t="shared" si="21"/>
        <v>14215230.170899734</v>
      </c>
      <c r="AY17" s="61">
        <f t="shared" si="21"/>
        <v>14385008.029547416</v>
      </c>
      <c r="AZ17" s="61">
        <f t="shared" si="21"/>
        <v>14556263.573685139</v>
      </c>
      <c r="BA17" s="61">
        <f t="shared" si="21"/>
        <v>14729009.366027864</v>
      </c>
      <c r="BB17" s="61">
        <f t="shared" si="21"/>
        <v>14903258.074560948</v>
      </c>
      <c r="BC17" s="61">
        <f t="shared" si="21"/>
        <v>15079022.47341406</v>
      </c>
      <c r="BD17" s="61">
        <f t="shared" si="21"/>
        <v>15256315.443742342</v>
      </c>
      <c r="BE17" s="61">
        <f t="shared" si="21"/>
        <v>15435149.974614814</v>
      </c>
      <c r="BF17" s="61">
        <f t="shared" si="21"/>
        <v>15615539.163910102</v>
      </c>
      <c r="BG17" s="61">
        <f t="shared" si="21"/>
        <v>15797496.219219549</v>
      </c>
      <c r="BH17" s="61">
        <f t="shared" si="21"/>
        <v>15981034.458757853</v>
      </c>
      <c r="BI17" s="61">
        <f t="shared" si="21"/>
        <v>16166167.312281072</v>
      </c>
      <c r="BJ17" s="61">
        <f t="shared" si="21"/>
        <v>16352908.322012374</v>
      </c>
      <c r="BK17" s="61">
        <f t="shared" si="21"/>
        <v>16541271.143575246</v>
      </c>
      <c r="BL17" s="61">
        <f t="shared" si="21"/>
        <v>16731269.546934543</v>
      </c>
      <c r="BM17" s="61">
        <f t="shared" si="21"/>
        <v>16922917.417345237</v>
      </c>
      <c r="BN17" s="61">
        <f t="shared" si="21"/>
        <v>17116228.756308988</v>
      </c>
      <c r="BO17" s="61">
        <f t="shared" si="21"/>
        <v>17311217.682538621</v>
      </c>
      <c r="BP17" s="61">
        <f t="shared" si="21"/>
        <v>17507898.432930525</v>
      </c>
      <c r="BQ17" s="61">
        <f t="shared" ref="BQ17:EB17" si="22">IF(BQ1&gt;$A$1,"",BQ15-BQ16)</f>
        <v>17706285.363545105</v>
      </c>
      <c r="BR17" s="61">
        <f t="shared" si="22"/>
        <v>17906392.950595368</v>
      </c>
      <c r="BS17" s="61">
        <f t="shared" si="22"/>
        <v>18108235.791443475</v>
      </c>
      <c r="BT17" s="61">
        <f t="shared" si="22"/>
        <v>18311828.605605766</v>
      </c>
      <c r="BU17" s="61">
        <f t="shared" si="22"/>
        <v>18517186.235765863</v>
      </c>
      <c r="BV17" s="61">
        <f t="shared" si="22"/>
        <v>18724323.648796257</v>
      </c>
      <c r="BW17" s="61">
        <f t="shared" si="22"/>
        <v>18933255.936788205</v>
      </c>
      <c r="BX17" s="61">
        <f t="shared" si="22"/>
        <v>19143998.318090234</v>
      </c>
      <c r="BY17" s="61">
        <f t="shared" si="22"/>
        <v>19356566.138355136</v>
      </c>
      <c r="BZ17" s="61">
        <f t="shared" si="22"/>
        <v>19570974.871595621</v>
      </c>
      <c r="CA17" s="61">
        <f t="shared" si="22"/>
        <v>19787240.121248625</v>
      </c>
      <c r="CB17" s="61">
        <f t="shared" si="22"/>
        <v>20005377.621248469</v>
      </c>
      <c r="CC17" s="61">
        <f t="shared" si="22"/>
        <v>20225403.237108812</v>
      </c>
      <c r="CD17" s="61">
        <f t="shared" si="22"/>
        <v>20447332.967013553</v>
      </c>
      <c r="CE17" s="61">
        <f t="shared" si="22"/>
        <v>20671182.942916658</v>
      </c>
      <c r="CF17" s="61">
        <f t="shared" si="22"/>
        <v>20896969.43165116</v>
      </c>
      <c r="CG17" s="61">
        <f t="shared" si="22"/>
        <v>21124708.836047206</v>
      </c>
      <c r="CH17" s="61">
        <f t="shared" si="22"/>
        <v>21354417.696059361</v>
      </c>
      <c r="CI17" s="61">
        <f t="shared" si="22"/>
        <v>21586112.689903207</v>
      </c>
      <c r="CJ17" s="61">
        <f t="shared" si="22"/>
        <v>21819810.635201275</v>
      </c>
      <c r="CK17" s="61">
        <f t="shared" si="22"/>
        <v>22055528.490138479</v>
      </c>
      <c r="CL17" s="61">
        <f t="shared" si="22"/>
        <v>22293283.354627002</v>
      </c>
      <c r="CM17" s="61">
        <f t="shared" si="22"/>
        <v>22533092.471480832</v>
      </c>
      <c r="CN17" s="61">
        <f t="shared" si="22"/>
        <v>22774973.227599993</v>
      </c>
      <c r="CO17" s="61">
        <f t="shared" si="22"/>
        <v>23018943.155164391</v>
      </c>
      <c r="CP17" s="61">
        <f t="shared" si="22"/>
        <v>23265019.932837769</v>
      </c>
      <c r="CQ17" s="61">
        <f t="shared" si="22"/>
        <v>23513221.386981308</v>
      </c>
      <c r="CR17" s="61">
        <f t="shared" si="22"/>
        <v>23763565.492877357</v>
      </c>
      <c r="CS17" s="61">
        <f t="shared" si="22"/>
        <v>24016070.375963226</v>
      </c>
      <c r="CT17" s="61">
        <f t="shared" si="22"/>
        <v>24270754.313075237</v>
      </c>
      <c r="CU17" s="61">
        <f t="shared" si="22"/>
        <v>24527635.733702779</v>
      </c>
      <c r="CV17" s="61">
        <f t="shared" si="22"/>
        <v>24786733.22125297</v>
      </c>
      <c r="CW17" s="61">
        <f t="shared" si="22"/>
        <v>25048065.514325567</v>
      </c>
      <c r="CX17" s="61">
        <f t="shared" si="22"/>
        <v>25311651.507998455</v>
      </c>
      <c r="CY17" s="61">
        <f t="shared" si="22"/>
        <v>25577510.25512366</v>
      </c>
      <c r="CZ17" s="61">
        <f t="shared" si="22"/>
        <v>25845660.967634059</v>
      </c>
      <c r="DA17" s="61">
        <f t="shared" si="22"/>
        <v>26116123.017860997</v>
      </c>
      <c r="DB17" s="61">
        <f t="shared" si="22"/>
        <v>26388915.939862482</v>
      </c>
      <c r="DC17" s="61">
        <f t="shared" si="22"/>
        <v>26664059.430762514</v>
      </c>
      <c r="DD17" s="61">
        <f t="shared" si="22"/>
        <v>26941573.352101468</v>
      </c>
      <c r="DE17" s="61">
        <f t="shared" si="22"/>
        <v>27221477.731197383</v>
      </c>
      <c r="DF17" s="61">
        <f t="shared" si="22"/>
        <v>27503792.762518786</v>
      </c>
      <c r="DG17" s="61">
        <f t="shared" si="22"/>
        <v>27788538.809068494</v>
      </c>
      <c r="DH17" s="61">
        <f t="shared" si="22"/>
        <v>28075736.403779067</v>
      </c>
      <c r="DI17" s="61">
        <f t="shared" si="22"/>
        <v>28365406.250919573</v>
      </c>
      <c r="DJ17" s="61">
        <f t="shared" si="22"/>
        <v>28657569.227514051</v>
      </c>
      <c r="DK17" s="61">
        <f t="shared" si="22"/>
        <v>28952246.384771623</v>
      </c>
      <c r="DL17" s="61">
        <f t="shared" si="22"/>
        <v>29249458.949528337</v>
      </c>
      <c r="DM17" s="61">
        <f t="shared" si="22"/>
        <v>29549228.325700976</v>
      </c>
      <c r="DN17" s="61">
        <f t="shared" si="22"/>
        <v>29851576.095752724</v>
      </c>
      <c r="DO17" s="61">
        <f t="shared" si="22"/>
        <v>30156524.022170991</v>
      </c>
      <c r="DP17" s="61">
        <f t="shared" si="22"/>
        <v>30464094.048957318</v>
      </c>
      <c r="DQ17" s="61">
        <f t="shared" si="22"/>
        <v>30774308.303129733</v>
      </c>
      <c r="DR17" s="61">
        <f t="shared" si="22"/>
        <v>31087189.09623719</v>
      </c>
      <c r="DS17" s="61">
        <f t="shared" si="22"/>
        <v>31402758.925886691</v>
      </c>
      <c r="DT17" s="61" t="str">
        <f t="shared" si="22"/>
        <v/>
      </c>
      <c r="DU17" s="61" t="str">
        <f t="shared" si="22"/>
        <v/>
      </c>
      <c r="DV17" s="61" t="str">
        <f t="shared" si="22"/>
        <v/>
      </c>
      <c r="DW17" s="61" t="str">
        <f t="shared" si="22"/>
        <v/>
      </c>
      <c r="DX17" s="61" t="str">
        <f t="shared" si="22"/>
        <v/>
      </c>
      <c r="DY17" s="61" t="str">
        <f t="shared" si="22"/>
        <v/>
      </c>
      <c r="DZ17" s="61" t="str">
        <f t="shared" si="22"/>
        <v/>
      </c>
      <c r="EA17" s="61" t="str">
        <f t="shared" si="22"/>
        <v/>
      </c>
      <c r="EB17" s="61" t="str">
        <f t="shared" si="22"/>
        <v/>
      </c>
      <c r="EC17" s="61" t="str">
        <f t="shared" ref="EC17:GN17" si="23">IF(EC1&gt;$A$1,"",EC15-EC16)</f>
        <v/>
      </c>
      <c r="ED17" s="61" t="str">
        <f t="shared" si="23"/>
        <v/>
      </c>
      <c r="EE17" s="61" t="str">
        <f t="shared" si="23"/>
        <v/>
      </c>
      <c r="EF17" s="61" t="str">
        <f t="shared" si="23"/>
        <v/>
      </c>
      <c r="EG17" s="61" t="str">
        <f t="shared" si="23"/>
        <v/>
      </c>
      <c r="EH17" s="61" t="str">
        <f t="shared" si="23"/>
        <v/>
      </c>
      <c r="EI17" s="61" t="str">
        <f t="shared" si="23"/>
        <v/>
      </c>
      <c r="EJ17" s="61" t="str">
        <f t="shared" si="23"/>
        <v/>
      </c>
      <c r="EK17" s="61" t="str">
        <f t="shared" si="23"/>
        <v/>
      </c>
      <c r="EL17" s="61" t="str">
        <f t="shared" si="23"/>
        <v/>
      </c>
      <c r="EM17" s="61" t="str">
        <f t="shared" si="23"/>
        <v/>
      </c>
      <c r="EN17" s="61" t="str">
        <f t="shared" si="23"/>
        <v/>
      </c>
      <c r="EO17" s="61" t="str">
        <f t="shared" si="23"/>
        <v/>
      </c>
      <c r="EP17" s="61" t="str">
        <f t="shared" si="23"/>
        <v/>
      </c>
      <c r="EQ17" s="61" t="str">
        <f t="shared" si="23"/>
        <v/>
      </c>
      <c r="ER17" s="61" t="str">
        <f t="shared" si="23"/>
        <v/>
      </c>
      <c r="ES17" s="61" t="str">
        <f t="shared" si="23"/>
        <v/>
      </c>
      <c r="ET17" s="61" t="str">
        <f t="shared" si="23"/>
        <v/>
      </c>
      <c r="EU17" s="61" t="str">
        <f t="shared" si="23"/>
        <v/>
      </c>
      <c r="EV17" s="61" t="str">
        <f t="shared" si="23"/>
        <v/>
      </c>
      <c r="EW17" s="61" t="str">
        <f t="shared" si="23"/>
        <v/>
      </c>
      <c r="EX17" s="61" t="str">
        <f t="shared" si="23"/>
        <v/>
      </c>
      <c r="EY17" s="61" t="str">
        <f t="shared" si="23"/>
        <v/>
      </c>
      <c r="EZ17" s="61" t="str">
        <f t="shared" si="23"/>
        <v/>
      </c>
      <c r="FA17" s="61" t="str">
        <f t="shared" si="23"/>
        <v/>
      </c>
      <c r="FB17" s="61" t="str">
        <f t="shared" si="23"/>
        <v/>
      </c>
      <c r="FC17" s="61" t="str">
        <f t="shared" si="23"/>
        <v/>
      </c>
      <c r="FD17" s="61" t="str">
        <f t="shared" si="23"/>
        <v/>
      </c>
      <c r="FE17" s="61" t="str">
        <f t="shared" si="23"/>
        <v/>
      </c>
      <c r="FF17" s="61" t="str">
        <f t="shared" si="23"/>
        <v/>
      </c>
      <c r="FG17" s="61" t="str">
        <f t="shared" si="23"/>
        <v/>
      </c>
      <c r="FH17" s="61" t="str">
        <f t="shared" si="23"/>
        <v/>
      </c>
      <c r="FI17" s="61" t="str">
        <f t="shared" si="23"/>
        <v/>
      </c>
      <c r="FJ17" s="61" t="str">
        <f t="shared" si="23"/>
        <v/>
      </c>
      <c r="FK17" s="61" t="str">
        <f t="shared" si="23"/>
        <v/>
      </c>
      <c r="FL17" s="61" t="str">
        <f t="shared" si="23"/>
        <v/>
      </c>
      <c r="FM17" s="61" t="str">
        <f t="shared" si="23"/>
        <v/>
      </c>
      <c r="FN17" s="61" t="str">
        <f t="shared" si="23"/>
        <v/>
      </c>
      <c r="FO17" s="61" t="str">
        <f t="shared" si="23"/>
        <v/>
      </c>
      <c r="FP17" s="61" t="str">
        <f t="shared" si="23"/>
        <v/>
      </c>
      <c r="FQ17" s="61" t="str">
        <f t="shared" si="23"/>
        <v/>
      </c>
      <c r="FR17" s="61" t="str">
        <f t="shared" si="23"/>
        <v/>
      </c>
      <c r="FS17" s="61" t="str">
        <f t="shared" si="23"/>
        <v/>
      </c>
      <c r="FT17" s="61" t="str">
        <f t="shared" si="23"/>
        <v/>
      </c>
      <c r="FU17" s="61" t="str">
        <f t="shared" si="23"/>
        <v/>
      </c>
      <c r="FV17" s="61" t="str">
        <f t="shared" si="23"/>
        <v/>
      </c>
      <c r="FW17" s="61" t="str">
        <f t="shared" si="23"/>
        <v/>
      </c>
      <c r="FX17" s="61" t="str">
        <f t="shared" si="23"/>
        <v/>
      </c>
      <c r="FY17" s="61" t="str">
        <f t="shared" si="23"/>
        <v/>
      </c>
      <c r="FZ17" s="61" t="str">
        <f t="shared" si="23"/>
        <v/>
      </c>
      <c r="GA17" s="61" t="str">
        <f t="shared" si="23"/>
        <v/>
      </c>
      <c r="GB17" s="61" t="str">
        <f t="shared" si="23"/>
        <v/>
      </c>
      <c r="GC17" s="61" t="str">
        <f t="shared" si="23"/>
        <v/>
      </c>
      <c r="GD17" s="61" t="str">
        <f t="shared" si="23"/>
        <v/>
      </c>
      <c r="GE17" s="61" t="str">
        <f t="shared" si="23"/>
        <v/>
      </c>
      <c r="GF17" s="61" t="str">
        <f t="shared" si="23"/>
        <v/>
      </c>
      <c r="GG17" s="61" t="str">
        <f t="shared" si="23"/>
        <v/>
      </c>
      <c r="GH17" s="61" t="str">
        <f t="shared" si="23"/>
        <v/>
      </c>
      <c r="GI17" s="61" t="str">
        <f t="shared" si="23"/>
        <v/>
      </c>
      <c r="GJ17" s="61" t="str">
        <f t="shared" si="23"/>
        <v/>
      </c>
      <c r="GK17" s="61" t="str">
        <f t="shared" si="23"/>
        <v/>
      </c>
      <c r="GL17" s="61" t="str">
        <f t="shared" si="23"/>
        <v/>
      </c>
      <c r="GM17" s="61" t="str">
        <f t="shared" si="23"/>
        <v/>
      </c>
      <c r="GN17" s="61" t="str">
        <f t="shared" si="23"/>
        <v/>
      </c>
      <c r="GO17" s="61" t="str">
        <f t="shared" ref="GO17:II17" si="24">IF(GO1&gt;$A$1,"",GO15-GO16)</f>
        <v/>
      </c>
      <c r="GP17" s="61" t="str">
        <f t="shared" si="24"/>
        <v/>
      </c>
      <c r="GQ17" s="61" t="str">
        <f t="shared" si="24"/>
        <v/>
      </c>
      <c r="GR17" s="61" t="str">
        <f t="shared" si="24"/>
        <v/>
      </c>
      <c r="GS17" s="61" t="str">
        <f t="shared" si="24"/>
        <v/>
      </c>
      <c r="GT17" s="61" t="str">
        <f t="shared" si="24"/>
        <v/>
      </c>
      <c r="GU17" s="61" t="str">
        <f t="shared" si="24"/>
        <v/>
      </c>
      <c r="GV17" s="61" t="str">
        <f t="shared" si="24"/>
        <v/>
      </c>
      <c r="GW17" s="61" t="str">
        <f t="shared" si="24"/>
        <v/>
      </c>
      <c r="GX17" s="61" t="str">
        <f t="shared" si="24"/>
        <v/>
      </c>
      <c r="GY17" s="61" t="str">
        <f t="shared" si="24"/>
        <v/>
      </c>
      <c r="GZ17" s="61" t="str">
        <f t="shared" si="24"/>
        <v/>
      </c>
      <c r="HA17" s="61" t="str">
        <f t="shared" si="24"/>
        <v/>
      </c>
      <c r="HB17" s="61" t="str">
        <f t="shared" si="24"/>
        <v/>
      </c>
      <c r="HC17" s="61" t="str">
        <f t="shared" si="24"/>
        <v/>
      </c>
      <c r="HD17" s="61" t="str">
        <f t="shared" si="24"/>
        <v/>
      </c>
      <c r="HE17" s="61" t="str">
        <f t="shared" si="24"/>
        <v/>
      </c>
      <c r="HF17" s="61" t="str">
        <f t="shared" si="24"/>
        <v/>
      </c>
      <c r="HG17" s="61" t="str">
        <f t="shared" si="24"/>
        <v/>
      </c>
      <c r="HH17" s="61" t="str">
        <f t="shared" si="24"/>
        <v/>
      </c>
      <c r="HI17" s="61" t="str">
        <f t="shared" si="24"/>
        <v/>
      </c>
      <c r="HJ17" s="61" t="str">
        <f t="shared" si="24"/>
        <v/>
      </c>
      <c r="HK17" s="61" t="str">
        <f t="shared" si="24"/>
        <v/>
      </c>
      <c r="HL17" s="61" t="str">
        <f t="shared" si="24"/>
        <v/>
      </c>
      <c r="HM17" s="61" t="str">
        <f t="shared" si="24"/>
        <v/>
      </c>
      <c r="HN17" s="61" t="str">
        <f t="shared" si="24"/>
        <v/>
      </c>
      <c r="HO17" s="61" t="str">
        <f t="shared" si="24"/>
        <v/>
      </c>
      <c r="HP17" s="61" t="str">
        <f t="shared" si="24"/>
        <v/>
      </c>
      <c r="HQ17" s="61" t="str">
        <f t="shared" si="24"/>
        <v/>
      </c>
      <c r="HR17" s="61" t="str">
        <f t="shared" si="24"/>
        <v/>
      </c>
      <c r="HS17" s="61" t="str">
        <f t="shared" si="24"/>
        <v/>
      </c>
      <c r="HT17" s="61" t="str">
        <f t="shared" si="24"/>
        <v/>
      </c>
      <c r="HU17" s="61" t="str">
        <f t="shared" si="24"/>
        <v/>
      </c>
      <c r="HV17" s="61" t="str">
        <f t="shared" si="24"/>
        <v/>
      </c>
      <c r="HW17" s="61" t="str">
        <f t="shared" si="24"/>
        <v/>
      </c>
      <c r="HX17" s="61" t="str">
        <f t="shared" si="24"/>
        <v/>
      </c>
      <c r="HY17" s="61" t="str">
        <f t="shared" si="24"/>
        <v/>
      </c>
      <c r="HZ17" s="61" t="str">
        <f t="shared" si="24"/>
        <v/>
      </c>
      <c r="IA17" s="61" t="str">
        <f t="shared" si="24"/>
        <v/>
      </c>
      <c r="IB17" s="61" t="str">
        <f t="shared" si="24"/>
        <v/>
      </c>
      <c r="IC17" s="61" t="str">
        <f t="shared" si="24"/>
        <v/>
      </c>
      <c r="ID17" s="61" t="str">
        <f t="shared" si="24"/>
        <v/>
      </c>
      <c r="IE17" s="61" t="str">
        <f t="shared" si="24"/>
        <v/>
      </c>
      <c r="IF17" s="61" t="str">
        <f t="shared" si="24"/>
        <v/>
      </c>
      <c r="IG17" s="61" t="str">
        <f t="shared" si="24"/>
        <v/>
      </c>
      <c r="IH17" s="61" t="str">
        <f t="shared" si="24"/>
        <v/>
      </c>
      <c r="II17" s="62" t="str">
        <f t="shared" si="24"/>
        <v/>
      </c>
    </row>
    <row r="18" spans="1:244" ht="15" thickBot="1" x14ac:dyDescent="0.35">
      <c r="A18" s="63" t="s">
        <v>20</v>
      </c>
      <c r="B18" s="82" t="s">
        <v>21</v>
      </c>
      <c r="C18" s="124"/>
      <c r="D18" s="125">
        <f>+D12</f>
        <v>6937177.330947455</v>
      </c>
      <c r="E18" s="125">
        <f>+E12</f>
        <v>6937177.330947455</v>
      </c>
      <c r="F18" s="125">
        <f>+F12</f>
        <v>6937177.330947455</v>
      </c>
      <c r="G18" s="125">
        <f t="shared" ref="G18:BR18" si="25">+G12</f>
        <v>6937177.330947455</v>
      </c>
      <c r="H18" s="125">
        <f t="shared" si="25"/>
        <v>6937177.330947455</v>
      </c>
      <c r="I18" s="125">
        <f t="shared" si="25"/>
        <v>6937177.330947455</v>
      </c>
      <c r="J18" s="125">
        <f t="shared" si="25"/>
        <v>6937177.330947455</v>
      </c>
      <c r="K18" s="125">
        <f t="shared" si="25"/>
        <v>6937177.330947455</v>
      </c>
      <c r="L18" s="125">
        <f t="shared" si="25"/>
        <v>6937177.330947455</v>
      </c>
      <c r="M18" s="125">
        <f t="shared" si="25"/>
        <v>6937177.330947455</v>
      </c>
      <c r="N18" s="125">
        <f t="shared" si="25"/>
        <v>6937177.330947455</v>
      </c>
      <c r="O18" s="125">
        <f t="shared" si="25"/>
        <v>6937177.330947455</v>
      </c>
      <c r="P18" s="125">
        <f t="shared" si="25"/>
        <v>6937177.330947455</v>
      </c>
      <c r="Q18" s="125">
        <f t="shared" si="25"/>
        <v>6937177.330947455</v>
      </c>
      <c r="R18" s="125">
        <f t="shared" si="25"/>
        <v>6937177.330947455</v>
      </c>
      <c r="S18" s="125">
        <f t="shared" si="25"/>
        <v>6937177.330947455</v>
      </c>
      <c r="T18" s="125">
        <f t="shared" si="25"/>
        <v>6937177.330947455</v>
      </c>
      <c r="U18" s="125">
        <f t="shared" si="25"/>
        <v>6937177.330947455</v>
      </c>
      <c r="V18" s="125">
        <f t="shared" si="25"/>
        <v>6937177.330947455</v>
      </c>
      <c r="W18" s="125">
        <f t="shared" si="25"/>
        <v>6937177.330947455</v>
      </c>
      <c r="X18" s="125">
        <f t="shared" si="25"/>
        <v>6937177.330947455</v>
      </c>
      <c r="Y18" s="125">
        <f t="shared" si="25"/>
        <v>6937177.330947455</v>
      </c>
      <c r="Z18" s="125">
        <f t="shared" si="25"/>
        <v>6937177.330947455</v>
      </c>
      <c r="AA18" s="125">
        <f t="shared" si="25"/>
        <v>6937177.330947455</v>
      </c>
      <c r="AB18" s="125">
        <f t="shared" si="25"/>
        <v>6937177.330947455</v>
      </c>
      <c r="AC18" s="125">
        <f t="shared" si="25"/>
        <v>6937177.330947455</v>
      </c>
      <c r="AD18" s="125">
        <f t="shared" si="25"/>
        <v>6937177.330947455</v>
      </c>
      <c r="AE18" s="125">
        <f t="shared" si="25"/>
        <v>6937177.330947455</v>
      </c>
      <c r="AF18" s="125">
        <f t="shared" si="25"/>
        <v>6937177.330947455</v>
      </c>
      <c r="AG18" s="125">
        <f t="shared" si="25"/>
        <v>6937177.330947455</v>
      </c>
      <c r="AH18" s="125">
        <f t="shared" si="25"/>
        <v>6937177.330947455</v>
      </c>
      <c r="AI18" s="125">
        <f t="shared" si="25"/>
        <v>6937177.330947455</v>
      </c>
      <c r="AJ18" s="125">
        <f t="shared" si="25"/>
        <v>6937177.330947455</v>
      </c>
      <c r="AK18" s="125">
        <f t="shared" si="25"/>
        <v>6937177.330947455</v>
      </c>
      <c r="AL18" s="125">
        <f t="shared" si="25"/>
        <v>6937177.330947455</v>
      </c>
      <c r="AM18" s="125">
        <f t="shared" si="25"/>
        <v>6937177.330947455</v>
      </c>
      <c r="AN18" s="125">
        <f t="shared" si="25"/>
        <v>6937177.330947455</v>
      </c>
      <c r="AO18" s="125">
        <f t="shared" si="25"/>
        <v>6937177.330947455</v>
      </c>
      <c r="AP18" s="125">
        <f t="shared" si="25"/>
        <v>6937177.330947455</v>
      </c>
      <c r="AQ18" s="125">
        <f t="shared" si="25"/>
        <v>6937177.330947455</v>
      </c>
      <c r="AR18" s="125">
        <f t="shared" si="25"/>
        <v>6937177.330947455</v>
      </c>
      <c r="AS18" s="125">
        <f t="shared" si="25"/>
        <v>6937177.330947455</v>
      </c>
      <c r="AT18" s="125">
        <f t="shared" si="25"/>
        <v>6937177.330947455</v>
      </c>
      <c r="AU18" s="125">
        <f t="shared" si="25"/>
        <v>6937177.330947455</v>
      </c>
      <c r="AV18" s="125">
        <f t="shared" si="25"/>
        <v>6937177.330947455</v>
      </c>
      <c r="AW18" s="125">
        <f t="shared" si="25"/>
        <v>6937177.330947455</v>
      </c>
      <c r="AX18" s="125">
        <f t="shared" si="25"/>
        <v>6937177.330947455</v>
      </c>
      <c r="AY18" s="125">
        <f t="shared" si="25"/>
        <v>6937177.330947455</v>
      </c>
      <c r="AZ18" s="125">
        <f t="shared" si="25"/>
        <v>6937177.330947455</v>
      </c>
      <c r="BA18" s="125">
        <f t="shared" si="25"/>
        <v>6937177.330947455</v>
      </c>
      <c r="BB18" s="125">
        <f t="shared" si="25"/>
        <v>6937177.330947455</v>
      </c>
      <c r="BC18" s="125">
        <f t="shared" si="25"/>
        <v>6937177.330947455</v>
      </c>
      <c r="BD18" s="125">
        <f t="shared" si="25"/>
        <v>6937177.330947455</v>
      </c>
      <c r="BE18" s="125">
        <f t="shared" si="25"/>
        <v>6937177.330947455</v>
      </c>
      <c r="BF18" s="125">
        <f t="shared" si="25"/>
        <v>6937177.330947455</v>
      </c>
      <c r="BG18" s="125">
        <f t="shared" si="25"/>
        <v>6937177.330947455</v>
      </c>
      <c r="BH18" s="125">
        <f t="shared" si="25"/>
        <v>6937177.330947455</v>
      </c>
      <c r="BI18" s="125">
        <f t="shared" si="25"/>
        <v>6937177.330947455</v>
      </c>
      <c r="BJ18" s="125">
        <f t="shared" si="25"/>
        <v>6937177.330947455</v>
      </c>
      <c r="BK18" s="125">
        <f t="shared" si="25"/>
        <v>6937177.330947455</v>
      </c>
      <c r="BL18" s="125">
        <f t="shared" si="25"/>
        <v>6937177.330947455</v>
      </c>
      <c r="BM18" s="125">
        <f t="shared" si="25"/>
        <v>6937177.330947455</v>
      </c>
      <c r="BN18" s="125">
        <f t="shared" si="25"/>
        <v>6937177.330947455</v>
      </c>
      <c r="BO18" s="125">
        <f t="shared" si="25"/>
        <v>6937177.330947455</v>
      </c>
      <c r="BP18" s="125">
        <f t="shared" si="25"/>
        <v>6937177.330947455</v>
      </c>
      <c r="BQ18" s="125">
        <f t="shared" si="25"/>
        <v>6937177.330947455</v>
      </c>
      <c r="BR18" s="125">
        <f t="shared" si="25"/>
        <v>6937177.330947455</v>
      </c>
      <c r="BS18" s="125">
        <f t="shared" ref="BS18:DS18" si="26">+BS12</f>
        <v>6937177.330947455</v>
      </c>
      <c r="BT18" s="125">
        <f t="shared" si="26"/>
        <v>6937177.330947455</v>
      </c>
      <c r="BU18" s="125">
        <f t="shared" si="26"/>
        <v>6937177.330947455</v>
      </c>
      <c r="BV18" s="125">
        <f t="shared" si="26"/>
        <v>6937177.330947455</v>
      </c>
      <c r="BW18" s="125">
        <f t="shared" si="26"/>
        <v>6937177.330947455</v>
      </c>
      <c r="BX18" s="125">
        <f t="shared" si="26"/>
        <v>6937177.330947455</v>
      </c>
      <c r="BY18" s="125">
        <f t="shared" si="26"/>
        <v>6937177.330947455</v>
      </c>
      <c r="BZ18" s="125">
        <f t="shared" si="26"/>
        <v>6937177.330947455</v>
      </c>
      <c r="CA18" s="125">
        <f t="shared" si="26"/>
        <v>6937177.330947455</v>
      </c>
      <c r="CB18" s="125">
        <f t="shared" si="26"/>
        <v>6937177.330947455</v>
      </c>
      <c r="CC18" s="125">
        <f t="shared" si="26"/>
        <v>6937177.330947455</v>
      </c>
      <c r="CD18" s="125">
        <f t="shared" si="26"/>
        <v>6937177.330947455</v>
      </c>
      <c r="CE18" s="125">
        <f t="shared" si="26"/>
        <v>6937177.330947455</v>
      </c>
      <c r="CF18" s="125">
        <f t="shared" si="26"/>
        <v>6937177.330947455</v>
      </c>
      <c r="CG18" s="125">
        <f t="shared" si="26"/>
        <v>6937177.330947455</v>
      </c>
      <c r="CH18" s="125">
        <f t="shared" si="26"/>
        <v>6937177.330947455</v>
      </c>
      <c r="CI18" s="125">
        <f t="shared" si="26"/>
        <v>6937177.330947455</v>
      </c>
      <c r="CJ18" s="125">
        <f t="shared" si="26"/>
        <v>6937177.330947455</v>
      </c>
      <c r="CK18" s="125">
        <f t="shared" si="26"/>
        <v>6937177.330947455</v>
      </c>
      <c r="CL18" s="125">
        <f t="shared" si="26"/>
        <v>6937177.330947455</v>
      </c>
      <c r="CM18" s="125">
        <f t="shared" si="26"/>
        <v>6937177.330947455</v>
      </c>
      <c r="CN18" s="125">
        <f t="shared" si="26"/>
        <v>6937177.330947455</v>
      </c>
      <c r="CO18" s="125">
        <f t="shared" si="26"/>
        <v>6937177.330947455</v>
      </c>
      <c r="CP18" s="125">
        <f t="shared" si="26"/>
        <v>6937177.330947455</v>
      </c>
      <c r="CQ18" s="125">
        <f t="shared" si="26"/>
        <v>6937177.330947455</v>
      </c>
      <c r="CR18" s="125">
        <f t="shared" si="26"/>
        <v>6937177.330947455</v>
      </c>
      <c r="CS18" s="125">
        <f t="shared" si="26"/>
        <v>6937177.330947455</v>
      </c>
      <c r="CT18" s="125">
        <f t="shared" si="26"/>
        <v>6937177.330947455</v>
      </c>
      <c r="CU18" s="125">
        <f t="shared" si="26"/>
        <v>6937177.330947455</v>
      </c>
      <c r="CV18" s="125">
        <f t="shared" si="26"/>
        <v>6937177.330947455</v>
      </c>
      <c r="CW18" s="125">
        <f t="shared" si="26"/>
        <v>6937177.330947455</v>
      </c>
      <c r="CX18" s="125">
        <f t="shared" si="26"/>
        <v>6937177.330947455</v>
      </c>
      <c r="CY18" s="125">
        <f t="shared" si="26"/>
        <v>6937177.330947455</v>
      </c>
      <c r="CZ18" s="125">
        <f t="shared" si="26"/>
        <v>6937177.330947455</v>
      </c>
      <c r="DA18" s="125">
        <f t="shared" si="26"/>
        <v>6937177.330947455</v>
      </c>
      <c r="DB18" s="125">
        <f t="shared" si="26"/>
        <v>6937177.330947455</v>
      </c>
      <c r="DC18" s="125">
        <f t="shared" si="26"/>
        <v>6937177.330947455</v>
      </c>
      <c r="DD18" s="125">
        <f t="shared" si="26"/>
        <v>6937177.330947455</v>
      </c>
      <c r="DE18" s="125">
        <f t="shared" si="26"/>
        <v>6937177.330947455</v>
      </c>
      <c r="DF18" s="125">
        <f t="shared" si="26"/>
        <v>6937177.330947455</v>
      </c>
      <c r="DG18" s="125">
        <f t="shared" si="26"/>
        <v>6937177.330947455</v>
      </c>
      <c r="DH18" s="125">
        <f t="shared" si="26"/>
        <v>6937177.330947455</v>
      </c>
      <c r="DI18" s="125">
        <f t="shared" si="26"/>
        <v>6937177.330947455</v>
      </c>
      <c r="DJ18" s="125">
        <f t="shared" si="26"/>
        <v>6937177.330947455</v>
      </c>
      <c r="DK18" s="125">
        <f t="shared" si="26"/>
        <v>6937177.330947455</v>
      </c>
      <c r="DL18" s="125">
        <f t="shared" si="26"/>
        <v>6937177.330947455</v>
      </c>
      <c r="DM18" s="125">
        <f t="shared" si="26"/>
        <v>6937177.330947455</v>
      </c>
      <c r="DN18" s="125">
        <f t="shared" si="26"/>
        <v>6937177.330947455</v>
      </c>
      <c r="DO18" s="125">
        <f t="shared" si="26"/>
        <v>6937177.330947455</v>
      </c>
      <c r="DP18" s="125">
        <f t="shared" si="26"/>
        <v>6937177.330947455</v>
      </c>
      <c r="DQ18" s="125">
        <f t="shared" si="26"/>
        <v>6937177.330947455</v>
      </c>
      <c r="DR18" s="125">
        <f t="shared" si="26"/>
        <v>6937177.330947455</v>
      </c>
      <c r="DS18" s="125">
        <f t="shared" si="26"/>
        <v>6937177.330947455</v>
      </c>
      <c r="DT18" s="125" t="str">
        <f>+DT12</f>
        <v/>
      </c>
      <c r="DU18" s="125" t="str">
        <f>+DU12</f>
        <v/>
      </c>
      <c r="DV18" s="125" t="str">
        <f>+DV12</f>
        <v/>
      </c>
      <c r="DW18" s="125" t="str">
        <f t="shared" ref="DW18:GH18" si="27">+DW12</f>
        <v/>
      </c>
      <c r="DX18" s="125" t="str">
        <f t="shared" si="27"/>
        <v/>
      </c>
      <c r="DY18" s="125" t="str">
        <f t="shared" si="27"/>
        <v/>
      </c>
      <c r="DZ18" s="125" t="str">
        <f t="shared" si="27"/>
        <v/>
      </c>
      <c r="EA18" s="125" t="str">
        <f t="shared" si="27"/>
        <v/>
      </c>
      <c r="EB18" s="125" t="str">
        <f t="shared" si="27"/>
        <v/>
      </c>
      <c r="EC18" s="125" t="str">
        <f t="shared" si="27"/>
        <v/>
      </c>
      <c r="ED18" s="125" t="str">
        <f t="shared" si="27"/>
        <v/>
      </c>
      <c r="EE18" s="125" t="str">
        <f t="shared" si="27"/>
        <v/>
      </c>
      <c r="EF18" s="125" t="str">
        <f t="shared" si="27"/>
        <v/>
      </c>
      <c r="EG18" s="125" t="str">
        <f t="shared" si="27"/>
        <v/>
      </c>
      <c r="EH18" s="125" t="str">
        <f t="shared" si="27"/>
        <v/>
      </c>
      <c r="EI18" s="125" t="str">
        <f t="shared" si="27"/>
        <v/>
      </c>
      <c r="EJ18" s="125" t="str">
        <f t="shared" si="27"/>
        <v/>
      </c>
      <c r="EK18" s="125" t="str">
        <f t="shared" si="27"/>
        <v/>
      </c>
      <c r="EL18" s="125" t="str">
        <f t="shared" si="27"/>
        <v/>
      </c>
      <c r="EM18" s="125" t="str">
        <f t="shared" si="27"/>
        <v/>
      </c>
      <c r="EN18" s="125" t="str">
        <f t="shared" si="27"/>
        <v/>
      </c>
      <c r="EO18" s="125" t="str">
        <f t="shared" si="27"/>
        <v/>
      </c>
      <c r="EP18" s="125" t="str">
        <f t="shared" si="27"/>
        <v/>
      </c>
      <c r="EQ18" s="125" t="str">
        <f t="shared" si="27"/>
        <v/>
      </c>
      <c r="ER18" s="125" t="str">
        <f t="shared" si="27"/>
        <v/>
      </c>
      <c r="ES18" s="125" t="str">
        <f t="shared" si="27"/>
        <v/>
      </c>
      <c r="ET18" s="125" t="str">
        <f t="shared" si="27"/>
        <v/>
      </c>
      <c r="EU18" s="125" t="str">
        <f t="shared" si="27"/>
        <v/>
      </c>
      <c r="EV18" s="125" t="str">
        <f t="shared" si="27"/>
        <v/>
      </c>
      <c r="EW18" s="125" t="str">
        <f t="shared" si="27"/>
        <v/>
      </c>
      <c r="EX18" s="125" t="str">
        <f t="shared" si="27"/>
        <v/>
      </c>
      <c r="EY18" s="125" t="str">
        <f t="shared" si="27"/>
        <v/>
      </c>
      <c r="EZ18" s="125" t="str">
        <f t="shared" si="27"/>
        <v/>
      </c>
      <c r="FA18" s="125" t="str">
        <f t="shared" si="27"/>
        <v/>
      </c>
      <c r="FB18" s="125" t="str">
        <f t="shared" si="27"/>
        <v/>
      </c>
      <c r="FC18" s="125" t="str">
        <f t="shared" si="27"/>
        <v/>
      </c>
      <c r="FD18" s="125" t="str">
        <f t="shared" si="27"/>
        <v/>
      </c>
      <c r="FE18" s="125" t="str">
        <f t="shared" si="27"/>
        <v/>
      </c>
      <c r="FF18" s="125" t="str">
        <f t="shared" si="27"/>
        <v/>
      </c>
      <c r="FG18" s="125" t="str">
        <f t="shared" si="27"/>
        <v/>
      </c>
      <c r="FH18" s="125" t="str">
        <f t="shared" si="27"/>
        <v/>
      </c>
      <c r="FI18" s="125" t="str">
        <f t="shared" si="27"/>
        <v/>
      </c>
      <c r="FJ18" s="125" t="str">
        <f t="shared" si="27"/>
        <v/>
      </c>
      <c r="FK18" s="125" t="str">
        <f t="shared" si="27"/>
        <v/>
      </c>
      <c r="FL18" s="125" t="str">
        <f t="shared" si="27"/>
        <v/>
      </c>
      <c r="FM18" s="125" t="str">
        <f t="shared" si="27"/>
        <v/>
      </c>
      <c r="FN18" s="125" t="str">
        <f t="shared" si="27"/>
        <v/>
      </c>
      <c r="FO18" s="125" t="str">
        <f t="shared" si="27"/>
        <v/>
      </c>
      <c r="FP18" s="125" t="str">
        <f t="shared" si="27"/>
        <v/>
      </c>
      <c r="FQ18" s="125" t="str">
        <f t="shared" si="27"/>
        <v/>
      </c>
      <c r="FR18" s="125" t="str">
        <f t="shared" si="27"/>
        <v/>
      </c>
      <c r="FS18" s="125" t="str">
        <f t="shared" si="27"/>
        <v/>
      </c>
      <c r="FT18" s="125" t="str">
        <f t="shared" si="27"/>
        <v/>
      </c>
      <c r="FU18" s="125" t="str">
        <f t="shared" si="27"/>
        <v/>
      </c>
      <c r="FV18" s="125" t="str">
        <f t="shared" si="27"/>
        <v/>
      </c>
      <c r="FW18" s="125" t="str">
        <f t="shared" si="27"/>
        <v/>
      </c>
      <c r="FX18" s="125" t="str">
        <f t="shared" si="27"/>
        <v/>
      </c>
      <c r="FY18" s="125" t="str">
        <f t="shared" si="27"/>
        <v/>
      </c>
      <c r="FZ18" s="125" t="str">
        <f t="shared" si="27"/>
        <v/>
      </c>
      <c r="GA18" s="125" t="str">
        <f t="shared" si="27"/>
        <v/>
      </c>
      <c r="GB18" s="125" t="str">
        <f t="shared" si="27"/>
        <v/>
      </c>
      <c r="GC18" s="125" t="str">
        <f t="shared" si="27"/>
        <v/>
      </c>
      <c r="GD18" s="125" t="str">
        <f t="shared" si="27"/>
        <v/>
      </c>
      <c r="GE18" s="125" t="str">
        <f t="shared" si="27"/>
        <v/>
      </c>
      <c r="GF18" s="125" t="str">
        <f t="shared" si="27"/>
        <v/>
      </c>
      <c r="GG18" s="125" t="str">
        <f t="shared" si="27"/>
        <v/>
      </c>
      <c r="GH18" s="125" t="str">
        <f t="shared" si="27"/>
        <v/>
      </c>
      <c r="GI18" s="125" t="str">
        <f t="shared" ref="GI18:II18" si="28">+GI12</f>
        <v/>
      </c>
      <c r="GJ18" s="125" t="str">
        <f t="shared" si="28"/>
        <v/>
      </c>
      <c r="GK18" s="125" t="str">
        <f t="shared" si="28"/>
        <v/>
      </c>
      <c r="GL18" s="125" t="str">
        <f t="shared" si="28"/>
        <v/>
      </c>
      <c r="GM18" s="125" t="str">
        <f t="shared" si="28"/>
        <v/>
      </c>
      <c r="GN18" s="125" t="str">
        <f t="shared" si="28"/>
        <v/>
      </c>
      <c r="GO18" s="125" t="str">
        <f t="shared" si="28"/>
        <v/>
      </c>
      <c r="GP18" s="125" t="str">
        <f t="shared" si="28"/>
        <v/>
      </c>
      <c r="GQ18" s="125" t="str">
        <f t="shared" si="28"/>
        <v/>
      </c>
      <c r="GR18" s="125" t="str">
        <f t="shared" si="28"/>
        <v/>
      </c>
      <c r="GS18" s="125" t="str">
        <f t="shared" si="28"/>
        <v/>
      </c>
      <c r="GT18" s="125" t="str">
        <f t="shared" si="28"/>
        <v/>
      </c>
      <c r="GU18" s="125" t="str">
        <f t="shared" si="28"/>
        <v/>
      </c>
      <c r="GV18" s="125" t="str">
        <f t="shared" si="28"/>
        <v/>
      </c>
      <c r="GW18" s="125" t="str">
        <f t="shared" si="28"/>
        <v/>
      </c>
      <c r="GX18" s="125" t="str">
        <f t="shared" si="28"/>
        <v/>
      </c>
      <c r="GY18" s="125" t="str">
        <f t="shared" si="28"/>
        <v/>
      </c>
      <c r="GZ18" s="125" t="str">
        <f t="shared" si="28"/>
        <v/>
      </c>
      <c r="HA18" s="125" t="str">
        <f t="shared" si="28"/>
        <v/>
      </c>
      <c r="HB18" s="125" t="str">
        <f t="shared" si="28"/>
        <v/>
      </c>
      <c r="HC18" s="125" t="str">
        <f t="shared" si="28"/>
        <v/>
      </c>
      <c r="HD18" s="125" t="str">
        <f t="shared" si="28"/>
        <v/>
      </c>
      <c r="HE18" s="125" t="str">
        <f t="shared" si="28"/>
        <v/>
      </c>
      <c r="HF18" s="125" t="str">
        <f t="shared" si="28"/>
        <v/>
      </c>
      <c r="HG18" s="125" t="str">
        <f t="shared" si="28"/>
        <v/>
      </c>
      <c r="HH18" s="125" t="str">
        <f t="shared" si="28"/>
        <v/>
      </c>
      <c r="HI18" s="125" t="str">
        <f t="shared" si="28"/>
        <v/>
      </c>
      <c r="HJ18" s="125" t="str">
        <f t="shared" si="28"/>
        <v/>
      </c>
      <c r="HK18" s="125" t="str">
        <f t="shared" si="28"/>
        <v/>
      </c>
      <c r="HL18" s="125" t="str">
        <f t="shared" si="28"/>
        <v/>
      </c>
      <c r="HM18" s="125" t="str">
        <f t="shared" si="28"/>
        <v/>
      </c>
      <c r="HN18" s="125" t="str">
        <f t="shared" si="28"/>
        <v/>
      </c>
      <c r="HO18" s="125" t="str">
        <f t="shared" si="28"/>
        <v/>
      </c>
      <c r="HP18" s="125" t="str">
        <f t="shared" si="28"/>
        <v/>
      </c>
      <c r="HQ18" s="125" t="str">
        <f t="shared" si="28"/>
        <v/>
      </c>
      <c r="HR18" s="125" t="str">
        <f t="shared" si="28"/>
        <v/>
      </c>
      <c r="HS18" s="125" t="str">
        <f t="shared" si="28"/>
        <v/>
      </c>
      <c r="HT18" s="125" t="str">
        <f t="shared" si="28"/>
        <v/>
      </c>
      <c r="HU18" s="125" t="str">
        <f t="shared" si="28"/>
        <v/>
      </c>
      <c r="HV18" s="125" t="str">
        <f t="shared" si="28"/>
        <v/>
      </c>
      <c r="HW18" s="125" t="str">
        <f t="shared" si="28"/>
        <v/>
      </c>
      <c r="HX18" s="125" t="str">
        <f t="shared" si="28"/>
        <v/>
      </c>
      <c r="HY18" s="125" t="str">
        <f t="shared" si="28"/>
        <v/>
      </c>
      <c r="HZ18" s="125" t="str">
        <f t="shared" si="28"/>
        <v/>
      </c>
      <c r="IA18" s="125" t="str">
        <f t="shared" si="28"/>
        <v/>
      </c>
      <c r="IB18" s="125" t="str">
        <f t="shared" si="28"/>
        <v/>
      </c>
      <c r="IC18" s="125" t="str">
        <f t="shared" si="28"/>
        <v/>
      </c>
      <c r="ID18" s="125" t="str">
        <f t="shared" si="28"/>
        <v/>
      </c>
      <c r="IE18" s="125" t="str">
        <f t="shared" si="28"/>
        <v/>
      </c>
      <c r="IF18" s="125" t="str">
        <f t="shared" si="28"/>
        <v/>
      </c>
      <c r="IG18" s="125" t="str">
        <f t="shared" si="28"/>
        <v/>
      </c>
      <c r="IH18" s="125" t="str">
        <f t="shared" si="28"/>
        <v/>
      </c>
      <c r="II18" s="126" t="str">
        <f t="shared" si="28"/>
        <v/>
      </c>
      <c r="IJ18" s="120"/>
    </row>
    <row r="19" spans="1:244" ht="15" thickBot="1" x14ac:dyDescent="0.35">
      <c r="A19" s="59" t="s">
        <v>22</v>
      </c>
      <c r="B19" s="79" t="s">
        <v>220</v>
      </c>
      <c r="C19" s="8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II19" s="111"/>
      <c r="IJ19" s="1"/>
    </row>
    <row r="20" spans="1:244" ht="15" thickBot="1" x14ac:dyDescent="0.35">
      <c r="A20" s="59" t="s">
        <v>11</v>
      </c>
      <c r="B20" s="79" t="s">
        <v>23</v>
      </c>
      <c r="C20" s="8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48"/>
      <c r="IJ20" s="100"/>
    </row>
    <row r="21" spans="1:244" ht="15" thickBot="1" x14ac:dyDescent="0.35">
      <c r="A21" s="59" t="s">
        <v>11</v>
      </c>
      <c r="B21" s="79" t="s">
        <v>24</v>
      </c>
      <c r="C21" s="87">
        <f>+'EST. CAPITAL'!B2+'EST. CAPITAL'!B3++'EST. CAPITAL'!B16+'EST. CAPITAL'!B11</f>
        <v>1795755072.3433809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II21" s="111"/>
      <c r="IJ21" s="1"/>
    </row>
    <row r="22" spans="1:244" ht="15" thickBot="1" x14ac:dyDescent="0.35">
      <c r="A22" s="59" t="s">
        <v>11</v>
      </c>
      <c r="B22" s="79" t="s">
        <v>227</v>
      </c>
      <c r="C22" s="87">
        <f>+'EST. CAPITAL'!B14</f>
        <v>8575000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II22" s="111"/>
    </row>
    <row r="23" spans="1:244" ht="15" thickBot="1" x14ac:dyDescent="0.35">
      <c r="A23" s="59" t="s">
        <v>13</v>
      </c>
      <c r="B23" s="79" t="s">
        <v>248</v>
      </c>
      <c r="C23" s="87">
        <f ca="1">+'EST. CAPITAL'!B15</f>
        <v>54251665.717214108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II23" s="111"/>
    </row>
    <row r="24" spans="1:244" ht="15" thickBot="1" x14ac:dyDescent="0.35">
      <c r="A24" s="59" t="s">
        <v>20</v>
      </c>
      <c r="B24" s="79" t="s">
        <v>249</v>
      </c>
      <c r="C24" s="87"/>
      <c r="D24" s="38">
        <f>IF(D1&gt;$A$1,"",IF(D1&lt;$A$1,0,IF(D1=$A$1,'EST. CAPITAL'!$B$15)))</f>
        <v>0</v>
      </c>
      <c r="E24" s="38">
        <f>IF(E1&gt;$A$1,"",IF(E1&lt;$A$1,0,IF(E1=$A$1,'EST. CAPITAL'!$B$15)))</f>
        <v>0</v>
      </c>
      <c r="F24" s="38">
        <f>IF(F1&gt;$A$1,"",IF(F1&lt;$A$1,0,IF(F1=$A$1,'EST. CAPITAL'!$B$15)))</f>
        <v>0</v>
      </c>
      <c r="G24" s="38">
        <f>IF(G1&gt;$A$1,"",IF(G1&lt;$A$1,0,IF(G1=$A$1,'EST. CAPITAL'!$B$15)))</f>
        <v>0</v>
      </c>
      <c r="H24" s="38">
        <f>IF(H1&gt;$A$1,"",IF(H1&lt;$A$1,0,IF(H1=$A$1,'EST. CAPITAL'!$B$15)))</f>
        <v>0</v>
      </c>
      <c r="I24" s="38">
        <f>IF(I1&gt;$A$1,"",IF(I1&lt;$A$1,0,IF(I1=$A$1,'EST. CAPITAL'!$B$15)))</f>
        <v>0</v>
      </c>
      <c r="J24" s="38">
        <f>IF(J1&gt;$A$1,"",IF(J1&lt;$A$1,0,IF(J1=$A$1,'EST. CAPITAL'!$B$15)))</f>
        <v>0</v>
      </c>
      <c r="K24" s="38">
        <f>IF(K1&gt;$A$1,"",IF(K1&lt;$A$1,0,IF(K1=$A$1,'EST. CAPITAL'!$B$15)))</f>
        <v>0</v>
      </c>
      <c r="L24" s="38">
        <f>IF(L1&gt;$A$1,"",IF(L1&lt;$A$1,0,IF(L1=$A$1,'EST. CAPITAL'!$B$15)))</f>
        <v>0</v>
      </c>
      <c r="M24" s="38">
        <f>IF(M1&gt;$A$1,"",IF(M1&lt;$A$1,0,IF(M1=$A$1,'EST. CAPITAL'!$B$15)))</f>
        <v>0</v>
      </c>
      <c r="N24" s="38">
        <f>IF(N1&gt;$A$1,"",IF(N1&lt;$A$1,0,IF(N1=$A$1,'EST. CAPITAL'!$B$15)))</f>
        <v>0</v>
      </c>
      <c r="O24" s="38">
        <f>IF(O1&gt;$A$1,"",IF(O1&lt;$A$1,0,IF(O1=$A$1,'EST. CAPITAL'!$B$15)))</f>
        <v>0</v>
      </c>
      <c r="P24" s="38">
        <f>IF(P1&gt;$A$1,"",IF(P1&lt;$A$1,0,IF(P1=$A$1,'EST. CAPITAL'!$B$15)))</f>
        <v>0</v>
      </c>
      <c r="Q24" s="38">
        <f>IF(Q1&gt;$A$1,"",IF(Q1&lt;$A$1,0,IF(Q1=$A$1,'EST. CAPITAL'!$B$15)))</f>
        <v>0</v>
      </c>
      <c r="R24" s="38">
        <f>IF(R1&gt;$A$1,"",IF(R1&lt;$A$1,0,IF(R1=$A$1,'EST. CAPITAL'!$B$15)))</f>
        <v>0</v>
      </c>
      <c r="S24" s="38">
        <f>IF(S1&gt;$A$1,"",IF(S1&lt;$A$1,0,IF(S1=$A$1,'EST. CAPITAL'!$B$15)))</f>
        <v>0</v>
      </c>
      <c r="T24" s="38">
        <f>IF(T1&gt;$A$1,"",IF(T1&lt;$A$1,0,IF(T1=$A$1,'EST. CAPITAL'!$B$15)))</f>
        <v>0</v>
      </c>
      <c r="U24" s="38">
        <f>IF(U1&gt;$A$1,"",IF(U1&lt;$A$1,0,IF(U1=$A$1,'EST. CAPITAL'!$B$15)))</f>
        <v>0</v>
      </c>
      <c r="V24" s="38">
        <f>IF(V1&gt;$A$1,"",IF(V1&lt;$A$1,0,IF(V1=$A$1,'EST. CAPITAL'!$B$15)))</f>
        <v>0</v>
      </c>
      <c r="W24" s="38">
        <f>IF(W1&gt;$A$1,"",IF(W1&lt;$A$1,0,IF(W1=$A$1,'EST. CAPITAL'!$B$15)))</f>
        <v>0</v>
      </c>
      <c r="X24" s="38">
        <f>IF(X1&gt;$A$1,"",IF(X1&lt;$A$1,0,IF(X1=$A$1,'EST. CAPITAL'!$B$15)))</f>
        <v>0</v>
      </c>
      <c r="Y24" s="38">
        <f>IF(Y1&gt;$A$1,"",IF(Y1&lt;$A$1,0,IF(Y1=$A$1,'EST. CAPITAL'!$B$15)))</f>
        <v>0</v>
      </c>
      <c r="Z24" s="38">
        <f>IF(Z1&gt;$A$1,"",IF(Z1&lt;$A$1,0,IF(Z1=$A$1,'EST. CAPITAL'!$B$15)))</f>
        <v>0</v>
      </c>
      <c r="AA24" s="38">
        <f>IF(AA1&gt;$A$1,"",IF(AA1&lt;$A$1,0,IF(AA1=$A$1,'EST. CAPITAL'!$B$15)))</f>
        <v>0</v>
      </c>
      <c r="AB24" s="38">
        <f>IF(AB1&gt;$A$1,"",IF(AB1&lt;$A$1,0,IF(AB1=$A$1,'EST. CAPITAL'!$B$15)))</f>
        <v>0</v>
      </c>
      <c r="AC24" s="38">
        <f>IF(AC1&gt;$A$1,"",IF(AC1&lt;$A$1,0,IF(AC1=$A$1,'EST. CAPITAL'!$B$15)))</f>
        <v>0</v>
      </c>
      <c r="AD24" s="38">
        <f>IF(AD1&gt;$A$1,"",IF(AD1&lt;$A$1,0,IF(AD1=$A$1,'EST. CAPITAL'!$B$15)))</f>
        <v>0</v>
      </c>
      <c r="AE24" s="38">
        <f>IF(AE1&gt;$A$1,"",IF(AE1&lt;$A$1,0,IF(AE1=$A$1,'EST. CAPITAL'!$B$15)))</f>
        <v>0</v>
      </c>
      <c r="AF24" s="38">
        <f>IF(AF1&gt;$A$1,"",IF(AF1&lt;$A$1,0,IF(AF1=$A$1,'EST. CAPITAL'!$B$15)))</f>
        <v>0</v>
      </c>
      <c r="AG24" s="38">
        <f>IF(AG1&gt;$A$1,"",IF(AG1&lt;$A$1,0,IF(AG1=$A$1,'EST. CAPITAL'!$B$15)))</f>
        <v>0</v>
      </c>
      <c r="AH24" s="38">
        <f>IF(AH1&gt;$A$1,"",IF(AH1&lt;$A$1,0,IF(AH1=$A$1,'EST. CAPITAL'!$B$15)))</f>
        <v>0</v>
      </c>
      <c r="AI24" s="38">
        <f>IF(AI1&gt;$A$1,"",IF(AI1&lt;$A$1,0,IF(AI1=$A$1,'EST. CAPITAL'!$B$15)))</f>
        <v>0</v>
      </c>
      <c r="AJ24" s="38">
        <f>IF(AJ1&gt;$A$1,"",IF(AJ1&lt;$A$1,0,IF(AJ1=$A$1,'EST. CAPITAL'!$B$15)))</f>
        <v>0</v>
      </c>
      <c r="AK24" s="38">
        <f>IF(AK1&gt;$A$1,"",IF(AK1&lt;$A$1,0,IF(AK1=$A$1,'EST. CAPITAL'!$B$15)))</f>
        <v>0</v>
      </c>
      <c r="AL24" s="38">
        <f>IF(AL1&gt;$A$1,"",IF(AL1&lt;$A$1,0,IF(AL1=$A$1,'EST. CAPITAL'!$B$15)))</f>
        <v>0</v>
      </c>
      <c r="AM24" s="38">
        <f>IF(AM1&gt;$A$1,"",IF(AM1&lt;$A$1,0,IF(AM1=$A$1,'EST. CAPITAL'!$B$15)))</f>
        <v>0</v>
      </c>
      <c r="AN24" s="38">
        <f>IF(AN1&gt;$A$1,"",IF(AN1&lt;$A$1,0,IF(AN1=$A$1,'EST. CAPITAL'!$B$15)))</f>
        <v>0</v>
      </c>
      <c r="AO24" s="38">
        <f>IF(AO1&gt;$A$1,"",IF(AO1&lt;$A$1,0,IF(AO1=$A$1,'EST. CAPITAL'!$B$15)))</f>
        <v>0</v>
      </c>
      <c r="AP24" s="38">
        <f>IF(AP1&gt;$A$1,"",IF(AP1&lt;$A$1,0,IF(AP1=$A$1,'EST. CAPITAL'!$B$15)))</f>
        <v>0</v>
      </c>
      <c r="AQ24" s="38">
        <f>IF(AQ1&gt;$A$1,"",IF(AQ1&lt;$A$1,0,IF(AQ1=$A$1,'EST. CAPITAL'!$B$15)))</f>
        <v>0</v>
      </c>
      <c r="AR24" s="38">
        <f>IF(AR1&gt;$A$1,"",IF(AR1&lt;$A$1,0,IF(AR1=$A$1,'EST. CAPITAL'!$B$15)))</f>
        <v>0</v>
      </c>
      <c r="AS24" s="38">
        <f>IF(AS1&gt;$A$1,"",IF(AS1&lt;$A$1,0,IF(AS1=$A$1,'EST. CAPITAL'!$B$15)))</f>
        <v>0</v>
      </c>
      <c r="AT24" s="38">
        <f>IF(AT1&gt;$A$1,"",IF(AT1&lt;$A$1,0,IF(AT1=$A$1,'EST. CAPITAL'!$B$15)))</f>
        <v>0</v>
      </c>
      <c r="AU24" s="38">
        <f>IF(AU1&gt;$A$1,"",IF(AU1&lt;$A$1,0,IF(AU1=$A$1,'EST. CAPITAL'!$B$15)))</f>
        <v>0</v>
      </c>
      <c r="AV24" s="38">
        <f>IF(AV1&gt;$A$1,"",IF(AV1&lt;$A$1,0,IF(AV1=$A$1,'EST. CAPITAL'!$B$15)))</f>
        <v>0</v>
      </c>
      <c r="AW24" s="38">
        <f>IF(AW1&gt;$A$1,"",IF(AW1&lt;$A$1,0,IF(AW1=$A$1,'EST. CAPITAL'!$B$15)))</f>
        <v>0</v>
      </c>
      <c r="AX24" s="38">
        <f>IF(AX1&gt;$A$1,"",IF(AX1&lt;$A$1,0,IF(AX1=$A$1,'EST. CAPITAL'!$B$15)))</f>
        <v>0</v>
      </c>
      <c r="AY24" s="38">
        <f>IF(AY1&gt;$A$1,"",IF(AY1&lt;$A$1,0,IF(AY1=$A$1,'EST. CAPITAL'!$B$15)))</f>
        <v>0</v>
      </c>
      <c r="AZ24" s="38">
        <f>IF(AZ1&gt;$A$1,"",IF(AZ1&lt;$A$1,0,IF(AZ1=$A$1,'EST. CAPITAL'!$B$15)))</f>
        <v>0</v>
      </c>
      <c r="BA24" s="38">
        <f>IF(BA1&gt;$A$1,"",IF(BA1&lt;$A$1,0,IF(BA1=$A$1,'EST. CAPITAL'!$B$15)))</f>
        <v>0</v>
      </c>
      <c r="BB24" s="38">
        <f>IF(BB1&gt;$A$1,"",IF(BB1&lt;$A$1,0,IF(BB1=$A$1,'EST. CAPITAL'!$B$15)))</f>
        <v>0</v>
      </c>
      <c r="BC24" s="38">
        <f>IF(BC1&gt;$A$1,"",IF(BC1&lt;$A$1,0,IF(BC1=$A$1,'EST. CAPITAL'!$B$15)))</f>
        <v>0</v>
      </c>
      <c r="BD24" s="38">
        <f>IF(BD1&gt;$A$1,"",IF(BD1&lt;$A$1,0,IF(BD1=$A$1,'EST. CAPITAL'!$B$15)))</f>
        <v>0</v>
      </c>
      <c r="BE24" s="38">
        <f>IF(BE1&gt;$A$1,"",IF(BE1&lt;$A$1,0,IF(BE1=$A$1,'EST. CAPITAL'!$B$15)))</f>
        <v>0</v>
      </c>
      <c r="BF24" s="38">
        <f>IF(BF1&gt;$A$1,"",IF(BF1&lt;$A$1,0,IF(BF1=$A$1,'EST. CAPITAL'!$B$15)))</f>
        <v>0</v>
      </c>
      <c r="BG24" s="38">
        <f>IF(BG1&gt;$A$1,"",IF(BG1&lt;$A$1,0,IF(BG1=$A$1,'EST. CAPITAL'!$B$15)))</f>
        <v>0</v>
      </c>
      <c r="BH24" s="38">
        <f>IF(BH1&gt;$A$1,"",IF(BH1&lt;$A$1,0,IF(BH1=$A$1,'EST. CAPITAL'!$B$15)))</f>
        <v>0</v>
      </c>
      <c r="BI24" s="38">
        <f>IF(BI1&gt;$A$1,"",IF(BI1&lt;$A$1,0,IF(BI1=$A$1,'EST. CAPITAL'!$B$15)))</f>
        <v>0</v>
      </c>
      <c r="BJ24" s="38">
        <f>IF(BJ1&gt;$A$1,"",IF(BJ1&lt;$A$1,0,IF(BJ1=$A$1,'EST. CAPITAL'!$B$15)))</f>
        <v>0</v>
      </c>
      <c r="BK24" s="38">
        <f>IF(BK1&gt;$A$1,"",IF(BK1&lt;$A$1,0,IF(BK1=$A$1,'EST. CAPITAL'!$B$15)))</f>
        <v>0</v>
      </c>
      <c r="BL24" s="38">
        <f>IF(BL1&gt;$A$1,"",IF(BL1&lt;$A$1,0,IF(BL1=$A$1,'EST. CAPITAL'!$B$15)))</f>
        <v>0</v>
      </c>
      <c r="BM24" s="38">
        <f>IF(BM1&gt;$A$1,"",IF(BM1&lt;$A$1,0,IF(BM1=$A$1,'EST. CAPITAL'!$B$15)))</f>
        <v>0</v>
      </c>
      <c r="BN24" s="38">
        <f>IF(BN1&gt;$A$1,"",IF(BN1&lt;$A$1,0,IF(BN1=$A$1,'EST. CAPITAL'!$B$15)))</f>
        <v>0</v>
      </c>
      <c r="BO24" s="38">
        <f>IF(BO1&gt;$A$1,"",IF(BO1&lt;$A$1,0,IF(BO1=$A$1,'EST. CAPITAL'!$B$15)))</f>
        <v>0</v>
      </c>
      <c r="BP24" s="38">
        <f>IF(BP1&gt;$A$1,"",IF(BP1&lt;$A$1,0,IF(BP1=$A$1,'EST. CAPITAL'!$B$15)))</f>
        <v>0</v>
      </c>
      <c r="BQ24" s="38">
        <f>IF(BQ1&gt;$A$1,"",IF(BQ1&lt;$A$1,0,IF(BQ1=$A$1,'EST. CAPITAL'!$B$15)))</f>
        <v>0</v>
      </c>
      <c r="BR24" s="38">
        <f>IF(BR1&gt;$A$1,"",IF(BR1&lt;$A$1,0,IF(BR1=$A$1,'EST. CAPITAL'!$B$15)))</f>
        <v>0</v>
      </c>
      <c r="BS24" s="38">
        <f>IF(BS1&gt;$A$1,"",IF(BS1&lt;$A$1,0,IF(BS1=$A$1,'EST. CAPITAL'!$B$15)))</f>
        <v>0</v>
      </c>
      <c r="BT24" s="38">
        <f>IF(BT1&gt;$A$1,"",IF(BT1&lt;$A$1,0,IF(BT1=$A$1,'EST. CAPITAL'!$B$15)))</f>
        <v>0</v>
      </c>
      <c r="BU24" s="38">
        <f>IF(BU1&gt;$A$1,"",IF(BU1&lt;$A$1,0,IF(BU1=$A$1,'EST. CAPITAL'!$B$15)))</f>
        <v>0</v>
      </c>
      <c r="BV24" s="38">
        <f>IF(BV1&gt;$A$1,"",IF(BV1&lt;$A$1,0,IF(BV1=$A$1,'EST. CAPITAL'!$B$15)))</f>
        <v>0</v>
      </c>
      <c r="BW24" s="38">
        <f>IF(BW1&gt;$A$1,"",IF(BW1&lt;$A$1,0,IF(BW1=$A$1,'EST. CAPITAL'!$B$15)))</f>
        <v>0</v>
      </c>
      <c r="BX24" s="38">
        <f>IF(BX1&gt;$A$1,"",IF(BX1&lt;$A$1,0,IF(BX1=$A$1,'EST. CAPITAL'!$B$15)))</f>
        <v>0</v>
      </c>
      <c r="BY24" s="38">
        <f>IF(BY1&gt;$A$1,"",IF(BY1&lt;$A$1,0,IF(BY1=$A$1,'EST. CAPITAL'!$B$15)))</f>
        <v>0</v>
      </c>
      <c r="BZ24" s="38">
        <f>IF(BZ1&gt;$A$1,"",IF(BZ1&lt;$A$1,0,IF(BZ1=$A$1,'EST. CAPITAL'!$B$15)))</f>
        <v>0</v>
      </c>
      <c r="CA24" s="38">
        <f>IF(CA1&gt;$A$1,"",IF(CA1&lt;$A$1,0,IF(CA1=$A$1,'EST. CAPITAL'!$B$15)))</f>
        <v>0</v>
      </c>
      <c r="CB24" s="38">
        <f>IF(CB1&gt;$A$1,"",IF(CB1&lt;$A$1,0,IF(CB1=$A$1,'EST. CAPITAL'!$B$15)))</f>
        <v>0</v>
      </c>
      <c r="CC24" s="38">
        <f>IF(CC1&gt;$A$1,"",IF(CC1&lt;$A$1,0,IF(CC1=$A$1,'EST. CAPITAL'!$B$15)))</f>
        <v>0</v>
      </c>
      <c r="CD24" s="38">
        <f>IF(CD1&gt;$A$1,"",IF(CD1&lt;$A$1,0,IF(CD1=$A$1,'EST. CAPITAL'!$B$15)))</f>
        <v>0</v>
      </c>
      <c r="CE24" s="38">
        <f>IF(CE1&gt;$A$1,"",IF(CE1&lt;$A$1,0,IF(CE1=$A$1,'EST. CAPITAL'!$B$15)))</f>
        <v>0</v>
      </c>
      <c r="CF24" s="38">
        <f>IF(CF1&gt;$A$1,"",IF(CF1&lt;$A$1,0,IF(CF1=$A$1,'EST. CAPITAL'!$B$15)))</f>
        <v>0</v>
      </c>
      <c r="CG24" s="38">
        <f>IF(CG1&gt;$A$1,"",IF(CG1&lt;$A$1,0,IF(CG1=$A$1,'EST. CAPITAL'!$B$15)))</f>
        <v>0</v>
      </c>
      <c r="CH24" s="38">
        <f>IF(CH1&gt;$A$1,"",IF(CH1&lt;$A$1,0,IF(CH1=$A$1,'EST. CAPITAL'!$B$15)))</f>
        <v>0</v>
      </c>
      <c r="CI24" s="38">
        <f>IF(CI1&gt;$A$1,"",IF(CI1&lt;$A$1,0,IF(CI1=$A$1,'EST. CAPITAL'!$B$15)))</f>
        <v>0</v>
      </c>
      <c r="CJ24" s="38">
        <f>IF(CJ1&gt;$A$1,"",IF(CJ1&lt;$A$1,0,IF(CJ1=$A$1,'EST. CAPITAL'!$B$15)))</f>
        <v>0</v>
      </c>
      <c r="CK24" s="38">
        <f>IF(CK1&gt;$A$1,"",IF(CK1&lt;$A$1,0,IF(CK1=$A$1,'EST. CAPITAL'!$B$15)))</f>
        <v>0</v>
      </c>
      <c r="CL24" s="38">
        <f>IF(CL1&gt;$A$1,"",IF(CL1&lt;$A$1,0,IF(CL1=$A$1,'EST. CAPITAL'!$B$15)))</f>
        <v>0</v>
      </c>
      <c r="CM24" s="38">
        <f>IF(CM1&gt;$A$1,"",IF(CM1&lt;$A$1,0,IF(CM1=$A$1,'EST. CAPITAL'!$B$15)))</f>
        <v>0</v>
      </c>
      <c r="CN24" s="38">
        <f>IF(CN1&gt;$A$1,"",IF(CN1&lt;$A$1,0,IF(CN1=$A$1,'EST. CAPITAL'!$B$15)))</f>
        <v>0</v>
      </c>
      <c r="CO24" s="38">
        <f>IF(CO1&gt;$A$1,"",IF(CO1&lt;$A$1,0,IF(CO1=$A$1,'EST. CAPITAL'!$B$15)))</f>
        <v>0</v>
      </c>
      <c r="CP24" s="38">
        <f>IF(CP1&gt;$A$1,"",IF(CP1&lt;$A$1,0,IF(CP1=$A$1,'EST. CAPITAL'!$B$15)))</f>
        <v>0</v>
      </c>
      <c r="CQ24" s="38">
        <f>IF(CQ1&gt;$A$1,"",IF(CQ1&lt;$A$1,0,IF(CQ1=$A$1,'EST. CAPITAL'!$B$15)))</f>
        <v>0</v>
      </c>
      <c r="CR24" s="38">
        <f>IF(CR1&gt;$A$1,"",IF(CR1&lt;$A$1,0,IF(CR1=$A$1,'EST. CAPITAL'!$B$15)))</f>
        <v>0</v>
      </c>
      <c r="CS24" s="38">
        <f>IF(CS1&gt;$A$1,"",IF(CS1&lt;$A$1,0,IF(CS1=$A$1,'EST. CAPITAL'!$B$15)))</f>
        <v>0</v>
      </c>
      <c r="CT24" s="38">
        <f>IF(CT1&gt;$A$1,"",IF(CT1&lt;$A$1,0,IF(CT1=$A$1,'EST. CAPITAL'!$B$15)))</f>
        <v>0</v>
      </c>
      <c r="CU24" s="38">
        <f>IF(CU1&gt;$A$1,"",IF(CU1&lt;$A$1,0,IF(CU1=$A$1,'EST. CAPITAL'!$B$15)))</f>
        <v>0</v>
      </c>
      <c r="CV24" s="38">
        <f>IF(CV1&gt;$A$1,"",IF(CV1&lt;$A$1,0,IF(CV1=$A$1,'EST. CAPITAL'!$B$15)))</f>
        <v>0</v>
      </c>
      <c r="CW24" s="38">
        <f>IF(CW1&gt;$A$1,"",IF(CW1&lt;$A$1,0,IF(CW1=$A$1,'EST. CAPITAL'!$B$15)))</f>
        <v>0</v>
      </c>
      <c r="CX24" s="38">
        <f>IF(CX1&gt;$A$1,"",IF(CX1&lt;$A$1,0,IF(CX1=$A$1,'EST. CAPITAL'!$B$15)))</f>
        <v>0</v>
      </c>
      <c r="CY24" s="38">
        <f>IF(CY1&gt;$A$1,"",IF(CY1&lt;$A$1,0,IF(CY1=$A$1,'EST. CAPITAL'!$B$15)))</f>
        <v>0</v>
      </c>
      <c r="CZ24" s="38">
        <f>IF(CZ1&gt;$A$1,"",IF(CZ1&lt;$A$1,0,IF(CZ1=$A$1,'EST. CAPITAL'!$B$15)))</f>
        <v>0</v>
      </c>
      <c r="DA24" s="38">
        <f>IF(DA1&gt;$A$1,"",IF(DA1&lt;$A$1,0,IF(DA1=$A$1,'EST. CAPITAL'!$B$15)))</f>
        <v>0</v>
      </c>
      <c r="DB24" s="38">
        <f>IF(DB1&gt;$A$1,"",IF(DB1&lt;$A$1,0,IF(DB1=$A$1,'EST. CAPITAL'!$B$15)))</f>
        <v>0</v>
      </c>
      <c r="DC24" s="38">
        <f>IF(DC1&gt;$A$1,"",IF(DC1&lt;$A$1,0,IF(DC1=$A$1,'EST. CAPITAL'!$B$15)))</f>
        <v>0</v>
      </c>
      <c r="DD24" s="38">
        <f>IF(DD1&gt;$A$1,"",IF(DD1&lt;$A$1,0,IF(DD1=$A$1,'EST. CAPITAL'!$B$15)))</f>
        <v>0</v>
      </c>
      <c r="DE24" s="38">
        <f>IF(DE1&gt;$A$1,"",IF(DE1&lt;$A$1,0,IF(DE1=$A$1,'EST. CAPITAL'!$B$15)))</f>
        <v>0</v>
      </c>
      <c r="DF24" s="38">
        <f>IF(DF1&gt;$A$1,"",IF(DF1&lt;$A$1,0,IF(DF1=$A$1,'EST. CAPITAL'!$B$15)))</f>
        <v>0</v>
      </c>
      <c r="DG24" s="38">
        <f>IF(DG1&gt;$A$1,"",IF(DG1&lt;$A$1,0,IF(DG1=$A$1,'EST. CAPITAL'!$B$15)))</f>
        <v>0</v>
      </c>
      <c r="DH24" s="38">
        <f>IF(DH1&gt;$A$1,"",IF(DH1&lt;$A$1,0,IF(DH1=$A$1,'EST. CAPITAL'!$B$15)))</f>
        <v>0</v>
      </c>
      <c r="DI24" s="38">
        <f>IF(DI1&gt;$A$1,"",IF(DI1&lt;$A$1,0,IF(DI1=$A$1,'EST. CAPITAL'!$B$15)))</f>
        <v>0</v>
      </c>
      <c r="DJ24" s="38">
        <f>IF(DJ1&gt;$A$1,"",IF(DJ1&lt;$A$1,0,IF(DJ1=$A$1,'EST. CAPITAL'!$B$15)))</f>
        <v>0</v>
      </c>
      <c r="DK24" s="38">
        <f>IF(DK1&gt;$A$1,"",IF(DK1&lt;$A$1,0,IF(DK1=$A$1,'EST. CAPITAL'!$B$15)))</f>
        <v>0</v>
      </c>
      <c r="DL24" s="38">
        <f>IF(DL1&gt;$A$1,"",IF(DL1&lt;$A$1,0,IF(DL1=$A$1,'EST. CAPITAL'!$B$15)))</f>
        <v>0</v>
      </c>
      <c r="DM24" s="38">
        <f>IF(DM1&gt;$A$1,"",IF(DM1&lt;$A$1,0,IF(DM1=$A$1,'EST. CAPITAL'!$B$15)))</f>
        <v>0</v>
      </c>
      <c r="DN24" s="38">
        <f>IF(DN1&gt;$A$1,"",IF(DN1&lt;$A$1,0,IF(DN1=$A$1,'EST. CAPITAL'!$B$15)))</f>
        <v>0</v>
      </c>
      <c r="DO24" s="38">
        <f>IF(DO1&gt;$A$1,"",IF(DO1&lt;$A$1,0,IF(DO1=$A$1,'EST. CAPITAL'!$B$15)))</f>
        <v>0</v>
      </c>
      <c r="DP24" s="38">
        <f>IF(DP1&gt;$A$1,"",IF(DP1&lt;$A$1,0,IF(DP1=$A$1,'EST. CAPITAL'!$B$15)))</f>
        <v>0</v>
      </c>
      <c r="DQ24" s="38">
        <f>IF(DQ1&gt;$A$1,"",IF(DQ1&lt;$A$1,0,IF(DQ1=$A$1,'EST. CAPITAL'!$B$15)))</f>
        <v>0</v>
      </c>
      <c r="DR24" s="38">
        <f>IF(DR1&gt;$A$1,"",IF(DR1&lt;$A$1,0,IF(DR1=$A$1,'EST. CAPITAL'!$B$15)))</f>
        <v>0</v>
      </c>
      <c r="DS24" s="38">
        <f ca="1">IF(DS1&gt;$A$1,"",IF(DS1&lt;$A$1,0,IF(DS1=$A$1,'EST. CAPITAL'!$B$15)))</f>
        <v>54251665.717214108</v>
      </c>
      <c r="DT24" s="38" t="str">
        <f>IF(DT1&gt;$A$1,"",IF(DT1&lt;$A$1,0,IF(DT1=$A$1,'EST. CAPITAL'!$B$15)))</f>
        <v/>
      </c>
      <c r="DU24" s="38" t="str">
        <f>IF(DU1&gt;$A$1,"",IF(DU1&lt;$A$1,0,IF(DU1=$A$1,'EST. CAPITAL'!$B$15)))</f>
        <v/>
      </c>
      <c r="DV24" s="38" t="str">
        <f>IF(DV1&gt;$A$1,"",IF(DV1&lt;$A$1,0,IF(DV1=$A$1,'EST. CAPITAL'!$B$15)))</f>
        <v/>
      </c>
      <c r="DW24" s="38" t="str">
        <f>IF(DW1&gt;$A$1,"",IF(DW1&lt;$A$1,0,IF(DW1=$A$1,'EST. CAPITAL'!$B$15)))</f>
        <v/>
      </c>
      <c r="DX24" s="38" t="str">
        <f>IF(DX1&gt;$A$1,"",IF(DX1&lt;$A$1,0,IF(DX1=$A$1,'EST. CAPITAL'!$B$15)))</f>
        <v/>
      </c>
      <c r="DY24" s="38" t="str">
        <f>IF(DY1&gt;$A$1,"",IF(DY1&lt;$A$1,0,IF(DY1=$A$1,'EST. CAPITAL'!$B$15)))</f>
        <v/>
      </c>
      <c r="DZ24" s="38" t="str">
        <f>IF(DZ1&gt;$A$1,"",IF(DZ1&lt;$A$1,0,IF(DZ1=$A$1,'EST. CAPITAL'!$B$15)))</f>
        <v/>
      </c>
      <c r="EA24" s="38" t="str">
        <f>IF(EA1&gt;$A$1,"",IF(EA1&lt;$A$1,0,IF(EA1=$A$1,'EST. CAPITAL'!$B$15)))</f>
        <v/>
      </c>
      <c r="EB24" s="38" t="str">
        <f>IF(EB1&gt;$A$1,"",IF(EB1&lt;$A$1,0,IF(EB1=$A$1,'EST. CAPITAL'!$B$15)))</f>
        <v/>
      </c>
      <c r="EC24" s="38" t="str">
        <f>IF(EC1&gt;$A$1,"",IF(EC1&lt;$A$1,0,IF(EC1=$A$1,'EST. CAPITAL'!$B$15)))</f>
        <v/>
      </c>
      <c r="ED24" s="38" t="str">
        <f>IF(ED1&gt;$A$1,"",IF(ED1&lt;$A$1,0,IF(ED1=$A$1,'EST. CAPITAL'!$B$15)))</f>
        <v/>
      </c>
      <c r="EE24" s="38" t="str">
        <f>IF(EE1&gt;$A$1,"",IF(EE1&lt;$A$1,0,IF(EE1=$A$1,'EST. CAPITAL'!$B$15)))</f>
        <v/>
      </c>
      <c r="EF24" s="38" t="str">
        <f>IF(EF1&gt;$A$1,"",IF(EF1&lt;$A$1,0,IF(EF1=$A$1,'EST. CAPITAL'!$B$15)))</f>
        <v/>
      </c>
      <c r="EG24" s="38" t="str">
        <f>IF(EG1&gt;$A$1,"",IF(EG1&lt;$A$1,0,IF(EG1=$A$1,'EST. CAPITAL'!$B$15)))</f>
        <v/>
      </c>
      <c r="EH24" s="38" t="str">
        <f>IF(EH1&gt;$A$1,"",IF(EH1&lt;$A$1,0,IF(EH1=$A$1,'EST. CAPITAL'!$B$15)))</f>
        <v/>
      </c>
      <c r="EI24" s="38" t="str">
        <f>IF(EI1&gt;$A$1,"",IF(EI1&lt;$A$1,0,IF(EI1=$A$1,'EST. CAPITAL'!$B$15)))</f>
        <v/>
      </c>
      <c r="EJ24" s="38" t="str">
        <f>IF(EJ1&gt;$A$1,"",IF(EJ1&lt;$A$1,0,IF(EJ1=$A$1,'EST. CAPITAL'!$B$15)))</f>
        <v/>
      </c>
      <c r="EK24" s="38" t="str">
        <f>IF(EK1&gt;$A$1,"",IF(EK1&lt;$A$1,0,IF(EK1=$A$1,'EST. CAPITAL'!$B$15)))</f>
        <v/>
      </c>
      <c r="EL24" s="38" t="str">
        <f>IF(EL1&gt;$A$1,"",IF(EL1&lt;$A$1,0,IF(EL1=$A$1,'EST. CAPITAL'!$B$15)))</f>
        <v/>
      </c>
      <c r="EM24" s="38" t="str">
        <f>IF(EM1&gt;$A$1,"",IF(EM1&lt;$A$1,0,IF(EM1=$A$1,'EST. CAPITAL'!$B$15)))</f>
        <v/>
      </c>
      <c r="EN24" s="38" t="str">
        <f>IF(EN1&gt;$A$1,"",IF(EN1&lt;$A$1,0,IF(EN1=$A$1,'EST. CAPITAL'!$B$15)))</f>
        <v/>
      </c>
      <c r="EO24" s="38" t="str">
        <f>IF(EO1&gt;$A$1,"",IF(EO1&lt;$A$1,0,IF(EO1=$A$1,'EST. CAPITAL'!$B$15)))</f>
        <v/>
      </c>
      <c r="EP24" s="38" t="str">
        <f>IF(EP1&gt;$A$1,"",IF(EP1&lt;$A$1,0,IF(EP1=$A$1,'EST. CAPITAL'!$B$15)))</f>
        <v/>
      </c>
      <c r="EQ24" s="38" t="str">
        <f>IF(EQ1&gt;$A$1,"",IF(EQ1&lt;$A$1,0,IF(EQ1=$A$1,'EST. CAPITAL'!$B$15)))</f>
        <v/>
      </c>
      <c r="ER24" s="38" t="str">
        <f>IF(ER1&gt;$A$1,"",IF(ER1&lt;$A$1,0,IF(ER1=$A$1,'EST. CAPITAL'!$B$15)))</f>
        <v/>
      </c>
      <c r="ES24" s="38" t="str">
        <f>IF(ES1&gt;$A$1,"",IF(ES1&lt;$A$1,0,IF(ES1=$A$1,'EST. CAPITAL'!$B$15)))</f>
        <v/>
      </c>
      <c r="ET24" s="38" t="str">
        <f>IF(ET1&gt;$A$1,"",IF(ET1&lt;$A$1,0,IF(ET1=$A$1,'EST. CAPITAL'!$B$15)))</f>
        <v/>
      </c>
      <c r="EU24" s="38" t="str">
        <f>IF(EU1&gt;$A$1,"",IF(EU1&lt;$A$1,0,IF(EU1=$A$1,'EST. CAPITAL'!$B$15)))</f>
        <v/>
      </c>
      <c r="EV24" s="38" t="str">
        <f>IF(EV1&gt;$A$1,"",IF(EV1&lt;$A$1,0,IF(EV1=$A$1,'EST. CAPITAL'!$B$15)))</f>
        <v/>
      </c>
      <c r="EW24" s="38" t="str">
        <f>IF(EW1&gt;$A$1,"",IF(EW1&lt;$A$1,0,IF(EW1=$A$1,'EST. CAPITAL'!$B$15)))</f>
        <v/>
      </c>
      <c r="EX24" s="38" t="str">
        <f>IF(EX1&gt;$A$1,"",IF(EX1&lt;$A$1,0,IF(EX1=$A$1,'EST. CAPITAL'!$B$15)))</f>
        <v/>
      </c>
      <c r="EY24" s="38" t="str">
        <f>IF(EY1&gt;$A$1,"",IF(EY1&lt;$A$1,0,IF(EY1=$A$1,'EST. CAPITAL'!$B$15)))</f>
        <v/>
      </c>
      <c r="EZ24" s="38" t="str">
        <f>IF(EZ1&gt;$A$1,"",IF(EZ1&lt;$A$1,0,IF(EZ1=$A$1,'EST. CAPITAL'!$B$15)))</f>
        <v/>
      </c>
      <c r="FA24" s="38" t="str">
        <f>IF(FA1&gt;$A$1,"",IF(FA1&lt;$A$1,0,IF(FA1=$A$1,'EST. CAPITAL'!$B$15)))</f>
        <v/>
      </c>
      <c r="FB24" s="38" t="str">
        <f>IF(FB1&gt;$A$1,"",IF(FB1&lt;$A$1,0,IF(FB1=$A$1,'EST. CAPITAL'!$B$15)))</f>
        <v/>
      </c>
      <c r="FC24" s="38" t="str">
        <f>IF(FC1&gt;$A$1,"",IF(FC1&lt;$A$1,0,IF(FC1=$A$1,'EST. CAPITAL'!$B$15)))</f>
        <v/>
      </c>
      <c r="FD24" s="38" t="str">
        <f>IF(FD1&gt;$A$1,"",IF(FD1&lt;$A$1,0,IF(FD1=$A$1,'EST. CAPITAL'!$B$15)))</f>
        <v/>
      </c>
      <c r="FE24" s="38" t="str">
        <f>IF(FE1&gt;$A$1,"",IF(FE1&lt;$A$1,0,IF(FE1=$A$1,'EST. CAPITAL'!$B$15)))</f>
        <v/>
      </c>
      <c r="FF24" s="38" t="str">
        <f>IF(FF1&gt;$A$1,"",IF(FF1&lt;$A$1,0,IF(FF1=$A$1,'EST. CAPITAL'!$B$15)))</f>
        <v/>
      </c>
      <c r="FG24" s="38" t="str">
        <f>IF(FG1&gt;$A$1,"",IF(FG1&lt;$A$1,0,IF(FG1=$A$1,'EST. CAPITAL'!$B$15)))</f>
        <v/>
      </c>
      <c r="FH24" s="38" t="str">
        <f>IF(FH1&gt;$A$1,"",IF(FH1&lt;$A$1,0,IF(FH1=$A$1,'EST. CAPITAL'!$B$15)))</f>
        <v/>
      </c>
      <c r="FI24" s="38" t="str">
        <f>IF(FI1&gt;$A$1,"",IF(FI1&lt;$A$1,0,IF(FI1=$A$1,'EST. CAPITAL'!$B$15)))</f>
        <v/>
      </c>
      <c r="FJ24" s="38" t="str">
        <f>IF(FJ1&gt;$A$1,"",IF(FJ1&lt;$A$1,0,IF(FJ1=$A$1,'EST. CAPITAL'!$B$15)))</f>
        <v/>
      </c>
      <c r="FK24" s="38" t="str">
        <f>IF(FK1&gt;$A$1,"",IF(FK1&lt;$A$1,0,IF(FK1=$A$1,'EST. CAPITAL'!$B$15)))</f>
        <v/>
      </c>
      <c r="FL24" s="38" t="str">
        <f>IF(FL1&gt;$A$1,"",IF(FL1&lt;$A$1,0,IF(FL1=$A$1,'EST. CAPITAL'!$B$15)))</f>
        <v/>
      </c>
      <c r="FM24" s="38" t="str">
        <f>IF(FM1&gt;$A$1,"",IF(FM1&lt;$A$1,0,IF(FM1=$A$1,'EST. CAPITAL'!$B$15)))</f>
        <v/>
      </c>
      <c r="FN24" s="38" t="str">
        <f>IF(FN1&gt;$A$1,"",IF(FN1&lt;$A$1,0,IF(FN1=$A$1,'EST. CAPITAL'!$B$15)))</f>
        <v/>
      </c>
      <c r="FO24" s="38" t="str">
        <f>IF(FO1&gt;$A$1,"",IF(FO1&lt;$A$1,0,IF(FO1=$A$1,'EST. CAPITAL'!$B$15)))</f>
        <v/>
      </c>
      <c r="FP24" s="38" t="str">
        <f>IF(FP1&gt;$A$1,"",IF(FP1&lt;$A$1,0,IF(FP1=$A$1,'EST. CAPITAL'!$B$15)))</f>
        <v/>
      </c>
      <c r="FQ24" s="38" t="str">
        <f>IF(FQ1&gt;$A$1,"",IF(FQ1&lt;$A$1,0,IF(FQ1=$A$1,'EST. CAPITAL'!$B$15)))</f>
        <v/>
      </c>
      <c r="FR24" s="38" t="str">
        <f>IF(FR1&gt;$A$1,"",IF(FR1&lt;$A$1,0,IF(FR1=$A$1,'EST. CAPITAL'!$B$15)))</f>
        <v/>
      </c>
      <c r="FS24" s="38" t="str">
        <f>IF(FS1&gt;$A$1,"",IF(FS1&lt;$A$1,0,IF(FS1=$A$1,'EST. CAPITAL'!$B$15)))</f>
        <v/>
      </c>
      <c r="FT24" s="38" t="str">
        <f>IF(FT1&gt;$A$1,"",IF(FT1&lt;$A$1,0,IF(FT1=$A$1,'EST. CAPITAL'!$B$15)))</f>
        <v/>
      </c>
      <c r="FU24" s="38" t="str">
        <f>IF(FU1&gt;$A$1,"",IF(FU1&lt;$A$1,0,IF(FU1=$A$1,'EST. CAPITAL'!$B$15)))</f>
        <v/>
      </c>
      <c r="FV24" s="38" t="str">
        <f>IF(FV1&gt;$A$1,"",IF(FV1&lt;$A$1,0,IF(FV1=$A$1,'EST. CAPITAL'!$B$15)))</f>
        <v/>
      </c>
      <c r="FW24" s="38" t="str">
        <f>IF(FW1&gt;$A$1,"",IF(FW1&lt;$A$1,0,IF(FW1=$A$1,'EST. CAPITAL'!$B$15)))</f>
        <v/>
      </c>
      <c r="FX24" s="38" t="str">
        <f>IF(FX1&gt;$A$1,"",IF(FX1&lt;$A$1,0,IF(FX1=$A$1,'EST. CAPITAL'!$B$15)))</f>
        <v/>
      </c>
      <c r="FY24" s="38" t="str">
        <f>IF(FY1&gt;$A$1,"",IF(FY1&lt;$A$1,0,IF(FY1=$A$1,'EST. CAPITAL'!$B$15)))</f>
        <v/>
      </c>
      <c r="FZ24" s="38" t="str">
        <f>IF(FZ1&gt;$A$1,"",IF(FZ1&lt;$A$1,0,IF(FZ1=$A$1,'EST. CAPITAL'!$B$15)))</f>
        <v/>
      </c>
      <c r="GA24" s="38" t="str">
        <f>IF(GA1&gt;$A$1,"",IF(GA1&lt;$A$1,0,IF(GA1=$A$1,'EST. CAPITAL'!$B$15)))</f>
        <v/>
      </c>
      <c r="GB24" s="38" t="str">
        <f>IF(GB1&gt;$A$1,"",IF(GB1&lt;$A$1,0,IF(GB1=$A$1,'EST. CAPITAL'!$B$15)))</f>
        <v/>
      </c>
      <c r="GC24" s="38" t="str">
        <f>IF(GC1&gt;$A$1,"",IF(GC1&lt;$A$1,0,IF(GC1=$A$1,'EST. CAPITAL'!$B$15)))</f>
        <v/>
      </c>
      <c r="GD24" s="38" t="str">
        <f>IF(GD1&gt;$A$1,"",IF(GD1&lt;$A$1,0,IF(GD1=$A$1,'EST. CAPITAL'!$B$15)))</f>
        <v/>
      </c>
      <c r="GE24" s="38" t="str">
        <f>IF(GE1&gt;$A$1,"",IF(GE1&lt;$A$1,0,IF(GE1=$A$1,'EST. CAPITAL'!$B$15)))</f>
        <v/>
      </c>
      <c r="GF24" s="38" t="str">
        <f>IF(GF1&gt;$A$1,"",IF(GF1&lt;$A$1,0,IF(GF1=$A$1,'EST. CAPITAL'!$B$15)))</f>
        <v/>
      </c>
      <c r="GG24" s="38" t="str">
        <f>IF(GG1&gt;$A$1,"",IF(GG1&lt;$A$1,0,IF(GG1=$A$1,'EST. CAPITAL'!$B$15)))</f>
        <v/>
      </c>
      <c r="GH24" s="38" t="str">
        <f>IF(GH1&gt;$A$1,"",IF(GH1&lt;$A$1,0,IF(GH1=$A$1,'EST. CAPITAL'!$B$15)))</f>
        <v/>
      </c>
      <c r="GI24" s="38" t="str">
        <f>IF(GI1&gt;$A$1,"",IF(GI1&lt;$A$1,0,IF(GI1=$A$1,'EST. CAPITAL'!$B$15)))</f>
        <v/>
      </c>
      <c r="GJ24" s="38" t="str">
        <f>IF(GJ1&gt;$A$1,"",IF(GJ1&lt;$A$1,0,IF(GJ1=$A$1,'EST. CAPITAL'!$B$15)))</f>
        <v/>
      </c>
      <c r="GK24" s="38" t="str">
        <f>IF(GK1&gt;$A$1,"",IF(GK1&lt;$A$1,0,IF(GK1=$A$1,'EST. CAPITAL'!$B$15)))</f>
        <v/>
      </c>
      <c r="GL24" s="38" t="str">
        <f>IF(GL1&gt;$A$1,"",IF(GL1&lt;$A$1,0,IF(GL1=$A$1,'EST. CAPITAL'!$B$15)))</f>
        <v/>
      </c>
      <c r="GM24" s="38" t="str">
        <f>IF(GM1&gt;$A$1,"",IF(GM1&lt;$A$1,0,IF(GM1=$A$1,'EST. CAPITAL'!$B$15)))</f>
        <v/>
      </c>
      <c r="GN24" s="38" t="str">
        <f>IF(GN1&gt;$A$1,"",IF(GN1&lt;$A$1,0,IF(GN1=$A$1,'EST. CAPITAL'!$B$15)))</f>
        <v/>
      </c>
      <c r="GO24" s="38" t="str">
        <f>IF(GO1&gt;$A$1,"",IF(GO1&lt;$A$1,0,IF(GO1=$A$1,'EST. CAPITAL'!$B$15)))</f>
        <v/>
      </c>
      <c r="GP24" s="38" t="str">
        <f>IF(GP1&gt;$A$1,"",IF(GP1&lt;$A$1,0,IF(GP1=$A$1,'EST. CAPITAL'!$B$15)))</f>
        <v/>
      </c>
      <c r="GQ24" s="38" t="str">
        <f>IF(GQ1&gt;$A$1,"",IF(GQ1&lt;$A$1,0,IF(GQ1=$A$1,'EST. CAPITAL'!$B$15)))</f>
        <v/>
      </c>
      <c r="GR24" s="38" t="str">
        <f>IF(GR1&gt;$A$1,"",IF(GR1&lt;$A$1,0,IF(GR1=$A$1,'EST. CAPITAL'!$B$15)))</f>
        <v/>
      </c>
      <c r="GS24" s="38" t="str">
        <f>IF(GS1&gt;$A$1,"",IF(GS1&lt;$A$1,0,IF(GS1=$A$1,'EST. CAPITAL'!$B$15)))</f>
        <v/>
      </c>
      <c r="GT24" s="38" t="str">
        <f>IF(GT1&gt;$A$1,"",IF(GT1&lt;$A$1,0,IF(GT1=$A$1,'EST. CAPITAL'!$B$15)))</f>
        <v/>
      </c>
      <c r="GU24" s="38" t="str">
        <f>IF(GU1&gt;$A$1,"",IF(GU1&lt;$A$1,0,IF(GU1=$A$1,'EST. CAPITAL'!$B$15)))</f>
        <v/>
      </c>
      <c r="GV24" s="38" t="str">
        <f>IF(GV1&gt;$A$1,"",IF(GV1&lt;$A$1,0,IF(GV1=$A$1,'EST. CAPITAL'!$B$15)))</f>
        <v/>
      </c>
      <c r="GW24" s="38" t="str">
        <f>IF(GW1&gt;$A$1,"",IF(GW1&lt;$A$1,0,IF(GW1=$A$1,'EST. CAPITAL'!$B$15)))</f>
        <v/>
      </c>
      <c r="GX24" s="38" t="str">
        <f>IF(GX1&gt;$A$1,"",IF(GX1&lt;$A$1,0,IF(GX1=$A$1,'EST. CAPITAL'!$B$15)))</f>
        <v/>
      </c>
      <c r="GY24" s="38" t="str">
        <f>IF(GY1&gt;$A$1,"",IF(GY1&lt;$A$1,0,IF(GY1=$A$1,'EST. CAPITAL'!$B$15)))</f>
        <v/>
      </c>
      <c r="GZ24" s="38" t="str">
        <f>IF(GZ1&gt;$A$1,"",IF(GZ1&lt;$A$1,0,IF(GZ1=$A$1,'EST. CAPITAL'!$B$15)))</f>
        <v/>
      </c>
      <c r="HA24" s="38" t="str">
        <f>IF(HA1&gt;$A$1,"",IF(HA1&lt;$A$1,0,IF(HA1=$A$1,'EST. CAPITAL'!$B$15)))</f>
        <v/>
      </c>
      <c r="HB24" s="38" t="str">
        <f>IF(HB1&gt;$A$1,"",IF(HB1&lt;$A$1,0,IF(HB1=$A$1,'EST. CAPITAL'!$B$15)))</f>
        <v/>
      </c>
      <c r="HC24" s="38" t="str">
        <f>IF(HC1&gt;$A$1,"",IF(HC1&lt;$A$1,0,IF(HC1=$A$1,'EST. CAPITAL'!$B$15)))</f>
        <v/>
      </c>
      <c r="HD24" s="38" t="str">
        <f>IF(HD1&gt;$A$1,"",IF(HD1&lt;$A$1,0,IF(HD1=$A$1,'EST. CAPITAL'!$B$15)))</f>
        <v/>
      </c>
      <c r="HE24" s="38" t="str">
        <f>IF(HE1&gt;$A$1,"",IF(HE1&lt;$A$1,0,IF(HE1=$A$1,'EST. CAPITAL'!$B$15)))</f>
        <v/>
      </c>
      <c r="HF24" s="38" t="str">
        <f>IF(HF1&gt;$A$1,"",IF(HF1&lt;$A$1,0,IF(HF1=$A$1,'EST. CAPITAL'!$B$15)))</f>
        <v/>
      </c>
      <c r="HG24" s="38" t="str">
        <f>IF(HG1&gt;$A$1,"",IF(HG1&lt;$A$1,0,IF(HG1=$A$1,'EST. CAPITAL'!$B$15)))</f>
        <v/>
      </c>
      <c r="HH24" s="38" t="str">
        <f>IF(HH1&gt;$A$1,"",IF(HH1&lt;$A$1,0,IF(HH1=$A$1,'EST. CAPITAL'!$B$15)))</f>
        <v/>
      </c>
      <c r="HI24" s="38" t="str">
        <f>IF(HI1&gt;$A$1,"",IF(HI1&lt;$A$1,0,IF(HI1=$A$1,'EST. CAPITAL'!$B$15)))</f>
        <v/>
      </c>
      <c r="HJ24" s="38" t="str">
        <f>IF(HJ1&gt;$A$1,"",IF(HJ1&lt;$A$1,0,IF(HJ1=$A$1,'EST. CAPITAL'!$B$15)))</f>
        <v/>
      </c>
      <c r="HK24" s="38" t="str">
        <f>IF(HK1&gt;$A$1,"",IF(HK1&lt;$A$1,0,IF(HK1=$A$1,'EST. CAPITAL'!$B$15)))</f>
        <v/>
      </c>
      <c r="HL24" s="38" t="str">
        <f>IF(HL1&gt;$A$1,"",IF(HL1&lt;$A$1,0,IF(HL1=$A$1,'EST. CAPITAL'!$B$15)))</f>
        <v/>
      </c>
      <c r="HM24" s="38" t="str">
        <f>IF(HM1&gt;$A$1,"",IF(HM1&lt;$A$1,0,IF(HM1=$A$1,'EST. CAPITAL'!$B$15)))</f>
        <v/>
      </c>
      <c r="HN24" s="38" t="str">
        <f>IF(HN1&gt;$A$1,"",IF(HN1&lt;$A$1,0,IF(HN1=$A$1,'EST. CAPITAL'!$B$15)))</f>
        <v/>
      </c>
      <c r="HO24" s="38" t="str">
        <f>IF(HO1&gt;$A$1,"",IF(HO1&lt;$A$1,0,IF(HO1=$A$1,'EST. CAPITAL'!$B$15)))</f>
        <v/>
      </c>
      <c r="HP24" s="38" t="str">
        <f>IF(HP1&gt;$A$1,"",IF(HP1&lt;$A$1,0,IF(HP1=$A$1,'EST. CAPITAL'!$B$15)))</f>
        <v/>
      </c>
      <c r="HQ24" s="38" t="str">
        <f>IF(HQ1&gt;$A$1,"",IF(HQ1&lt;$A$1,0,IF(HQ1=$A$1,'EST. CAPITAL'!$B$15)))</f>
        <v/>
      </c>
      <c r="HR24" s="38" t="str">
        <f>IF(HR1&gt;$A$1,"",IF(HR1&lt;$A$1,0,IF(HR1=$A$1,'EST. CAPITAL'!$B$15)))</f>
        <v/>
      </c>
      <c r="HS24" s="38" t="str">
        <f>IF(HS1&gt;$A$1,"",IF(HS1&lt;$A$1,0,IF(HS1=$A$1,'EST. CAPITAL'!$B$15)))</f>
        <v/>
      </c>
      <c r="HT24" s="38" t="str">
        <f>IF(HT1&gt;$A$1,"",IF(HT1&lt;$A$1,0,IF(HT1=$A$1,'EST. CAPITAL'!$B$15)))</f>
        <v/>
      </c>
      <c r="HU24" s="38" t="str">
        <f>IF(HU1&gt;$A$1,"",IF(HU1&lt;$A$1,0,IF(HU1=$A$1,'EST. CAPITAL'!$B$15)))</f>
        <v/>
      </c>
      <c r="HV24" s="38" t="str">
        <f>IF(HV1&gt;$A$1,"",IF(HV1&lt;$A$1,0,IF(HV1=$A$1,'EST. CAPITAL'!$B$15)))</f>
        <v/>
      </c>
      <c r="HW24" s="38" t="str">
        <f>IF(HW1&gt;$A$1,"",IF(HW1&lt;$A$1,0,IF(HW1=$A$1,'EST. CAPITAL'!$B$15)))</f>
        <v/>
      </c>
      <c r="HX24" s="38" t="str">
        <f>IF(HX1&gt;$A$1,"",IF(HX1&lt;$A$1,0,IF(HX1=$A$1,'EST. CAPITAL'!$B$15)))</f>
        <v/>
      </c>
      <c r="HY24" s="38" t="str">
        <f>IF(HY1&gt;$A$1,"",IF(HY1&lt;$A$1,0,IF(HY1=$A$1,'EST. CAPITAL'!$B$15)))</f>
        <v/>
      </c>
      <c r="HZ24" s="38" t="str">
        <f>IF(HZ1&gt;$A$1,"",IF(HZ1&lt;$A$1,0,IF(HZ1=$A$1,'EST. CAPITAL'!$B$15)))</f>
        <v/>
      </c>
      <c r="IA24" s="38" t="str">
        <f>IF(IA1&gt;$A$1,"",IF(IA1&lt;$A$1,0,IF(IA1=$A$1,'EST. CAPITAL'!$B$15)))</f>
        <v/>
      </c>
      <c r="IB24" s="38" t="str">
        <f>IF(IB1&gt;$A$1,"",IF(IB1&lt;$A$1,0,IF(IB1=$A$1,'EST. CAPITAL'!$B$15)))</f>
        <v/>
      </c>
      <c r="IC24" s="38" t="str">
        <f>IF(IC1&gt;$A$1,"",IF(IC1&lt;$A$1,0,IF(IC1=$A$1,'EST. CAPITAL'!$B$15)))</f>
        <v/>
      </c>
      <c r="ID24" s="38" t="str">
        <f>IF(ID1&gt;$A$1,"",IF(ID1&lt;$A$1,0,IF(ID1=$A$1,'EST. CAPITAL'!$B$15)))</f>
        <v/>
      </c>
      <c r="IE24" s="38" t="str">
        <f>IF(IE1&gt;$A$1,"",IF(IE1&lt;$A$1,0,IF(IE1=$A$1,'EST. CAPITAL'!$B$15)))</f>
        <v/>
      </c>
      <c r="IF24" s="38" t="str">
        <f>IF(IF1&gt;$A$1,"",IF(IF1&lt;$A$1,0,IF(IF1=$A$1,'EST. CAPITAL'!$B$15)))</f>
        <v/>
      </c>
      <c r="IG24" s="38" t="str">
        <f>IF(IG1&gt;$A$1,"",IF(IG1&lt;$A$1,0,IF(IG1=$A$1,'EST. CAPITAL'!$B$15)))</f>
        <v/>
      </c>
      <c r="IH24" s="38" t="str">
        <f>IF(IH1&gt;$A$1,"",IF(IH1&lt;$A$1,0,IF(IH1=$A$1,'EST. CAPITAL'!$B$15)))</f>
        <v/>
      </c>
      <c r="II24" s="48" t="str">
        <f>IF(II1&gt;$A$1,"",IF(II1&lt;$A$1,0,IF(II1=$A$1,'EST. CAPITAL'!$B$15)))</f>
        <v/>
      </c>
    </row>
    <row r="25" spans="1:244" ht="15" thickBot="1" x14ac:dyDescent="0.35">
      <c r="A25" s="59" t="s">
        <v>20</v>
      </c>
      <c r="B25" s="79" t="s">
        <v>247</v>
      </c>
      <c r="C25" s="87"/>
      <c r="D25" s="38">
        <f>IF(D1&gt;$A$1,"",IF(D1&lt;$A$1,0,IF(D1=$A$1,'EST. CAPITAL'!$B$12-MIN('EST. CAPITAL'!$B$12,D1*'OTROS DATOS'!$B$15))))</f>
        <v>0</v>
      </c>
      <c r="E25" s="38">
        <f>IF(E1&gt;$A$1,"",IF(E1&lt;$A$1,0,IF(E1=$A$1,'EST. CAPITAL'!$B$12-MIN('EST. CAPITAL'!$B$12,E1*'OTROS DATOS'!$B$15))))</f>
        <v>0</v>
      </c>
      <c r="F25" s="38">
        <f>IF(F1&gt;$A$1,"",IF(F1&lt;$A$1,0,IF(F1=$A$1,'EST. CAPITAL'!$B$12-MIN('EST. CAPITAL'!$B$12,F1*'OTROS DATOS'!$B$15))))</f>
        <v>0</v>
      </c>
      <c r="G25" s="38">
        <f>IF(G1&gt;$A$1,"",IF(G1&lt;$A$1,0,IF(G1=$A$1,'EST. CAPITAL'!$B$12-MIN('EST. CAPITAL'!$B$12,G1*'OTROS DATOS'!$B$15))))</f>
        <v>0</v>
      </c>
      <c r="H25" s="38">
        <f>IF(H1&gt;$A$1,"",IF(H1&lt;$A$1,0,IF(H1=$A$1,'EST. CAPITAL'!$B$12-MIN('EST. CAPITAL'!$B$12,H1*'OTROS DATOS'!$B$15))))</f>
        <v>0</v>
      </c>
      <c r="I25" s="38">
        <f>IF(I1&gt;$A$1,"",IF(I1&lt;$A$1,0,IF(I1=$A$1,'EST. CAPITAL'!$B$12-MIN('EST. CAPITAL'!$B$12,I1*'OTROS DATOS'!$B$15))))</f>
        <v>0</v>
      </c>
      <c r="J25" s="38">
        <f>IF(J1&gt;$A$1,"",IF(J1&lt;$A$1,0,IF(J1=$A$1,'EST. CAPITAL'!$B$12-MIN('EST. CAPITAL'!$B$12,J1*'OTROS DATOS'!$B$15))))</f>
        <v>0</v>
      </c>
      <c r="K25" s="38">
        <f>IF(K1&gt;$A$1,"",IF(K1&lt;$A$1,0,IF(K1=$A$1,'EST. CAPITAL'!$B$12-MIN('EST. CAPITAL'!$B$12,K1*'OTROS DATOS'!$B$15))))</f>
        <v>0</v>
      </c>
      <c r="L25" s="38">
        <f>IF(L1&gt;$A$1,"",IF(L1&lt;$A$1,0,IF(L1=$A$1,'EST. CAPITAL'!$B$12-MIN('EST. CAPITAL'!$B$12,L1*'OTROS DATOS'!$B$15))))</f>
        <v>0</v>
      </c>
      <c r="M25" s="38">
        <f>IF(M1&gt;$A$1,"",IF(M1&lt;$A$1,0,IF(M1=$A$1,'EST. CAPITAL'!$B$12-MIN('EST. CAPITAL'!$B$12,M1*'OTROS DATOS'!$B$15))))</f>
        <v>0</v>
      </c>
      <c r="N25" s="38">
        <f>IF(N1&gt;$A$1,"",IF(N1&lt;$A$1,0,IF(N1=$A$1,'EST. CAPITAL'!$B$12-MIN('EST. CAPITAL'!$B$12,N1*'OTROS DATOS'!$B$15))))</f>
        <v>0</v>
      </c>
      <c r="O25" s="38">
        <f>IF(O1&gt;$A$1,"",IF(O1&lt;$A$1,0,IF(O1=$A$1,'EST. CAPITAL'!$B$12-MIN('EST. CAPITAL'!$B$12,O1*'OTROS DATOS'!$B$15))))</f>
        <v>0</v>
      </c>
      <c r="P25" s="38">
        <f>IF(P1&gt;$A$1,"",IF(P1&lt;$A$1,0,IF(P1=$A$1,'EST. CAPITAL'!$B$12-MIN('EST. CAPITAL'!$B$12,P1*'OTROS DATOS'!$B$15))))</f>
        <v>0</v>
      </c>
      <c r="Q25" s="38">
        <f>IF(Q1&gt;$A$1,"",IF(Q1&lt;$A$1,0,IF(Q1=$A$1,'EST. CAPITAL'!$B$12-MIN('EST. CAPITAL'!$B$12,Q1*'OTROS DATOS'!$B$15))))</f>
        <v>0</v>
      </c>
      <c r="R25" s="38">
        <f>IF(R1&gt;$A$1,"",IF(R1&lt;$A$1,0,IF(R1=$A$1,'EST. CAPITAL'!$B$12-MIN('EST. CAPITAL'!$B$12,R1*'OTROS DATOS'!$B$15))))</f>
        <v>0</v>
      </c>
      <c r="S25" s="38">
        <f>IF(S1&gt;$A$1,"",IF(S1&lt;$A$1,0,IF(S1=$A$1,'EST. CAPITAL'!$B$12-MIN('EST. CAPITAL'!$B$12,S1*'OTROS DATOS'!$B$15))))</f>
        <v>0</v>
      </c>
      <c r="T25" s="38">
        <f>IF(T1&gt;$A$1,"",IF(T1&lt;$A$1,0,IF(T1=$A$1,'EST. CAPITAL'!$B$12-MIN('EST. CAPITAL'!$B$12,T1*'OTROS DATOS'!$B$15))))</f>
        <v>0</v>
      </c>
      <c r="U25" s="38">
        <f>IF(U1&gt;$A$1,"",IF(U1&lt;$A$1,0,IF(U1=$A$1,'EST. CAPITAL'!$B$12-MIN('EST. CAPITAL'!$B$12,U1*'OTROS DATOS'!$B$15))))</f>
        <v>0</v>
      </c>
      <c r="V25" s="38">
        <f>IF(V1&gt;$A$1,"",IF(V1&lt;$A$1,0,IF(V1=$A$1,'EST. CAPITAL'!$B$12-MIN('EST. CAPITAL'!$B$12,V1*'OTROS DATOS'!$B$15))))</f>
        <v>0</v>
      </c>
      <c r="W25" s="38">
        <f>IF(W1&gt;$A$1,"",IF(W1&lt;$A$1,0,IF(W1=$A$1,'EST. CAPITAL'!$B$12-MIN('EST. CAPITAL'!$B$12,W1*'OTROS DATOS'!$B$15))))</f>
        <v>0</v>
      </c>
      <c r="X25" s="38">
        <f>IF(X1&gt;$A$1,"",IF(X1&lt;$A$1,0,IF(X1=$A$1,'EST. CAPITAL'!$B$12-MIN('EST. CAPITAL'!$B$12,X1*'OTROS DATOS'!$B$15))))</f>
        <v>0</v>
      </c>
      <c r="Y25" s="38">
        <f>IF(Y1&gt;$A$1,"",IF(Y1&lt;$A$1,0,IF(Y1=$A$1,'EST. CAPITAL'!$B$12-MIN('EST. CAPITAL'!$B$12,Y1*'OTROS DATOS'!$B$15))))</f>
        <v>0</v>
      </c>
      <c r="Z25" s="38">
        <f>IF(Z1&gt;$A$1,"",IF(Z1&lt;$A$1,0,IF(Z1=$A$1,'EST. CAPITAL'!$B$12-MIN('EST. CAPITAL'!$B$12,Z1*'OTROS DATOS'!$B$15))))</f>
        <v>0</v>
      </c>
      <c r="AA25" s="38">
        <f>IF(AA1&gt;$A$1,"",IF(AA1&lt;$A$1,0,IF(AA1=$A$1,'EST. CAPITAL'!$B$12-MIN('EST. CAPITAL'!$B$12,AA1*'OTROS DATOS'!$B$15))))</f>
        <v>0</v>
      </c>
      <c r="AB25" s="38">
        <f>IF(AB1&gt;$A$1,"",IF(AB1&lt;$A$1,0,IF(AB1=$A$1,'EST. CAPITAL'!$B$12-MIN('EST. CAPITAL'!$B$12,AB1*'OTROS DATOS'!$B$15))))</f>
        <v>0</v>
      </c>
      <c r="AC25" s="38">
        <f>IF(AC1&gt;$A$1,"",IF(AC1&lt;$A$1,0,IF(AC1=$A$1,'EST. CAPITAL'!$B$12-MIN('EST. CAPITAL'!$B$12,AC1*'OTROS DATOS'!$B$15))))</f>
        <v>0</v>
      </c>
      <c r="AD25" s="38">
        <f>IF(AD1&gt;$A$1,"",IF(AD1&lt;$A$1,0,IF(AD1=$A$1,'EST. CAPITAL'!$B$12-MIN('EST. CAPITAL'!$B$12,AD1*'OTROS DATOS'!$B$15))))</f>
        <v>0</v>
      </c>
      <c r="AE25" s="38">
        <f>IF(AE1&gt;$A$1,"",IF(AE1&lt;$A$1,0,IF(AE1=$A$1,'EST. CAPITAL'!$B$12-MIN('EST. CAPITAL'!$B$12,AE1*'OTROS DATOS'!$B$15))))</f>
        <v>0</v>
      </c>
      <c r="AF25" s="38">
        <f>IF(AF1&gt;$A$1,"",IF(AF1&lt;$A$1,0,IF(AF1=$A$1,'EST. CAPITAL'!$B$12-MIN('EST. CAPITAL'!$B$12,AF1*'OTROS DATOS'!$B$15))))</f>
        <v>0</v>
      </c>
      <c r="AG25" s="38">
        <f>IF(AG1&gt;$A$1,"",IF(AG1&lt;$A$1,0,IF(AG1=$A$1,'EST. CAPITAL'!$B$12-MIN('EST. CAPITAL'!$B$12,AG1*'OTROS DATOS'!$B$15))))</f>
        <v>0</v>
      </c>
      <c r="AH25" s="38">
        <f>IF(AH1&gt;$A$1,"",IF(AH1&lt;$A$1,0,IF(AH1=$A$1,'EST. CAPITAL'!$B$12-MIN('EST. CAPITAL'!$B$12,AH1*'OTROS DATOS'!$B$15))))</f>
        <v>0</v>
      </c>
      <c r="AI25" s="38">
        <f>IF(AI1&gt;$A$1,"",IF(AI1&lt;$A$1,0,IF(AI1=$A$1,'EST. CAPITAL'!$B$12-MIN('EST. CAPITAL'!$B$12,AI1*'OTROS DATOS'!$B$15))))</f>
        <v>0</v>
      </c>
      <c r="AJ25" s="38">
        <f>IF(AJ1&gt;$A$1,"",IF(AJ1&lt;$A$1,0,IF(AJ1=$A$1,'EST. CAPITAL'!$B$12-MIN('EST. CAPITAL'!$B$12,AJ1*'OTROS DATOS'!$B$15))))</f>
        <v>0</v>
      </c>
      <c r="AK25" s="38">
        <f>IF(AK1&gt;$A$1,"",IF(AK1&lt;$A$1,0,IF(AK1=$A$1,'EST. CAPITAL'!$B$12-MIN('EST. CAPITAL'!$B$12,AK1*'OTROS DATOS'!$B$15))))</f>
        <v>0</v>
      </c>
      <c r="AL25" s="38">
        <f>IF(AL1&gt;$A$1,"",IF(AL1&lt;$A$1,0,IF(AL1=$A$1,'EST. CAPITAL'!$B$12-MIN('EST. CAPITAL'!$B$12,AL1*'OTROS DATOS'!$B$15))))</f>
        <v>0</v>
      </c>
      <c r="AM25" s="38">
        <f>IF(AM1&gt;$A$1,"",IF(AM1&lt;$A$1,0,IF(AM1=$A$1,'EST. CAPITAL'!$B$12-MIN('EST. CAPITAL'!$B$12,AM1*'OTROS DATOS'!$B$15))))</f>
        <v>0</v>
      </c>
      <c r="AN25" s="38">
        <f>IF(AN1&gt;$A$1,"",IF(AN1&lt;$A$1,0,IF(AN1=$A$1,'EST. CAPITAL'!$B$12-MIN('EST. CAPITAL'!$B$12,AN1*'OTROS DATOS'!$B$15))))</f>
        <v>0</v>
      </c>
      <c r="AO25" s="38">
        <f>IF(AO1&gt;$A$1,"",IF(AO1&lt;$A$1,0,IF(AO1=$A$1,'EST. CAPITAL'!$B$12-MIN('EST. CAPITAL'!$B$12,AO1*'OTROS DATOS'!$B$15))))</f>
        <v>0</v>
      </c>
      <c r="AP25" s="38">
        <f>IF(AP1&gt;$A$1,"",IF(AP1&lt;$A$1,0,IF(AP1=$A$1,'EST. CAPITAL'!$B$12-MIN('EST. CAPITAL'!$B$12,AP1*'OTROS DATOS'!$B$15))))</f>
        <v>0</v>
      </c>
      <c r="AQ25" s="38">
        <f>IF(AQ1&gt;$A$1,"",IF(AQ1&lt;$A$1,0,IF(AQ1=$A$1,'EST. CAPITAL'!$B$12-MIN('EST. CAPITAL'!$B$12,AQ1*'OTROS DATOS'!$B$15))))</f>
        <v>0</v>
      </c>
      <c r="AR25" s="38">
        <f>IF(AR1&gt;$A$1,"",IF(AR1&lt;$A$1,0,IF(AR1=$A$1,'EST. CAPITAL'!$B$12-MIN('EST. CAPITAL'!$B$12,AR1*'OTROS DATOS'!$B$15))))</f>
        <v>0</v>
      </c>
      <c r="AS25" s="38">
        <f>IF(AS1&gt;$A$1,"",IF(AS1&lt;$A$1,0,IF(AS1=$A$1,'EST. CAPITAL'!$B$12-MIN('EST. CAPITAL'!$B$12,AS1*'OTROS DATOS'!$B$15))))</f>
        <v>0</v>
      </c>
      <c r="AT25" s="38">
        <f>IF(AT1&gt;$A$1,"",IF(AT1&lt;$A$1,0,IF(AT1=$A$1,'EST. CAPITAL'!$B$12-MIN('EST. CAPITAL'!$B$12,AT1*'OTROS DATOS'!$B$15))))</f>
        <v>0</v>
      </c>
      <c r="AU25" s="38">
        <f>IF(AU1&gt;$A$1,"",IF(AU1&lt;$A$1,0,IF(AU1=$A$1,'EST. CAPITAL'!$B$12-MIN('EST. CAPITAL'!$B$12,AU1*'OTROS DATOS'!$B$15))))</f>
        <v>0</v>
      </c>
      <c r="AV25" s="38">
        <f>IF(AV1&gt;$A$1,"",IF(AV1&lt;$A$1,0,IF(AV1=$A$1,'EST. CAPITAL'!$B$12-MIN('EST. CAPITAL'!$B$12,AV1*'OTROS DATOS'!$B$15))))</f>
        <v>0</v>
      </c>
      <c r="AW25" s="38">
        <f>IF(AW1&gt;$A$1,"",IF(AW1&lt;$A$1,0,IF(AW1=$A$1,'EST. CAPITAL'!$B$12-MIN('EST. CAPITAL'!$B$12,AW1*'OTROS DATOS'!$B$15))))</f>
        <v>0</v>
      </c>
      <c r="AX25" s="38">
        <f>IF(AX1&gt;$A$1,"",IF(AX1&lt;$A$1,0,IF(AX1=$A$1,'EST. CAPITAL'!$B$12-MIN('EST. CAPITAL'!$B$12,AX1*'OTROS DATOS'!$B$15))))</f>
        <v>0</v>
      </c>
      <c r="AY25" s="38">
        <f>IF(AY1&gt;$A$1,"",IF(AY1&lt;$A$1,0,IF(AY1=$A$1,'EST. CAPITAL'!$B$12-MIN('EST. CAPITAL'!$B$12,AY1*'OTROS DATOS'!$B$15))))</f>
        <v>0</v>
      </c>
      <c r="AZ25" s="38">
        <f>IF(AZ1&gt;$A$1,"",IF(AZ1&lt;$A$1,0,IF(AZ1=$A$1,'EST. CAPITAL'!$B$12-MIN('EST. CAPITAL'!$B$12,AZ1*'OTROS DATOS'!$B$15))))</f>
        <v>0</v>
      </c>
      <c r="BA25" s="38">
        <f>IF(BA1&gt;$A$1,"",IF(BA1&lt;$A$1,0,IF(BA1=$A$1,'EST. CAPITAL'!$B$12-MIN('EST. CAPITAL'!$B$12,BA1*'OTROS DATOS'!$B$15))))</f>
        <v>0</v>
      </c>
      <c r="BB25" s="38">
        <f>IF(BB1&gt;$A$1,"",IF(BB1&lt;$A$1,0,IF(BB1=$A$1,'EST. CAPITAL'!$B$12-MIN('EST. CAPITAL'!$B$12,BB1*'OTROS DATOS'!$B$15))))</f>
        <v>0</v>
      </c>
      <c r="BC25" s="38">
        <f>IF(BC1&gt;$A$1,"",IF(BC1&lt;$A$1,0,IF(BC1=$A$1,'EST. CAPITAL'!$B$12-MIN('EST. CAPITAL'!$B$12,BC1*'OTROS DATOS'!$B$15))))</f>
        <v>0</v>
      </c>
      <c r="BD25" s="38">
        <f>IF(BD1&gt;$A$1,"",IF(BD1&lt;$A$1,0,IF(BD1=$A$1,'EST. CAPITAL'!$B$12-MIN('EST. CAPITAL'!$B$12,BD1*'OTROS DATOS'!$B$15))))</f>
        <v>0</v>
      </c>
      <c r="BE25" s="38">
        <f>IF(BE1&gt;$A$1,"",IF(BE1&lt;$A$1,0,IF(BE1=$A$1,'EST. CAPITAL'!$B$12-MIN('EST. CAPITAL'!$B$12,BE1*'OTROS DATOS'!$B$15))))</f>
        <v>0</v>
      </c>
      <c r="BF25" s="38">
        <f>IF(BF1&gt;$A$1,"",IF(BF1&lt;$A$1,0,IF(BF1=$A$1,'EST. CAPITAL'!$B$12-MIN('EST. CAPITAL'!$B$12,BF1*'OTROS DATOS'!$B$15))))</f>
        <v>0</v>
      </c>
      <c r="BG25" s="38">
        <f>IF(BG1&gt;$A$1,"",IF(BG1&lt;$A$1,0,IF(BG1=$A$1,'EST. CAPITAL'!$B$12-MIN('EST. CAPITAL'!$B$12,BG1*'OTROS DATOS'!$B$15))))</f>
        <v>0</v>
      </c>
      <c r="BH25" s="38">
        <f>IF(BH1&gt;$A$1,"",IF(BH1&lt;$A$1,0,IF(BH1=$A$1,'EST. CAPITAL'!$B$12-MIN('EST. CAPITAL'!$B$12,BH1*'OTROS DATOS'!$B$15))))</f>
        <v>0</v>
      </c>
      <c r="BI25" s="38">
        <f>IF(BI1&gt;$A$1,"",IF(BI1&lt;$A$1,0,IF(BI1=$A$1,'EST. CAPITAL'!$B$12-MIN('EST. CAPITAL'!$B$12,BI1*'OTROS DATOS'!$B$15))))</f>
        <v>0</v>
      </c>
      <c r="BJ25" s="38">
        <f>IF(BJ1&gt;$A$1,"",IF(BJ1&lt;$A$1,0,IF(BJ1=$A$1,'EST. CAPITAL'!$B$12-MIN('EST. CAPITAL'!$B$12,BJ1*'OTROS DATOS'!$B$15))))</f>
        <v>0</v>
      </c>
      <c r="BK25" s="38">
        <f>IF(BK1&gt;$A$1,"",IF(BK1&lt;$A$1,0,IF(BK1=$A$1,'EST. CAPITAL'!$B$12-MIN('EST. CAPITAL'!$B$12,BK1*'OTROS DATOS'!$B$15))))</f>
        <v>0</v>
      </c>
      <c r="BL25" s="38">
        <f>IF(BL1&gt;$A$1,"",IF(BL1&lt;$A$1,0,IF(BL1=$A$1,'EST. CAPITAL'!$B$12-MIN('EST. CAPITAL'!$B$12,BL1*'OTROS DATOS'!$B$15))))</f>
        <v>0</v>
      </c>
      <c r="BM25" s="38">
        <f>IF(BM1&gt;$A$1,"",IF(BM1&lt;$A$1,0,IF(BM1=$A$1,'EST. CAPITAL'!$B$12-MIN('EST. CAPITAL'!$B$12,BM1*'OTROS DATOS'!$B$15))))</f>
        <v>0</v>
      </c>
      <c r="BN25" s="38">
        <f>IF(BN1&gt;$A$1,"",IF(BN1&lt;$A$1,0,IF(BN1=$A$1,'EST. CAPITAL'!$B$12-MIN('EST. CAPITAL'!$B$12,BN1*'OTROS DATOS'!$B$15))))</f>
        <v>0</v>
      </c>
      <c r="BO25" s="38">
        <f>IF(BO1&gt;$A$1,"",IF(BO1&lt;$A$1,0,IF(BO1=$A$1,'EST. CAPITAL'!$B$12-MIN('EST. CAPITAL'!$B$12,BO1*'OTROS DATOS'!$B$15))))</f>
        <v>0</v>
      </c>
      <c r="BP25" s="38">
        <f>IF(BP1&gt;$A$1,"",IF(BP1&lt;$A$1,0,IF(BP1=$A$1,'EST. CAPITAL'!$B$12-MIN('EST. CAPITAL'!$B$12,BP1*'OTROS DATOS'!$B$15))))</f>
        <v>0</v>
      </c>
      <c r="BQ25" s="38">
        <f>IF(BQ1&gt;$A$1,"",IF(BQ1&lt;$A$1,0,IF(BQ1=$A$1,'EST. CAPITAL'!$B$12-MIN('EST. CAPITAL'!$B$12,BQ1*'OTROS DATOS'!$B$15))))</f>
        <v>0</v>
      </c>
      <c r="BR25" s="38">
        <f>IF(BR1&gt;$A$1,"",IF(BR1&lt;$A$1,0,IF(BR1=$A$1,'EST. CAPITAL'!$B$12-MIN('EST. CAPITAL'!$B$12,BR1*'OTROS DATOS'!$B$15))))</f>
        <v>0</v>
      </c>
      <c r="BS25" s="38">
        <f>IF(BS1&gt;$A$1,"",IF(BS1&lt;$A$1,0,IF(BS1=$A$1,'EST. CAPITAL'!$B$12-MIN('EST. CAPITAL'!$B$12,BS1*'OTROS DATOS'!$B$15))))</f>
        <v>0</v>
      </c>
      <c r="BT25" s="38">
        <f>IF(BT1&gt;$A$1,"",IF(BT1&lt;$A$1,0,IF(BT1=$A$1,'EST. CAPITAL'!$B$12-MIN('EST. CAPITAL'!$B$12,BT1*'OTROS DATOS'!$B$15))))</f>
        <v>0</v>
      </c>
      <c r="BU25" s="38">
        <f>IF(BU1&gt;$A$1,"",IF(BU1&lt;$A$1,0,IF(BU1=$A$1,'EST. CAPITAL'!$B$12-MIN('EST. CAPITAL'!$B$12,BU1*'OTROS DATOS'!$B$15))))</f>
        <v>0</v>
      </c>
      <c r="BV25" s="38">
        <f>IF(BV1&gt;$A$1,"",IF(BV1&lt;$A$1,0,IF(BV1=$A$1,'EST. CAPITAL'!$B$12-MIN('EST. CAPITAL'!$B$12,BV1*'OTROS DATOS'!$B$15))))</f>
        <v>0</v>
      </c>
      <c r="BW25" s="38">
        <f>IF(BW1&gt;$A$1,"",IF(BW1&lt;$A$1,0,IF(BW1=$A$1,'EST. CAPITAL'!$B$12-MIN('EST. CAPITAL'!$B$12,BW1*'OTROS DATOS'!$B$15))))</f>
        <v>0</v>
      </c>
      <c r="BX25" s="38">
        <f>IF(BX1&gt;$A$1,"",IF(BX1&lt;$A$1,0,IF(BX1=$A$1,'EST. CAPITAL'!$B$12-MIN('EST. CAPITAL'!$B$12,BX1*'OTROS DATOS'!$B$15))))</f>
        <v>0</v>
      </c>
      <c r="BY25" s="38">
        <f>IF(BY1&gt;$A$1,"",IF(BY1&lt;$A$1,0,IF(BY1=$A$1,'EST. CAPITAL'!$B$12-MIN('EST. CAPITAL'!$B$12,BY1*'OTROS DATOS'!$B$15))))</f>
        <v>0</v>
      </c>
      <c r="BZ25" s="38">
        <f>IF(BZ1&gt;$A$1,"",IF(BZ1&lt;$A$1,0,IF(BZ1=$A$1,'EST. CAPITAL'!$B$12-MIN('EST. CAPITAL'!$B$12,BZ1*'OTROS DATOS'!$B$15))))</f>
        <v>0</v>
      </c>
      <c r="CA25" s="38">
        <f>IF(CA1&gt;$A$1,"",IF(CA1&lt;$A$1,0,IF(CA1=$A$1,'EST. CAPITAL'!$B$12-MIN('EST. CAPITAL'!$B$12,CA1*'OTROS DATOS'!$B$15))))</f>
        <v>0</v>
      </c>
      <c r="CB25" s="38">
        <f>IF(CB1&gt;$A$1,"",IF(CB1&lt;$A$1,0,IF(CB1=$A$1,'EST. CAPITAL'!$B$12-MIN('EST. CAPITAL'!$B$12,CB1*'OTROS DATOS'!$B$15))))</f>
        <v>0</v>
      </c>
      <c r="CC25" s="38">
        <f>IF(CC1&gt;$A$1,"",IF(CC1&lt;$A$1,0,IF(CC1=$A$1,'EST. CAPITAL'!$B$12-MIN('EST. CAPITAL'!$B$12,CC1*'OTROS DATOS'!$B$15))))</f>
        <v>0</v>
      </c>
      <c r="CD25" s="38">
        <f>IF(CD1&gt;$A$1,"",IF(CD1&lt;$A$1,0,IF(CD1=$A$1,'EST. CAPITAL'!$B$12-MIN('EST. CAPITAL'!$B$12,CD1*'OTROS DATOS'!$B$15))))</f>
        <v>0</v>
      </c>
      <c r="CE25" s="38">
        <f>IF(CE1&gt;$A$1,"",IF(CE1&lt;$A$1,0,IF(CE1=$A$1,'EST. CAPITAL'!$B$12-MIN('EST. CAPITAL'!$B$12,CE1*'OTROS DATOS'!$B$15))))</f>
        <v>0</v>
      </c>
      <c r="CF25" s="38">
        <f>IF(CF1&gt;$A$1,"",IF(CF1&lt;$A$1,0,IF(CF1=$A$1,'EST. CAPITAL'!$B$12-MIN('EST. CAPITAL'!$B$12,CF1*'OTROS DATOS'!$B$15))))</f>
        <v>0</v>
      </c>
      <c r="CG25" s="38">
        <f>IF(CG1&gt;$A$1,"",IF(CG1&lt;$A$1,0,IF(CG1=$A$1,'EST. CAPITAL'!$B$12-MIN('EST. CAPITAL'!$B$12,CG1*'OTROS DATOS'!$B$15))))</f>
        <v>0</v>
      </c>
      <c r="CH25" s="38">
        <f>IF(CH1&gt;$A$1,"",IF(CH1&lt;$A$1,0,IF(CH1=$A$1,'EST. CAPITAL'!$B$12-MIN('EST. CAPITAL'!$B$12,CH1*'OTROS DATOS'!$B$15))))</f>
        <v>0</v>
      </c>
      <c r="CI25" s="38">
        <f>IF(CI1&gt;$A$1,"",IF(CI1&lt;$A$1,0,IF(CI1=$A$1,'EST. CAPITAL'!$B$12-MIN('EST. CAPITAL'!$B$12,CI1*'OTROS DATOS'!$B$15))))</f>
        <v>0</v>
      </c>
      <c r="CJ25" s="38">
        <f>IF(CJ1&gt;$A$1,"",IF(CJ1&lt;$A$1,0,IF(CJ1=$A$1,'EST. CAPITAL'!$B$12-MIN('EST. CAPITAL'!$B$12,CJ1*'OTROS DATOS'!$B$15))))</f>
        <v>0</v>
      </c>
      <c r="CK25" s="38">
        <f>IF(CK1&gt;$A$1,"",IF(CK1&lt;$A$1,0,IF(CK1=$A$1,'EST. CAPITAL'!$B$12-MIN('EST. CAPITAL'!$B$12,CK1*'OTROS DATOS'!$B$15))))</f>
        <v>0</v>
      </c>
      <c r="CL25" s="38">
        <f>IF(CL1&gt;$A$1,"",IF(CL1&lt;$A$1,0,IF(CL1=$A$1,'EST. CAPITAL'!$B$12-MIN('EST. CAPITAL'!$B$12,CL1*'OTROS DATOS'!$B$15))))</f>
        <v>0</v>
      </c>
      <c r="CM25" s="38">
        <f>IF(CM1&gt;$A$1,"",IF(CM1&lt;$A$1,0,IF(CM1=$A$1,'EST. CAPITAL'!$B$12-MIN('EST. CAPITAL'!$B$12,CM1*'OTROS DATOS'!$B$15))))</f>
        <v>0</v>
      </c>
      <c r="CN25" s="38">
        <f>IF(CN1&gt;$A$1,"",IF(CN1&lt;$A$1,0,IF(CN1=$A$1,'EST. CAPITAL'!$B$12-MIN('EST. CAPITAL'!$B$12,CN1*'OTROS DATOS'!$B$15))))</f>
        <v>0</v>
      </c>
      <c r="CO25" s="38">
        <f>IF(CO1&gt;$A$1,"",IF(CO1&lt;$A$1,0,IF(CO1=$A$1,'EST. CAPITAL'!$B$12-MIN('EST. CAPITAL'!$B$12,CO1*'OTROS DATOS'!$B$15))))</f>
        <v>0</v>
      </c>
      <c r="CP25" s="38">
        <f>IF(CP1&gt;$A$1,"",IF(CP1&lt;$A$1,0,IF(CP1=$A$1,'EST. CAPITAL'!$B$12-MIN('EST. CAPITAL'!$B$12,CP1*'OTROS DATOS'!$B$15))))</f>
        <v>0</v>
      </c>
      <c r="CQ25" s="38">
        <f>IF(CQ1&gt;$A$1,"",IF(CQ1&lt;$A$1,0,IF(CQ1=$A$1,'EST. CAPITAL'!$B$12-MIN('EST. CAPITAL'!$B$12,CQ1*'OTROS DATOS'!$B$15))))</f>
        <v>0</v>
      </c>
      <c r="CR25" s="38">
        <f>IF(CR1&gt;$A$1,"",IF(CR1&lt;$A$1,0,IF(CR1=$A$1,'EST. CAPITAL'!$B$12-MIN('EST. CAPITAL'!$B$12,CR1*'OTROS DATOS'!$B$15))))</f>
        <v>0</v>
      </c>
      <c r="CS25" s="38">
        <f>IF(CS1&gt;$A$1,"",IF(CS1&lt;$A$1,0,IF(CS1=$A$1,'EST. CAPITAL'!$B$12-MIN('EST. CAPITAL'!$B$12,CS1*'OTROS DATOS'!$B$15))))</f>
        <v>0</v>
      </c>
      <c r="CT25" s="38">
        <f>IF(CT1&gt;$A$1,"",IF(CT1&lt;$A$1,0,IF(CT1=$A$1,'EST. CAPITAL'!$B$12-MIN('EST. CAPITAL'!$B$12,CT1*'OTROS DATOS'!$B$15))))</f>
        <v>0</v>
      </c>
      <c r="CU25" s="38">
        <f>IF(CU1&gt;$A$1,"",IF(CU1&lt;$A$1,0,IF(CU1=$A$1,'EST. CAPITAL'!$B$12-MIN('EST. CAPITAL'!$B$12,CU1*'OTROS DATOS'!$B$15))))</f>
        <v>0</v>
      </c>
      <c r="CV25" s="38">
        <f>IF(CV1&gt;$A$1,"",IF(CV1&lt;$A$1,0,IF(CV1=$A$1,'EST. CAPITAL'!$B$12-MIN('EST. CAPITAL'!$B$12,CV1*'OTROS DATOS'!$B$15))))</f>
        <v>0</v>
      </c>
      <c r="CW25" s="38">
        <f>IF(CW1&gt;$A$1,"",IF(CW1&lt;$A$1,0,IF(CW1=$A$1,'EST. CAPITAL'!$B$12-MIN('EST. CAPITAL'!$B$12,CW1*'OTROS DATOS'!$B$15))))</f>
        <v>0</v>
      </c>
      <c r="CX25" s="38">
        <f>IF(CX1&gt;$A$1,"",IF(CX1&lt;$A$1,0,IF(CX1=$A$1,'EST. CAPITAL'!$B$12-MIN('EST. CAPITAL'!$B$12,CX1*'OTROS DATOS'!$B$15))))</f>
        <v>0</v>
      </c>
      <c r="CY25" s="38">
        <f>IF(CY1&gt;$A$1,"",IF(CY1&lt;$A$1,0,IF(CY1=$A$1,'EST. CAPITAL'!$B$12-MIN('EST. CAPITAL'!$B$12,CY1*'OTROS DATOS'!$B$15))))</f>
        <v>0</v>
      </c>
      <c r="CZ25" s="38">
        <f>IF(CZ1&gt;$A$1,"",IF(CZ1&lt;$A$1,0,IF(CZ1=$A$1,'EST. CAPITAL'!$B$12-MIN('EST. CAPITAL'!$B$12,CZ1*'OTROS DATOS'!$B$15))))</f>
        <v>0</v>
      </c>
      <c r="DA25" s="38">
        <f>IF(DA1&gt;$A$1,"",IF(DA1&lt;$A$1,0,IF(DA1=$A$1,'EST. CAPITAL'!$B$12-MIN('EST. CAPITAL'!$B$12,DA1*'OTROS DATOS'!$B$15))))</f>
        <v>0</v>
      </c>
      <c r="DB25" s="38">
        <f>IF(DB1&gt;$A$1,"",IF(DB1&lt;$A$1,0,IF(DB1=$A$1,'EST. CAPITAL'!$B$12-MIN('EST. CAPITAL'!$B$12,DB1*'OTROS DATOS'!$B$15))))</f>
        <v>0</v>
      </c>
      <c r="DC25" s="38">
        <f>IF(DC1&gt;$A$1,"",IF(DC1&lt;$A$1,0,IF(DC1=$A$1,'EST. CAPITAL'!$B$12-MIN('EST. CAPITAL'!$B$12,DC1*'OTROS DATOS'!$B$15))))</f>
        <v>0</v>
      </c>
      <c r="DD25" s="38">
        <f>IF(DD1&gt;$A$1,"",IF(DD1&lt;$A$1,0,IF(DD1=$A$1,'EST. CAPITAL'!$B$12-MIN('EST. CAPITAL'!$B$12,DD1*'OTROS DATOS'!$B$15))))</f>
        <v>0</v>
      </c>
      <c r="DE25" s="38">
        <f>IF(DE1&gt;$A$1,"",IF(DE1&lt;$A$1,0,IF(DE1=$A$1,'EST. CAPITAL'!$B$12-MIN('EST. CAPITAL'!$B$12,DE1*'OTROS DATOS'!$B$15))))</f>
        <v>0</v>
      </c>
      <c r="DF25" s="38">
        <f>IF(DF1&gt;$A$1,"",IF(DF1&lt;$A$1,0,IF(DF1=$A$1,'EST. CAPITAL'!$B$12-MIN('EST. CAPITAL'!$B$12,DF1*'OTROS DATOS'!$B$15))))</f>
        <v>0</v>
      </c>
      <c r="DG25" s="38">
        <f>IF(DG1&gt;$A$1,"",IF(DG1&lt;$A$1,0,IF(DG1=$A$1,'EST. CAPITAL'!$B$12-MIN('EST. CAPITAL'!$B$12,DG1*'OTROS DATOS'!$B$15))))</f>
        <v>0</v>
      </c>
      <c r="DH25" s="38">
        <f>IF(DH1&gt;$A$1,"",IF(DH1&lt;$A$1,0,IF(DH1=$A$1,'EST. CAPITAL'!$B$12-MIN('EST. CAPITAL'!$B$12,DH1*'OTROS DATOS'!$B$15))))</f>
        <v>0</v>
      </c>
      <c r="DI25" s="38">
        <f>IF(DI1&gt;$A$1,"",IF(DI1&lt;$A$1,0,IF(DI1=$A$1,'EST. CAPITAL'!$B$12-MIN('EST. CAPITAL'!$B$12,DI1*'OTROS DATOS'!$B$15))))</f>
        <v>0</v>
      </c>
      <c r="DJ25" s="38">
        <f>IF(DJ1&gt;$A$1,"",IF(DJ1&lt;$A$1,0,IF(DJ1=$A$1,'EST. CAPITAL'!$B$12-MIN('EST. CAPITAL'!$B$12,DJ1*'OTROS DATOS'!$B$15))))</f>
        <v>0</v>
      </c>
      <c r="DK25" s="38">
        <f>IF(DK1&gt;$A$1,"",IF(DK1&lt;$A$1,0,IF(DK1=$A$1,'EST. CAPITAL'!$B$12-MIN('EST. CAPITAL'!$B$12,DK1*'OTROS DATOS'!$B$15))))</f>
        <v>0</v>
      </c>
      <c r="DL25" s="38">
        <f>IF(DL1&gt;$A$1,"",IF(DL1&lt;$A$1,0,IF(DL1=$A$1,'EST. CAPITAL'!$B$12-MIN('EST. CAPITAL'!$B$12,DL1*'OTROS DATOS'!$B$15))))</f>
        <v>0</v>
      </c>
      <c r="DM25" s="38">
        <f>IF(DM1&gt;$A$1,"",IF(DM1&lt;$A$1,0,IF(DM1=$A$1,'EST. CAPITAL'!$B$12-MIN('EST. CAPITAL'!$B$12,DM1*'OTROS DATOS'!$B$15))))</f>
        <v>0</v>
      </c>
      <c r="DN25" s="38">
        <f>IF(DN1&gt;$A$1,"",IF(DN1&lt;$A$1,0,IF(DN1=$A$1,'EST. CAPITAL'!$B$12-MIN('EST. CAPITAL'!$B$12,DN1*'OTROS DATOS'!$B$15))))</f>
        <v>0</v>
      </c>
      <c r="DO25" s="38">
        <f>IF(DO1&gt;$A$1,"",IF(DO1&lt;$A$1,0,IF(DO1=$A$1,'EST. CAPITAL'!$B$12-MIN('EST. CAPITAL'!$B$12,DO1*'OTROS DATOS'!$B$15))))</f>
        <v>0</v>
      </c>
      <c r="DP25" s="38">
        <f>IF(DP1&gt;$A$1,"",IF(DP1&lt;$A$1,0,IF(DP1=$A$1,'EST. CAPITAL'!$B$12-MIN('EST. CAPITAL'!$B$12,DP1*'OTROS DATOS'!$B$15))))</f>
        <v>0</v>
      </c>
      <c r="DQ25" s="38">
        <f>IF(DQ1&gt;$A$1,"",IF(DQ1&lt;$A$1,0,IF(DQ1=$A$1,'EST. CAPITAL'!$B$12-MIN('EST. CAPITAL'!$B$12,DQ1*'OTROS DATOS'!$B$15))))</f>
        <v>0</v>
      </c>
      <c r="DR25" s="38">
        <f>IF(DR1&gt;$A$1,"",IF(DR1&lt;$A$1,0,IF(DR1=$A$1,'EST. CAPITAL'!$B$12-MIN('EST. CAPITAL'!$B$12,DR1*'OTROS DATOS'!$B$15))))</f>
        <v>0</v>
      </c>
      <c r="DS25" s="38">
        <f>IF(DS1&gt;$A$1,"",IF(DS1&lt;$A$1,0,IF(DS1=$A$1,'EST. CAPITAL'!$B$12-MIN('EST. CAPITAL'!$B$12,DS1*'OTROS DATOS'!$B$15))))</f>
        <v>0</v>
      </c>
      <c r="DT25" s="38" t="str">
        <f>IF(DT1&gt;$A$1,"",IF(DT1&lt;$A$1,0,IF(DT1=$A$1,'EST. CAPITAL'!$B$12-MIN('EST. CAPITAL'!$B$12,DT1*'OTROS DATOS'!$B$15))))</f>
        <v/>
      </c>
      <c r="DU25" s="38" t="str">
        <f>IF(DU1&gt;$A$1,"",IF(DU1&lt;$A$1,0,IF(DU1=$A$1,'EST. CAPITAL'!$B$12-MIN('EST. CAPITAL'!$B$12,DU1*'OTROS DATOS'!$B$15))))</f>
        <v/>
      </c>
      <c r="DV25" s="38" t="str">
        <f>IF(DV1&gt;$A$1,"",IF(DV1&lt;$A$1,0,IF(DV1=$A$1,'EST. CAPITAL'!$B$12-MIN('EST. CAPITAL'!$B$12,DV1*'OTROS DATOS'!$B$15))))</f>
        <v/>
      </c>
      <c r="DW25" s="38" t="str">
        <f>IF(DW1&gt;$A$1,"",IF(DW1&lt;$A$1,0,IF(DW1=$A$1,'EST. CAPITAL'!$B$12-MIN('EST. CAPITAL'!$B$12,DW1*'OTROS DATOS'!$B$15))))</f>
        <v/>
      </c>
      <c r="DX25" s="38" t="str">
        <f>IF(DX1&gt;$A$1,"",IF(DX1&lt;$A$1,0,IF(DX1=$A$1,'EST. CAPITAL'!$B$12-MIN('EST. CAPITAL'!$B$12,DX1*'OTROS DATOS'!$B$15))))</f>
        <v/>
      </c>
      <c r="DY25" s="38" t="str">
        <f>IF(DY1&gt;$A$1,"",IF(DY1&lt;$A$1,0,IF(DY1=$A$1,'EST. CAPITAL'!$B$12-MIN('EST. CAPITAL'!$B$12,DY1*'OTROS DATOS'!$B$15))))</f>
        <v/>
      </c>
      <c r="DZ25" s="38" t="str">
        <f>IF(DZ1&gt;$A$1,"",IF(DZ1&lt;$A$1,0,IF(DZ1=$A$1,'EST. CAPITAL'!$B$12-MIN('EST. CAPITAL'!$B$12,DZ1*'OTROS DATOS'!$B$15))))</f>
        <v/>
      </c>
      <c r="EA25" s="38" t="str">
        <f>IF(EA1&gt;$A$1,"",IF(EA1&lt;$A$1,0,IF(EA1=$A$1,'EST. CAPITAL'!$B$12-MIN('EST. CAPITAL'!$B$12,EA1*'OTROS DATOS'!$B$15))))</f>
        <v/>
      </c>
      <c r="EB25" s="38" t="str">
        <f>IF(EB1&gt;$A$1,"",IF(EB1&lt;$A$1,0,IF(EB1=$A$1,'EST. CAPITAL'!$B$12-MIN('EST. CAPITAL'!$B$12,EB1*'OTROS DATOS'!$B$15))))</f>
        <v/>
      </c>
      <c r="EC25" s="38" t="str">
        <f>IF(EC1&gt;$A$1,"",IF(EC1&lt;$A$1,0,IF(EC1=$A$1,'EST. CAPITAL'!$B$12-MIN('EST. CAPITAL'!$B$12,EC1*'OTROS DATOS'!$B$15))))</f>
        <v/>
      </c>
      <c r="ED25" s="38" t="str">
        <f>IF(ED1&gt;$A$1,"",IF(ED1&lt;$A$1,0,IF(ED1=$A$1,'EST. CAPITAL'!$B$12-MIN('EST. CAPITAL'!$B$12,ED1*'OTROS DATOS'!$B$15))))</f>
        <v/>
      </c>
      <c r="EE25" s="38" t="str">
        <f>IF(EE1&gt;$A$1,"",IF(EE1&lt;$A$1,0,IF(EE1=$A$1,'EST. CAPITAL'!$B$12-MIN('EST. CAPITAL'!$B$12,EE1*'OTROS DATOS'!$B$15))))</f>
        <v/>
      </c>
      <c r="EF25" s="38" t="str">
        <f>IF(EF1&gt;$A$1,"",IF(EF1&lt;$A$1,0,IF(EF1=$A$1,'EST. CAPITAL'!$B$12-MIN('EST. CAPITAL'!$B$12,EF1*'OTROS DATOS'!$B$15))))</f>
        <v/>
      </c>
      <c r="EG25" s="38" t="str">
        <f>IF(EG1&gt;$A$1,"",IF(EG1&lt;$A$1,0,IF(EG1=$A$1,'EST. CAPITAL'!$B$12-MIN('EST. CAPITAL'!$B$12,EG1*'OTROS DATOS'!$B$15))))</f>
        <v/>
      </c>
      <c r="EH25" s="38" t="str">
        <f>IF(EH1&gt;$A$1,"",IF(EH1&lt;$A$1,0,IF(EH1=$A$1,'EST. CAPITAL'!$B$12-MIN('EST. CAPITAL'!$B$12,EH1*'OTROS DATOS'!$B$15))))</f>
        <v/>
      </c>
      <c r="EI25" s="38" t="str">
        <f>IF(EI1&gt;$A$1,"",IF(EI1&lt;$A$1,0,IF(EI1=$A$1,'EST. CAPITAL'!$B$12-MIN('EST. CAPITAL'!$B$12,EI1*'OTROS DATOS'!$B$15))))</f>
        <v/>
      </c>
      <c r="EJ25" s="38" t="str">
        <f>IF(EJ1&gt;$A$1,"",IF(EJ1&lt;$A$1,0,IF(EJ1=$A$1,'EST. CAPITAL'!$B$12-MIN('EST. CAPITAL'!$B$12,EJ1*'OTROS DATOS'!$B$15))))</f>
        <v/>
      </c>
      <c r="EK25" s="38" t="str">
        <f>IF(EK1&gt;$A$1,"",IF(EK1&lt;$A$1,0,IF(EK1=$A$1,'EST. CAPITAL'!$B$12-MIN('EST. CAPITAL'!$B$12,EK1*'OTROS DATOS'!$B$15))))</f>
        <v/>
      </c>
      <c r="EL25" s="38" t="str">
        <f>IF(EL1&gt;$A$1,"",IF(EL1&lt;$A$1,0,IF(EL1=$A$1,'EST. CAPITAL'!$B$12-MIN('EST. CAPITAL'!$B$12,EL1*'OTROS DATOS'!$B$15))))</f>
        <v/>
      </c>
      <c r="EM25" s="38" t="str">
        <f>IF(EM1&gt;$A$1,"",IF(EM1&lt;$A$1,0,IF(EM1=$A$1,'EST. CAPITAL'!$B$12-MIN('EST. CAPITAL'!$B$12,EM1*'OTROS DATOS'!$B$15))))</f>
        <v/>
      </c>
      <c r="EN25" s="38" t="str">
        <f>IF(EN1&gt;$A$1,"",IF(EN1&lt;$A$1,0,IF(EN1=$A$1,'EST. CAPITAL'!$B$12-MIN('EST. CAPITAL'!$B$12,EN1*'OTROS DATOS'!$B$15))))</f>
        <v/>
      </c>
      <c r="EO25" s="38" t="str">
        <f>IF(EO1&gt;$A$1,"",IF(EO1&lt;$A$1,0,IF(EO1=$A$1,'EST. CAPITAL'!$B$12-MIN('EST. CAPITAL'!$B$12,EO1*'OTROS DATOS'!$B$15))))</f>
        <v/>
      </c>
      <c r="EP25" s="38" t="str">
        <f>IF(EP1&gt;$A$1,"",IF(EP1&lt;$A$1,0,IF(EP1=$A$1,'EST. CAPITAL'!$B$12-MIN('EST. CAPITAL'!$B$12,EP1*'OTROS DATOS'!$B$15))))</f>
        <v/>
      </c>
      <c r="EQ25" s="38" t="str">
        <f>IF(EQ1&gt;$A$1,"",IF(EQ1&lt;$A$1,0,IF(EQ1=$A$1,'EST. CAPITAL'!$B$12-MIN('EST. CAPITAL'!$B$12,EQ1*'OTROS DATOS'!$B$15))))</f>
        <v/>
      </c>
      <c r="ER25" s="38" t="str">
        <f>IF(ER1&gt;$A$1,"",IF(ER1&lt;$A$1,0,IF(ER1=$A$1,'EST. CAPITAL'!$B$12-MIN('EST. CAPITAL'!$B$12,ER1*'OTROS DATOS'!$B$15))))</f>
        <v/>
      </c>
      <c r="ES25" s="38" t="str">
        <f>IF(ES1&gt;$A$1,"",IF(ES1&lt;$A$1,0,IF(ES1=$A$1,'EST. CAPITAL'!$B$12-MIN('EST. CAPITAL'!$B$12,ES1*'OTROS DATOS'!$B$15))))</f>
        <v/>
      </c>
      <c r="ET25" s="38" t="str">
        <f>IF(ET1&gt;$A$1,"",IF(ET1&lt;$A$1,0,IF(ET1=$A$1,'EST. CAPITAL'!$B$12-MIN('EST. CAPITAL'!$B$12,ET1*'OTROS DATOS'!$B$15))))</f>
        <v/>
      </c>
      <c r="EU25" s="38" t="str">
        <f>IF(EU1&gt;$A$1,"",IF(EU1&lt;$A$1,0,IF(EU1=$A$1,'EST. CAPITAL'!$B$12-MIN('EST. CAPITAL'!$B$12,EU1*'OTROS DATOS'!$B$15))))</f>
        <v/>
      </c>
      <c r="EV25" s="38" t="str">
        <f>IF(EV1&gt;$A$1,"",IF(EV1&lt;$A$1,0,IF(EV1=$A$1,'EST. CAPITAL'!$B$12-MIN('EST. CAPITAL'!$B$12,EV1*'OTROS DATOS'!$B$15))))</f>
        <v/>
      </c>
      <c r="EW25" s="38" t="str">
        <f>IF(EW1&gt;$A$1,"",IF(EW1&lt;$A$1,0,IF(EW1=$A$1,'EST. CAPITAL'!$B$12-MIN('EST. CAPITAL'!$B$12,EW1*'OTROS DATOS'!$B$15))))</f>
        <v/>
      </c>
      <c r="EX25" s="38" t="str">
        <f>IF(EX1&gt;$A$1,"",IF(EX1&lt;$A$1,0,IF(EX1=$A$1,'EST. CAPITAL'!$B$12-MIN('EST. CAPITAL'!$B$12,EX1*'OTROS DATOS'!$B$15))))</f>
        <v/>
      </c>
      <c r="EY25" s="38" t="str">
        <f>IF(EY1&gt;$A$1,"",IF(EY1&lt;$A$1,0,IF(EY1=$A$1,'EST. CAPITAL'!$B$12-MIN('EST. CAPITAL'!$B$12,EY1*'OTROS DATOS'!$B$15))))</f>
        <v/>
      </c>
      <c r="EZ25" s="38" t="str">
        <f>IF(EZ1&gt;$A$1,"",IF(EZ1&lt;$A$1,0,IF(EZ1=$A$1,'EST. CAPITAL'!$B$12-MIN('EST. CAPITAL'!$B$12,EZ1*'OTROS DATOS'!$B$15))))</f>
        <v/>
      </c>
      <c r="FA25" s="38" t="str">
        <f>IF(FA1&gt;$A$1,"",IF(FA1&lt;$A$1,0,IF(FA1=$A$1,'EST. CAPITAL'!$B$12-MIN('EST. CAPITAL'!$B$12,FA1*'OTROS DATOS'!$B$15))))</f>
        <v/>
      </c>
      <c r="FB25" s="38" t="str">
        <f>IF(FB1&gt;$A$1,"",IF(FB1&lt;$A$1,0,IF(FB1=$A$1,'EST. CAPITAL'!$B$12-MIN('EST. CAPITAL'!$B$12,FB1*'OTROS DATOS'!$B$15))))</f>
        <v/>
      </c>
      <c r="FC25" s="38" t="str">
        <f>IF(FC1&gt;$A$1,"",IF(FC1&lt;$A$1,0,IF(FC1=$A$1,'EST. CAPITAL'!$B$12-MIN('EST. CAPITAL'!$B$12,FC1*'OTROS DATOS'!$B$15))))</f>
        <v/>
      </c>
      <c r="FD25" s="38" t="str">
        <f>IF(FD1&gt;$A$1,"",IF(FD1&lt;$A$1,0,IF(FD1=$A$1,'EST. CAPITAL'!$B$12-MIN('EST. CAPITAL'!$B$12,FD1*'OTROS DATOS'!$B$15))))</f>
        <v/>
      </c>
      <c r="FE25" s="38" t="str">
        <f>IF(FE1&gt;$A$1,"",IF(FE1&lt;$A$1,0,IF(FE1=$A$1,'EST. CAPITAL'!$B$12-MIN('EST. CAPITAL'!$B$12,FE1*'OTROS DATOS'!$B$15))))</f>
        <v/>
      </c>
      <c r="FF25" s="38" t="str">
        <f>IF(FF1&gt;$A$1,"",IF(FF1&lt;$A$1,0,IF(FF1=$A$1,'EST. CAPITAL'!$B$12-MIN('EST. CAPITAL'!$B$12,FF1*'OTROS DATOS'!$B$15))))</f>
        <v/>
      </c>
      <c r="FG25" s="38" t="str">
        <f>IF(FG1&gt;$A$1,"",IF(FG1&lt;$A$1,0,IF(FG1=$A$1,'EST. CAPITAL'!$B$12-MIN('EST. CAPITAL'!$B$12,FG1*'OTROS DATOS'!$B$15))))</f>
        <v/>
      </c>
      <c r="FH25" s="38" t="str">
        <f>IF(FH1&gt;$A$1,"",IF(FH1&lt;$A$1,0,IF(FH1=$A$1,'EST. CAPITAL'!$B$12-MIN('EST. CAPITAL'!$B$12,FH1*'OTROS DATOS'!$B$15))))</f>
        <v/>
      </c>
      <c r="FI25" s="38" t="str">
        <f>IF(FI1&gt;$A$1,"",IF(FI1&lt;$A$1,0,IF(FI1=$A$1,'EST. CAPITAL'!$B$12-MIN('EST. CAPITAL'!$B$12,FI1*'OTROS DATOS'!$B$15))))</f>
        <v/>
      </c>
      <c r="FJ25" s="38" t="str">
        <f>IF(FJ1&gt;$A$1,"",IF(FJ1&lt;$A$1,0,IF(FJ1=$A$1,'EST. CAPITAL'!$B$12-MIN('EST. CAPITAL'!$B$12,FJ1*'OTROS DATOS'!$B$15))))</f>
        <v/>
      </c>
      <c r="FK25" s="38" t="str">
        <f>IF(FK1&gt;$A$1,"",IF(FK1&lt;$A$1,0,IF(FK1=$A$1,'EST. CAPITAL'!$B$12-MIN('EST. CAPITAL'!$B$12,FK1*'OTROS DATOS'!$B$15))))</f>
        <v/>
      </c>
      <c r="FL25" s="38" t="str">
        <f>IF(FL1&gt;$A$1,"",IF(FL1&lt;$A$1,0,IF(FL1=$A$1,'EST. CAPITAL'!$B$12-MIN('EST. CAPITAL'!$B$12,FL1*'OTROS DATOS'!$B$15))))</f>
        <v/>
      </c>
      <c r="FM25" s="38" t="str">
        <f>IF(FM1&gt;$A$1,"",IF(FM1&lt;$A$1,0,IF(FM1=$A$1,'EST. CAPITAL'!$B$12-MIN('EST. CAPITAL'!$B$12,FM1*'OTROS DATOS'!$B$15))))</f>
        <v/>
      </c>
      <c r="FN25" s="38" t="str">
        <f>IF(FN1&gt;$A$1,"",IF(FN1&lt;$A$1,0,IF(FN1=$A$1,'EST. CAPITAL'!$B$12-MIN('EST. CAPITAL'!$B$12,FN1*'OTROS DATOS'!$B$15))))</f>
        <v/>
      </c>
      <c r="FO25" s="38" t="str">
        <f>IF(FO1&gt;$A$1,"",IF(FO1&lt;$A$1,0,IF(FO1=$A$1,'EST. CAPITAL'!$B$12-MIN('EST. CAPITAL'!$B$12,FO1*'OTROS DATOS'!$B$15))))</f>
        <v/>
      </c>
      <c r="FP25" s="38" t="str">
        <f>IF(FP1&gt;$A$1,"",IF(FP1&lt;$A$1,0,IF(FP1=$A$1,'EST. CAPITAL'!$B$12-MIN('EST. CAPITAL'!$B$12,FP1*'OTROS DATOS'!$B$15))))</f>
        <v/>
      </c>
      <c r="FQ25" s="38" t="str">
        <f>IF(FQ1&gt;$A$1,"",IF(FQ1&lt;$A$1,0,IF(FQ1=$A$1,'EST. CAPITAL'!$B$12-MIN('EST. CAPITAL'!$B$12,FQ1*'OTROS DATOS'!$B$15))))</f>
        <v/>
      </c>
      <c r="FR25" s="38" t="str">
        <f>IF(FR1&gt;$A$1,"",IF(FR1&lt;$A$1,0,IF(FR1=$A$1,'EST. CAPITAL'!$B$12-MIN('EST. CAPITAL'!$B$12,FR1*'OTROS DATOS'!$B$15))))</f>
        <v/>
      </c>
      <c r="FS25" s="38" t="str">
        <f>IF(FS1&gt;$A$1,"",IF(FS1&lt;$A$1,0,IF(FS1=$A$1,'EST. CAPITAL'!$B$12-MIN('EST. CAPITAL'!$B$12,FS1*'OTROS DATOS'!$B$15))))</f>
        <v/>
      </c>
      <c r="FT25" s="38" t="str">
        <f>IF(FT1&gt;$A$1,"",IF(FT1&lt;$A$1,0,IF(FT1=$A$1,'EST. CAPITAL'!$B$12-MIN('EST. CAPITAL'!$B$12,FT1*'OTROS DATOS'!$B$15))))</f>
        <v/>
      </c>
      <c r="FU25" s="38" t="str">
        <f>IF(FU1&gt;$A$1,"",IF(FU1&lt;$A$1,0,IF(FU1=$A$1,'EST. CAPITAL'!$B$12-MIN('EST. CAPITAL'!$B$12,FU1*'OTROS DATOS'!$B$15))))</f>
        <v/>
      </c>
      <c r="FV25" s="38" t="str">
        <f>IF(FV1&gt;$A$1,"",IF(FV1&lt;$A$1,0,IF(FV1=$A$1,'EST. CAPITAL'!$B$12-MIN('EST. CAPITAL'!$B$12,FV1*'OTROS DATOS'!$B$15))))</f>
        <v/>
      </c>
      <c r="FW25" s="38" t="str">
        <f>IF(FW1&gt;$A$1,"",IF(FW1&lt;$A$1,0,IF(FW1=$A$1,'EST. CAPITAL'!$B$12-MIN('EST. CAPITAL'!$B$12,FW1*'OTROS DATOS'!$B$15))))</f>
        <v/>
      </c>
      <c r="FX25" s="38" t="str">
        <f>IF(FX1&gt;$A$1,"",IF(FX1&lt;$A$1,0,IF(FX1=$A$1,'EST. CAPITAL'!$B$12-MIN('EST. CAPITAL'!$B$12,FX1*'OTROS DATOS'!$B$15))))</f>
        <v/>
      </c>
      <c r="FY25" s="38" t="str">
        <f>IF(FY1&gt;$A$1,"",IF(FY1&lt;$A$1,0,IF(FY1=$A$1,'EST. CAPITAL'!$B$12-MIN('EST. CAPITAL'!$B$12,FY1*'OTROS DATOS'!$B$15))))</f>
        <v/>
      </c>
      <c r="FZ25" s="38" t="str">
        <f>IF(FZ1&gt;$A$1,"",IF(FZ1&lt;$A$1,0,IF(FZ1=$A$1,'EST. CAPITAL'!$B$12-MIN('EST. CAPITAL'!$B$12,FZ1*'OTROS DATOS'!$B$15))))</f>
        <v/>
      </c>
      <c r="GA25" s="38" t="str">
        <f>IF(GA1&gt;$A$1,"",IF(GA1&lt;$A$1,0,IF(GA1=$A$1,'EST. CAPITAL'!$B$12-MIN('EST. CAPITAL'!$B$12,GA1*'OTROS DATOS'!$B$15))))</f>
        <v/>
      </c>
      <c r="GB25" s="38" t="str">
        <f>IF(GB1&gt;$A$1,"",IF(GB1&lt;$A$1,0,IF(GB1=$A$1,'EST. CAPITAL'!$B$12-MIN('EST. CAPITAL'!$B$12,GB1*'OTROS DATOS'!$B$15))))</f>
        <v/>
      </c>
      <c r="GC25" s="38" t="str">
        <f>IF(GC1&gt;$A$1,"",IF(GC1&lt;$A$1,0,IF(GC1=$A$1,'EST. CAPITAL'!$B$12-MIN('EST. CAPITAL'!$B$12,GC1*'OTROS DATOS'!$B$15))))</f>
        <v/>
      </c>
      <c r="GD25" s="38" t="str">
        <f>IF(GD1&gt;$A$1,"",IF(GD1&lt;$A$1,0,IF(GD1=$A$1,'EST. CAPITAL'!$B$12-MIN('EST. CAPITAL'!$B$12,GD1*'OTROS DATOS'!$B$15))))</f>
        <v/>
      </c>
      <c r="GE25" s="38" t="str">
        <f>IF(GE1&gt;$A$1,"",IF(GE1&lt;$A$1,0,IF(GE1=$A$1,'EST. CAPITAL'!$B$12-MIN('EST. CAPITAL'!$B$12,GE1*'OTROS DATOS'!$B$15))))</f>
        <v/>
      </c>
      <c r="GF25" s="38" t="str">
        <f>IF(GF1&gt;$A$1,"",IF(GF1&lt;$A$1,0,IF(GF1=$A$1,'EST. CAPITAL'!$B$12-MIN('EST. CAPITAL'!$B$12,GF1*'OTROS DATOS'!$B$15))))</f>
        <v/>
      </c>
      <c r="GG25" s="38" t="str">
        <f>IF(GG1&gt;$A$1,"",IF(GG1&lt;$A$1,0,IF(GG1=$A$1,'EST. CAPITAL'!$B$12-MIN('EST. CAPITAL'!$B$12,GG1*'OTROS DATOS'!$B$15))))</f>
        <v/>
      </c>
      <c r="GH25" s="38" t="str">
        <f>IF(GH1&gt;$A$1,"",IF(GH1&lt;$A$1,0,IF(GH1=$A$1,'EST. CAPITAL'!$B$12-MIN('EST. CAPITAL'!$B$12,GH1*'OTROS DATOS'!$B$15))))</f>
        <v/>
      </c>
      <c r="GI25" s="38" t="str">
        <f>IF(GI1&gt;$A$1,"",IF(GI1&lt;$A$1,0,IF(GI1=$A$1,'EST. CAPITAL'!$B$12-MIN('EST. CAPITAL'!$B$12,GI1*'OTROS DATOS'!$B$15))))</f>
        <v/>
      </c>
      <c r="GJ25" s="38" t="str">
        <f>IF(GJ1&gt;$A$1,"",IF(GJ1&lt;$A$1,0,IF(GJ1=$A$1,'EST. CAPITAL'!$B$12-MIN('EST. CAPITAL'!$B$12,GJ1*'OTROS DATOS'!$B$15))))</f>
        <v/>
      </c>
      <c r="GK25" s="38" t="str">
        <f>IF(GK1&gt;$A$1,"",IF(GK1&lt;$A$1,0,IF(GK1=$A$1,'EST. CAPITAL'!$B$12-MIN('EST. CAPITAL'!$B$12,GK1*'OTROS DATOS'!$B$15))))</f>
        <v/>
      </c>
      <c r="GL25" s="38" t="str">
        <f>IF(GL1&gt;$A$1,"",IF(GL1&lt;$A$1,0,IF(GL1=$A$1,'EST. CAPITAL'!$B$12-MIN('EST. CAPITAL'!$B$12,GL1*'OTROS DATOS'!$B$15))))</f>
        <v/>
      </c>
      <c r="GM25" s="38" t="str">
        <f>IF(GM1&gt;$A$1,"",IF(GM1&lt;$A$1,0,IF(GM1=$A$1,'EST. CAPITAL'!$B$12-MIN('EST. CAPITAL'!$B$12,GM1*'OTROS DATOS'!$B$15))))</f>
        <v/>
      </c>
      <c r="GN25" s="38" t="str">
        <f>IF(GN1&gt;$A$1,"",IF(GN1&lt;$A$1,0,IF(GN1=$A$1,'EST. CAPITAL'!$B$12-MIN('EST. CAPITAL'!$B$12,GN1*'OTROS DATOS'!$B$15))))</f>
        <v/>
      </c>
      <c r="GO25" s="38" t="str">
        <f>IF(GO1&gt;$A$1,"",IF(GO1&lt;$A$1,0,IF(GO1=$A$1,'EST. CAPITAL'!$B$12-MIN('EST. CAPITAL'!$B$12,GO1*'OTROS DATOS'!$B$15))))</f>
        <v/>
      </c>
      <c r="GP25" s="38" t="str">
        <f>IF(GP1&gt;$A$1,"",IF(GP1&lt;$A$1,0,IF(GP1=$A$1,'EST. CAPITAL'!$B$12-MIN('EST. CAPITAL'!$B$12,GP1*'OTROS DATOS'!$B$15))))</f>
        <v/>
      </c>
      <c r="GQ25" s="38" t="str">
        <f>IF(GQ1&gt;$A$1,"",IF(GQ1&lt;$A$1,0,IF(GQ1=$A$1,'EST. CAPITAL'!$B$12-MIN('EST. CAPITAL'!$B$12,GQ1*'OTROS DATOS'!$B$15))))</f>
        <v/>
      </c>
      <c r="GR25" s="38" t="str">
        <f>IF(GR1&gt;$A$1,"",IF(GR1&lt;$A$1,0,IF(GR1=$A$1,'EST. CAPITAL'!$B$12-MIN('EST. CAPITAL'!$B$12,GR1*'OTROS DATOS'!$B$15))))</f>
        <v/>
      </c>
      <c r="GS25" s="38" t="str">
        <f>IF(GS1&gt;$A$1,"",IF(GS1&lt;$A$1,0,IF(GS1=$A$1,'EST. CAPITAL'!$B$12-MIN('EST. CAPITAL'!$B$12,GS1*'OTROS DATOS'!$B$15))))</f>
        <v/>
      </c>
      <c r="GT25" s="38" t="str">
        <f>IF(GT1&gt;$A$1,"",IF(GT1&lt;$A$1,0,IF(GT1=$A$1,'EST. CAPITAL'!$B$12-MIN('EST. CAPITAL'!$B$12,GT1*'OTROS DATOS'!$B$15))))</f>
        <v/>
      </c>
      <c r="GU25" s="38" t="str">
        <f>IF(GU1&gt;$A$1,"",IF(GU1&lt;$A$1,0,IF(GU1=$A$1,'EST. CAPITAL'!$B$12-MIN('EST. CAPITAL'!$B$12,GU1*'OTROS DATOS'!$B$15))))</f>
        <v/>
      </c>
      <c r="GV25" s="38" t="str">
        <f>IF(GV1&gt;$A$1,"",IF(GV1&lt;$A$1,0,IF(GV1=$A$1,'EST. CAPITAL'!$B$12-MIN('EST. CAPITAL'!$B$12,GV1*'OTROS DATOS'!$B$15))))</f>
        <v/>
      </c>
      <c r="GW25" s="38" t="str">
        <f>IF(GW1&gt;$A$1,"",IF(GW1&lt;$A$1,0,IF(GW1=$A$1,'EST. CAPITAL'!$B$12-MIN('EST. CAPITAL'!$B$12,GW1*'OTROS DATOS'!$B$15))))</f>
        <v/>
      </c>
      <c r="GX25" s="38" t="str">
        <f>IF(GX1&gt;$A$1,"",IF(GX1&lt;$A$1,0,IF(GX1=$A$1,'EST. CAPITAL'!$B$12-MIN('EST. CAPITAL'!$B$12,GX1*'OTROS DATOS'!$B$15))))</f>
        <v/>
      </c>
      <c r="GY25" s="38" t="str">
        <f>IF(GY1&gt;$A$1,"",IF(GY1&lt;$A$1,0,IF(GY1=$A$1,'EST. CAPITAL'!$B$12-MIN('EST. CAPITAL'!$B$12,GY1*'OTROS DATOS'!$B$15))))</f>
        <v/>
      </c>
      <c r="GZ25" s="38" t="str">
        <f>IF(GZ1&gt;$A$1,"",IF(GZ1&lt;$A$1,0,IF(GZ1=$A$1,'EST. CAPITAL'!$B$12-MIN('EST. CAPITAL'!$B$12,GZ1*'OTROS DATOS'!$B$15))))</f>
        <v/>
      </c>
      <c r="HA25" s="38" t="str">
        <f>IF(HA1&gt;$A$1,"",IF(HA1&lt;$A$1,0,IF(HA1=$A$1,'EST. CAPITAL'!$B$12-MIN('EST. CAPITAL'!$B$12,HA1*'OTROS DATOS'!$B$15))))</f>
        <v/>
      </c>
      <c r="HB25" s="38" t="str">
        <f>IF(HB1&gt;$A$1,"",IF(HB1&lt;$A$1,0,IF(HB1=$A$1,'EST. CAPITAL'!$B$12-MIN('EST. CAPITAL'!$B$12,HB1*'OTROS DATOS'!$B$15))))</f>
        <v/>
      </c>
      <c r="HC25" s="38" t="str">
        <f>IF(HC1&gt;$A$1,"",IF(HC1&lt;$A$1,0,IF(HC1=$A$1,'EST. CAPITAL'!$B$12-MIN('EST. CAPITAL'!$B$12,HC1*'OTROS DATOS'!$B$15))))</f>
        <v/>
      </c>
      <c r="HD25" s="38" t="str">
        <f>IF(HD1&gt;$A$1,"",IF(HD1&lt;$A$1,0,IF(HD1=$A$1,'EST. CAPITAL'!$B$12-MIN('EST. CAPITAL'!$B$12,HD1*'OTROS DATOS'!$B$15))))</f>
        <v/>
      </c>
      <c r="HE25" s="38" t="str">
        <f>IF(HE1&gt;$A$1,"",IF(HE1&lt;$A$1,0,IF(HE1=$A$1,'EST. CAPITAL'!$B$12-MIN('EST. CAPITAL'!$B$12,HE1*'OTROS DATOS'!$B$15))))</f>
        <v/>
      </c>
      <c r="HF25" s="38" t="str">
        <f>IF(HF1&gt;$A$1,"",IF(HF1&lt;$A$1,0,IF(HF1=$A$1,'EST. CAPITAL'!$B$12-MIN('EST. CAPITAL'!$B$12,HF1*'OTROS DATOS'!$B$15))))</f>
        <v/>
      </c>
      <c r="HG25" s="38" t="str">
        <f>IF(HG1&gt;$A$1,"",IF(HG1&lt;$A$1,0,IF(HG1=$A$1,'EST. CAPITAL'!$B$12-MIN('EST. CAPITAL'!$B$12,HG1*'OTROS DATOS'!$B$15))))</f>
        <v/>
      </c>
      <c r="HH25" s="38" t="str">
        <f>IF(HH1&gt;$A$1,"",IF(HH1&lt;$A$1,0,IF(HH1=$A$1,'EST. CAPITAL'!$B$12-MIN('EST. CAPITAL'!$B$12,HH1*'OTROS DATOS'!$B$15))))</f>
        <v/>
      </c>
      <c r="HI25" s="38" t="str">
        <f>IF(HI1&gt;$A$1,"",IF(HI1&lt;$A$1,0,IF(HI1=$A$1,'EST. CAPITAL'!$B$12-MIN('EST. CAPITAL'!$B$12,HI1*'OTROS DATOS'!$B$15))))</f>
        <v/>
      </c>
      <c r="HJ25" s="38" t="str">
        <f>IF(HJ1&gt;$A$1,"",IF(HJ1&lt;$A$1,0,IF(HJ1=$A$1,'EST. CAPITAL'!$B$12-MIN('EST. CAPITAL'!$B$12,HJ1*'OTROS DATOS'!$B$15))))</f>
        <v/>
      </c>
      <c r="HK25" s="38" t="str">
        <f>IF(HK1&gt;$A$1,"",IF(HK1&lt;$A$1,0,IF(HK1=$A$1,'EST. CAPITAL'!$B$12-MIN('EST. CAPITAL'!$B$12,HK1*'OTROS DATOS'!$B$15))))</f>
        <v/>
      </c>
      <c r="HL25" s="38" t="str">
        <f>IF(HL1&gt;$A$1,"",IF(HL1&lt;$A$1,0,IF(HL1=$A$1,'EST. CAPITAL'!$B$12-MIN('EST. CAPITAL'!$B$12,HL1*'OTROS DATOS'!$B$15))))</f>
        <v/>
      </c>
      <c r="HM25" s="38" t="str">
        <f>IF(HM1&gt;$A$1,"",IF(HM1&lt;$A$1,0,IF(HM1=$A$1,'EST. CAPITAL'!$B$12-MIN('EST. CAPITAL'!$B$12,HM1*'OTROS DATOS'!$B$15))))</f>
        <v/>
      </c>
      <c r="HN25" s="38" t="str">
        <f>IF(HN1&gt;$A$1,"",IF(HN1&lt;$A$1,0,IF(HN1=$A$1,'EST. CAPITAL'!$B$12-MIN('EST. CAPITAL'!$B$12,HN1*'OTROS DATOS'!$B$15))))</f>
        <v/>
      </c>
      <c r="HO25" s="38" t="str">
        <f>IF(HO1&gt;$A$1,"",IF(HO1&lt;$A$1,0,IF(HO1=$A$1,'EST. CAPITAL'!$B$12-MIN('EST. CAPITAL'!$B$12,HO1*'OTROS DATOS'!$B$15))))</f>
        <v/>
      </c>
      <c r="HP25" s="38" t="str">
        <f>IF(HP1&gt;$A$1,"",IF(HP1&lt;$A$1,0,IF(HP1=$A$1,'EST. CAPITAL'!$B$12-MIN('EST. CAPITAL'!$B$12,HP1*'OTROS DATOS'!$B$15))))</f>
        <v/>
      </c>
      <c r="HQ25" s="38" t="str">
        <f>IF(HQ1&gt;$A$1,"",IF(HQ1&lt;$A$1,0,IF(HQ1=$A$1,'EST. CAPITAL'!$B$12-MIN('EST. CAPITAL'!$B$12,HQ1*'OTROS DATOS'!$B$15))))</f>
        <v/>
      </c>
      <c r="HR25" s="38" t="str">
        <f>IF(HR1&gt;$A$1,"",IF(HR1&lt;$A$1,0,IF(HR1=$A$1,'EST. CAPITAL'!$B$12-MIN('EST. CAPITAL'!$B$12,HR1*'OTROS DATOS'!$B$15))))</f>
        <v/>
      </c>
      <c r="HS25" s="38" t="str">
        <f>IF(HS1&gt;$A$1,"",IF(HS1&lt;$A$1,0,IF(HS1=$A$1,'EST. CAPITAL'!$B$12-MIN('EST. CAPITAL'!$B$12,HS1*'OTROS DATOS'!$B$15))))</f>
        <v/>
      </c>
      <c r="HT25" s="38" t="str">
        <f>IF(HT1&gt;$A$1,"",IF(HT1&lt;$A$1,0,IF(HT1=$A$1,'EST. CAPITAL'!$B$12-MIN('EST. CAPITAL'!$B$12,HT1*'OTROS DATOS'!$B$15))))</f>
        <v/>
      </c>
      <c r="HU25" s="38" t="str">
        <f>IF(HU1&gt;$A$1,"",IF(HU1&lt;$A$1,0,IF(HU1=$A$1,'EST. CAPITAL'!$B$12-MIN('EST. CAPITAL'!$B$12,HU1*'OTROS DATOS'!$B$15))))</f>
        <v/>
      </c>
      <c r="HV25" s="38" t="str">
        <f>IF(HV1&gt;$A$1,"",IF(HV1&lt;$A$1,0,IF(HV1=$A$1,'EST. CAPITAL'!$B$12-MIN('EST. CAPITAL'!$B$12,HV1*'OTROS DATOS'!$B$15))))</f>
        <v/>
      </c>
      <c r="HW25" s="38" t="str">
        <f>IF(HW1&gt;$A$1,"",IF(HW1&lt;$A$1,0,IF(HW1=$A$1,'EST. CAPITAL'!$B$12-MIN('EST. CAPITAL'!$B$12,HW1*'OTROS DATOS'!$B$15))))</f>
        <v/>
      </c>
      <c r="HX25" s="38" t="str">
        <f>IF(HX1&gt;$A$1,"",IF(HX1&lt;$A$1,0,IF(HX1=$A$1,'EST. CAPITAL'!$B$12-MIN('EST. CAPITAL'!$B$12,HX1*'OTROS DATOS'!$B$15))))</f>
        <v/>
      </c>
      <c r="HY25" s="38" t="str">
        <f>IF(HY1&gt;$A$1,"",IF(HY1&lt;$A$1,0,IF(HY1=$A$1,'EST. CAPITAL'!$B$12-MIN('EST. CAPITAL'!$B$12,HY1*'OTROS DATOS'!$B$15))))</f>
        <v/>
      </c>
      <c r="HZ25" s="38" t="str">
        <f>IF(HZ1&gt;$A$1,"",IF(HZ1&lt;$A$1,0,IF(HZ1=$A$1,'EST. CAPITAL'!$B$12-MIN('EST. CAPITAL'!$B$12,HZ1*'OTROS DATOS'!$B$15))))</f>
        <v/>
      </c>
      <c r="IA25" s="38" t="str">
        <f>IF(IA1&gt;$A$1,"",IF(IA1&lt;$A$1,0,IF(IA1=$A$1,'EST. CAPITAL'!$B$12-MIN('EST. CAPITAL'!$B$12,IA1*'OTROS DATOS'!$B$15))))</f>
        <v/>
      </c>
      <c r="IB25" s="38" t="str">
        <f>IF(IB1&gt;$A$1,"",IF(IB1&lt;$A$1,0,IF(IB1=$A$1,'EST. CAPITAL'!$B$12-MIN('EST. CAPITAL'!$B$12,IB1*'OTROS DATOS'!$B$15))))</f>
        <v/>
      </c>
      <c r="IC25" s="38" t="str">
        <f>IF(IC1&gt;$A$1,"",IF(IC1&lt;$A$1,0,IF(IC1=$A$1,'EST. CAPITAL'!$B$12-MIN('EST. CAPITAL'!$B$12,IC1*'OTROS DATOS'!$B$15))))</f>
        <v/>
      </c>
      <c r="ID25" s="38" t="str">
        <f>IF(ID1&gt;$A$1,"",IF(ID1&lt;$A$1,0,IF(ID1=$A$1,'EST. CAPITAL'!$B$12-MIN('EST. CAPITAL'!$B$12,ID1*'OTROS DATOS'!$B$15))))</f>
        <v/>
      </c>
      <c r="IE25" s="38" t="str">
        <f>IF(IE1&gt;$A$1,"",IF(IE1&lt;$A$1,0,IF(IE1=$A$1,'EST. CAPITAL'!$B$12-MIN('EST. CAPITAL'!$B$12,IE1*'OTROS DATOS'!$B$15))))</f>
        <v/>
      </c>
      <c r="IF25" s="38" t="str">
        <f>IF(IF1&gt;$A$1,"",IF(IF1&lt;$A$1,0,IF(IF1=$A$1,'EST. CAPITAL'!$B$12-MIN('EST. CAPITAL'!$B$12,IF1*'OTROS DATOS'!$B$15))))</f>
        <v/>
      </c>
      <c r="IG25" s="38" t="str">
        <f>IF(IG1&gt;$A$1,"",IF(IG1&lt;$A$1,0,IF(IG1=$A$1,'EST. CAPITAL'!$B$12-MIN('EST. CAPITAL'!$B$12,IG1*'OTROS DATOS'!$B$15))))</f>
        <v/>
      </c>
      <c r="IH25" s="38" t="str">
        <f>IF(IH1&gt;$A$1,"",IF(IH1&lt;$A$1,0,IF(IH1=$A$1,'EST. CAPITAL'!$B$12-MIN('EST. CAPITAL'!$B$12,IH1*'OTROS DATOS'!$B$15))))</f>
        <v/>
      </c>
      <c r="II25" s="48" t="str">
        <f>IF(II1&gt;$A$1,"",IF(II1&lt;$A$1,0,IF(II1=$A$1,'EST. CAPITAL'!$B$12-MIN('EST. CAPITAL'!$B$12,II1*'OTROS DATOS'!$B$15))))</f>
        <v/>
      </c>
      <c r="IJ25" s="1"/>
    </row>
    <row r="26" spans="1:244" ht="15" thickBot="1" x14ac:dyDescent="0.35">
      <c r="A26" s="64" t="s">
        <v>20</v>
      </c>
      <c r="B26" s="83" t="s">
        <v>246</v>
      </c>
      <c r="C26" s="87"/>
      <c r="D26" s="38">
        <f>IF(D1&gt;$A$1,"",IF(D1&lt;$A$1,0,IF(D1=$A$1,'EST. CAPITAL'!$B$2*D2-DEUDA!C14)))</f>
        <v>0</v>
      </c>
      <c r="E26" s="38">
        <f>IF(E1&gt;$A$1,"",IF(E1&lt;$A$1,0,IF(E1=$A$1,'EST. CAPITAL'!$B$2*E2-DEUDA!D14)))</f>
        <v>0</v>
      </c>
      <c r="F26" s="38">
        <f>IF(F1&gt;$A$1,"",IF(F1&lt;$A$1,0,IF(F1=$A$1,'EST. CAPITAL'!$B$2*F2-DEUDA!E14)))</f>
        <v>0</v>
      </c>
      <c r="G26" s="38">
        <f>IF(G1&gt;$A$1,"",IF(G1&lt;$A$1,0,IF(G1=$A$1,'EST. CAPITAL'!$B$2*G2-DEUDA!F14)))</f>
        <v>0</v>
      </c>
      <c r="H26" s="38">
        <f>IF(H1&gt;$A$1,"",IF(H1&lt;$A$1,0,IF(H1=$A$1,'EST. CAPITAL'!$B$2*H2-DEUDA!G14)))</f>
        <v>0</v>
      </c>
      <c r="I26" s="38">
        <f>IF(I1&gt;$A$1,"",IF(I1&lt;$A$1,0,IF(I1=$A$1,'EST. CAPITAL'!$B$2*I2-DEUDA!H14)))</f>
        <v>0</v>
      </c>
      <c r="J26" s="38">
        <f>IF(J1&gt;$A$1,"",IF(J1&lt;$A$1,0,IF(J1=$A$1,'EST. CAPITAL'!$B$2*J2-DEUDA!I14)))</f>
        <v>0</v>
      </c>
      <c r="K26" s="38">
        <f>IF(K1&gt;$A$1,"",IF(K1&lt;$A$1,0,IF(K1=$A$1,'EST. CAPITAL'!$B$2*K2-DEUDA!J14)))</f>
        <v>0</v>
      </c>
      <c r="L26" s="38">
        <f>IF(L1&gt;$A$1,"",IF(L1&lt;$A$1,0,IF(L1=$A$1,'EST. CAPITAL'!$B$2*L2-DEUDA!K14)))</f>
        <v>0</v>
      </c>
      <c r="M26" s="38">
        <f>IF(M1&gt;$A$1,"",IF(M1&lt;$A$1,0,IF(M1=$A$1,'EST. CAPITAL'!$B$2*M2-DEUDA!L14)))</f>
        <v>0</v>
      </c>
      <c r="N26" s="38">
        <f>IF(N1&gt;$A$1,"",IF(N1&lt;$A$1,0,IF(N1=$A$1,'EST. CAPITAL'!$B$2*N2-DEUDA!M14)))</f>
        <v>0</v>
      </c>
      <c r="O26" s="38">
        <f>IF(O1&gt;$A$1,"",IF(O1&lt;$A$1,0,IF(O1=$A$1,'EST. CAPITAL'!$B$2*O2-DEUDA!N14)))</f>
        <v>0</v>
      </c>
      <c r="P26" s="38">
        <f>IF(P1&gt;$A$1,"",IF(P1&lt;$A$1,0,IF(P1=$A$1,'EST. CAPITAL'!$B$2*P2-DEUDA!O14)))</f>
        <v>0</v>
      </c>
      <c r="Q26" s="38">
        <f>IF(Q1&gt;$A$1,"",IF(Q1&lt;$A$1,0,IF(Q1=$A$1,'EST. CAPITAL'!$B$2*Q2-DEUDA!P14)))</f>
        <v>0</v>
      </c>
      <c r="R26" s="38">
        <f>IF(R1&gt;$A$1,"",IF(R1&lt;$A$1,0,IF(R1=$A$1,'EST. CAPITAL'!$B$2*R2-DEUDA!Q14)))</f>
        <v>0</v>
      </c>
      <c r="S26" s="38">
        <f>IF(S1&gt;$A$1,"",IF(S1&lt;$A$1,0,IF(S1=$A$1,'EST. CAPITAL'!$B$2*S2-DEUDA!R14)))</f>
        <v>0</v>
      </c>
      <c r="T26" s="38">
        <f>IF(T1&gt;$A$1,"",IF(T1&lt;$A$1,0,IF(T1=$A$1,'EST. CAPITAL'!$B$2*T2-DEUDA!S14)))</f>
        <v>0</v>
      </c>
      <c r="U26" s="38">
        <f>IF(U1&gt;$A$1,"",IF(U1&lt;$A$1,0,IF(U1=$A$1,'EST. CAPITAL'!$B$2*U2-DEUDA!T14)))</f>
        <v>0</v>
      </c>
      <c r="V26" s="38">
        <f>IF(V1&gt;$A$1,"",IF(V1&lt;$A$1,0,IF(V1=$A$1,'EST. CAPITAL'!$B$2*V2-DEUDA!U14)))</f>
        <v>0</v>
      </c>
      <c r="W26" s="38">
        <f>IF(W1&gt;$A$1,"",IF(W1&lt;$A$1,0,IF(W1=$A$1,'EST. CAPITAL'!$B$2*W2-DEUDA!V14)))</f>
        <v>0</v>
      </c>
      <c r="X26" s="38">
        <f>IF(X1&gt;$A$1,"",IF(X1&lt;$A$1,0,IF(X1=$A$1,'EST. CAPITAL'!$B$2*X2-DEUDA!W14)))</f>
        <v>0</v>
      </c>
      <c r="Y26" s="38">
        <f>IF(Y1&gt;$A$1,"",IF(Y1&lt;$A$1,0,IF(Y1=$A$1,'EST. CAPITAL'!$B$2*Y2-DEUDA!X14)))</f>
        <v>0</v>
      </c>
      <c r="Z26" s="38">
        <f>IF(Z1&gt;$A$1,"",IF(Z1&lt;$A$1,0,IF(Z1=$A$1,'EST. CAPITAL'!$B$2*Z2-DEUDA!Y14)))</f>
        <v>0</v>
      </c>
      <c r="AA26" s="38">
        <f>IF(AA1&gt;$A$1,"",IF(AA1&lt;$A$1,0,IF(AA1=$A$1,'EST. CAPITAL'!$B$2*AA2-DEUDA!Z14)))</f>
        <v>0</v>
      </c>
      <c r="AB26" s="38">
        <f>IF(AB1&gt;$A$1,"",IF(AB1&lt;$A$1,0,IF(AB1=$A$1,'EST. CAPITAL'!$B$2*AB2-DEUDA!AA14)))</f>
        <v>0</v>
      </c>
      <c r="AC26" s="38">
        <f>IF(AC1&gt;$A$1,"",IF(AC1&lt;$A$1,0,IF(AC1=$A$1,'EST. CAPITAL'!$B$2*AC2-DEUDA!AB14)))</f>
        <v>0</v>
      </c>
      <c r="AD26" s="38">
        <f>IF(AD1&gt;$A$1,"",IF(AD1&lt;$A$1,0,IF(AD1=$A$1,'EST. CAPITAL'!$B$2*AD2-DEUDA!AC14)))</f>
        <v>0</v>
      </c>
      <c r="AE26" s="38">
        <f>IF(AE1&gt;$A$1,"",IF(AE1&lt;$A$1,0,IF(AE1=$A$1,'EST. CAPITAL'!$B$2*AE2-DEUDA!AD14)))</f>
        <v>0</v>
      </c>
      <c r="AF26" s="38">
        <f>IF(AF1&gt;$A$1,"",IF(AF1&lt;$A$1,0,IF(AF1=$A$1,'EST. CAPITAL'!$B$2*AF2-DEUDA!AE14)))</f>
        <v>0</v>
      </c>
      <c r="AG26" s="38">
        <f>IF(AG1&gt;$A$1,"",IF(AG1&lt;$A$1,0,IF(AG1=$A$1,'EST. CAPITAL'!$B$2*AG2-DEUDA!AF14)))</f>
        <v>0</v>
      </c>
      <c r="AH26" s="38">
        <f>IF(AH1&gt;$A$1,"",IF(AH1&lt;$A$1,0,IF(AH1=$A$1,'EST. CAPITAL'!$B$2*AH2-DEUDA!AG14)))</f>
        <v>0</v>
      </c>
      <c r="AI26" s="38">
        <f>IF(AI1&gt;$A$1,"",IF(AI1&lt;$A$1,0,IF(AI1=$A$1,'EST. CAPITAL'!$B$2*AI2-DEUDA!AH14)))</f>
        <v>0</v>
      </c>
      <c r="AJ26" s="38">
        <f>IF(AJ1&gt;$A$1,"",IF(AJ1&lt;$A$1,0,IF(AJ1=$A$1,'EST. CAPITAL'!$B$2*AJ2-DEUDA!AI14)))</f>
        <v>0</v>
      </c>
      <c r="AK26" s="38">
        <f>IF(AK1&gt;$A$1,"",IF(AK1&lt;$A$1,0,IF(AK1=$A$1,'EST. CAPITAL'!$B$2*AK2-DEUDA!AJ14)))</f>
        <v>0</v>
      </c>
      <c r="AL26" s="38">
        <f>IF(AL1&gt;$A$1,"",IF(AL1&lt;$A$1,0,IF(AL1=$A$1,'EST. CAPITAL'!$B$2*AL2-DEUDA!AK14)))</f>
        <v>0</v>
      </c>
      <c r="AM26" s="38">
        <f>IF(AM1&gt;$A$1,"",IF(AM1&lt;$A$1,0,IF(AM1=$A$1,'EST. CAPITAL'!$B$2*AM2-DEUDA!AL14)))</f>
        <v>0</v>
      </c>
      <c r="AN26" s="38">
        <f>IF(AN1&gt;$A$1,"",IF(AN1&lt;$A$1,0,IF(AN1=$A$1,'EST. CAPITAL'!$B$2*AN2-DEUDA!AM14)))</f>
        <v>0</v>
      </c>
      <c r="AO26" s="38">
        <f>IF(AO1&gt;$A$1,"",IF(AO1&lt;$A$1,0,IF(AO1=$A$1,'EST. CAPITAL'!$B$2*AO2-DEUDA!AN14)))</f>
        <v>0</v>
      </c>
      <c r="AP26" s="38">
        <f>IF(AP1&gt;$A$1,"",IF(AP1&lt;$A$1,0,IF(AP1=$A$1,'EST. CAPITAL'!$B$2*AP2-DEUDA!AO14)))</f>
        <v>0</v>
      </c>
      <c r="AQ26" s="38">
        <f>IF(AQ1&gt;$A$1,"",IF(AQ1&lt;$A$1,0,IF(AQ1=$A$1,'EST. CAPITAL'!$B$2*AQ2-DEUDA!AP14)))</f>
        <v>0</v>
      </c>
      <c r="AR26" s="38">
        <f>IF(AR1&gt;$A$1,"",IF(AR1&lt;$A$1,0,IF(AR1=$A$1,'EST. CAPITAL'!$B$2*AR2-DEUDA!AQ14)))</f>
        <v>0</v>
      </c>
      <c r="AS26" s="38">
        <f>IF(AS1&gt;$A$1,"",IF(AS1&lt;$A$1,0,IF(AS1=$A$1,'EST. CAPITAL'!$B$2*AS2-DEUDA!AR14)))</f>
        <v>0</v>
      </c>
      <c r="AT26" s="38">
        <f>IF(AT1&gt;$A$1,"",IF(AT1&lt;$A$1,0,IF(AT1=$A$1,'EST. CAPITAL'!$B$2*AT2-DEUDA!AS14)))</f>
        <v>0</v>
      </c>
      <c r="AU26" s="38">
        <f>IF(AU1&gt;$A$1,"",IF(AU1&lt;$A$1,0,IF(AU1=$A$1,'EST. CAPITAL'!$B$2*AU2-DEUDA!AT14)))</f>
        <v>0</v>
      </c>
      <c r="AV26" s="38">
        <f>IF(AV1&gt;$A$1,"",IF(AV1&lt;$A$1,0,IF(AV1=$A$1,'EST. CAPITAL'!$B$2*AV2-DEUDA!AU14)))</f>
        <v>0</v>
      </c>
      <c r="AW26" s="38">
        <f>IF(AW1&gt;$A$1,"",IF(AW1&lt;$A$1,0,IF(AW1=$A$1,'EST. CAPITAL'!$B$2*AW2-DEUDA!AV14)))</f>
        <v>0</v>
      </c>
      <c r="AX26" s="38">
        <f>IF(AX1&gt;$A$1,"",IF(AX1&lt;$A$1,0,IF(AX1=$A$1,'EST. CAPITAL'!$B$2*AX2-DEUDA!AW14)))</f>
        <v>0</v>
      </c>
      <c r="AY26" s="38">
        <f>IF(AY1&gt;$A$1,"",IF(AY1&lt;$A$1,0,IF(AY1=$A$1,'EST. CAPITAL'!$B$2*AY2-DEUDA!AX14)))</f>
        <v>0</v>
      </c>
      <c r="AZ26" s="38">
        <f>IF(AZ1&gt;$A$1,"",IF(AZ1&lt;$A$1,0,IF(AZ1=$A$1,'EST. CAPITAL'!$B$2*AZ2-DEUDA!AY14)))</f>
        <v>0</v>
      </c>
      <c r="BA26" s="38">
        <f>IF(BA1&gt;$A$1,"",IF(BA1&lt;$A$1,0,IF(BA1=$A$1,'EST. CAPITAL'!$B$2*BA2-DEUDA!AZ14)))</f>
        <v>0</v>
      </c>
      <c r="BB26" s="38">
        <f>IF(BB1&gt;$A$1,"",IF(BB1&lt;$A$1,0,IF(BB1=$A$1,'EST. CAPITAL'!$B$2*BB2-DEUDA!BA14)))</f>
        <v>0</v>
      </c>
      <c r="BC26" s="38">
        <f>IF(BC1&gt;$A$1,"",IF(BC1&lt;$A$1,0,IF(BC1=$A$1,'EST. CAPITAL'!$B$2*BC2-DEUDA!BB14)))</f>
        <v>0</v>
      </c>
      <c r="BD26" s="38">
        <f>IF(BD1&gt;$A$1,"",IF(BD1&lt;$A$1,0,IF(BD1=$A$1,'EST. CAPITAL'!$B$2*BD2-DEUDA!BC14)))</f>
        <v>0</v>
      </c>
      <c r="BE26" s="38">
        <f>IF(BE1&gt;$A$1,"",IF(BE1&lt;$A$1,0,IF(BE1=$A$1,'EST. CAPITAL'!$B$2*BE2-DEUDA!BD14)))</f>
        <v>0</v>
      </c>
      <c r="BF26" s="38">
        <f>IF(BF1&gt;$A$1,"",IF(BF1&lt;$A$1,0,IF(BF1=$A$1,'EST. CAPITAL'!$B$2*BF2-DEUDA!BE14)))</f>
        <v>0</v>
      </c>
      <c r="BG26" s="38">
        <f>IF(BG1&gt;$A$1,"",IF(BG1&lt;$A$1,0,IF(BG1=$A$1,'EST. CAPITAL'!$B$2*BG2-DEUDA!BF14)))</f>
        <v>0</v>
      </c>
      <c r="BH26" s="38">
        <f>IF(BH1&gt;$A$1,"",IF(BH1&lt;$A$1,0,IF(BH1=$A$1,'EST. CAPITAL'!$B$2*BH2-DEUDA!BG14)))</f>
        <v>0</v>
      </c>
      <c r="BI26" s="38">
        <f>IF(BI1&gt;$A$1,"",IF(BI1&lt;$A$1,0,IF(BI1=$A$1,'EST. CAPITAL'!$B$2*BI2-DEUDA!BH14)))</f>
        <v>0</v>
      </c>
      <c r="BJ26" s="38">
        <f>IF(BJ1&gt;$A$1,"",IF(BJ1&lt;$A$1,0,IF(BJ1=$A$1,'EST. CAPITAL'!$B$2*BJ2-DEUDA!BI14)))</f>
        <v>0</v>
      </c>
      <c r="BK26" s="38">
        <f>IF(BK1&gt;$A$1,"",IF(BK1&lt;$A$1,0,IF(BK1=$A$1,'EST. CAPITAL'!$B$2*BK2-DEUDA!BJ14)))</f>
        <v>0</v>
      </c>
      <c r="BL26" s="38">
        <f>IF(BL1&gt;$A$1,"",IF(BL1&lt;$A$1,0,IF(BL1=$A$1,'EST. CAPITAL'!$B$2*BL2-DEUDA!BK14)))</f>
        <v>0</v>
      </c>
      <c r="BM26" s="38">
        <f>IF(BM1&gt;$A$1,"",IF(BM1&lt;$A$1,0,IF(BM1=$A$1,'EST. CAPITAL'!$B$2*BM2-DEUDA!BL14)))</f>
        <v>0</v>
      </c>
      <c r="BN26" s="38">
        <f>IF(BN1&gt;$A$1,"",IF(BN1&lt;$A$1,0,IF(BN1=$A$1,'EST. CAPITAL'!$B$2*BN2-DEUDA!BM14)))</f>
        <v>0</v>
      </c>
      <c r="BO26" s="38">
        <f>IF(BO1&gt;$A$1,"",IF(BO1&lt;$A$1,0,IF(BO1=$A$1,'EST. CAPITAL'!$B$2*BO2-DEUDA!BN14)))</f>
        <v>0</v>
      </c>
      <c r="BP26" s="38">
        <f>IF(BP1&gt;$A$1,"",IF(BP1&lt;$A$1,0,IF(BP1=$A$1,'EST. CAPITAL'!$B$2*BP2-DEUDA!BO14)))</f>
        <v>0</v>
      </c>
      <c r="BQ26" s="38">
        <f>IF(BQ1&gt;$A$1,"",IF(BQ1&lt;$A$1,0,IF(BQ1=$A$1,'EST. CAPITAL'!$B$2*BQ2-DEUDA!BP14)))</f>
        <v>0</v>
      </c>
      <c r="BR26" s="38">
        <f>IF(BR1&gt;$A$1,"",IF(BR1&lt;$A$1,0,IF(BR1=$A$1,'EST. CAPITAL'!$B$2*BR2-DEUDA!BQ14)))</f>
        <v>0</v>
      </c>
      <c r="BS26" s="38">
        <f>IF(BS1&gt;$A$1,"",IF(BS1&lt;$A$1,0,IF(BS1=$A$1,'EST. CAPITAL'!$B$2*BS2-DEUDA!BR14)))</f>
        <v>0</v>
      </c>
      <c r="BT26" s="38">
        <f>IF(BT1&gt;$A$1,"",IF(BT1&lt;$A$1,0,IF(BT1=$A$1,'EST. CAPITAL'!$B$2*BT2-DEUDA!BS14)))</f>
        <v>0</v>
      </c>
      <c r="BU26" s="38">
        <f>IF(BU1&gt;$A$1,"",IF(BU1&lt;$A$1,0,IF(BU1=$A$1,'EST. CAPITAL'!$B$2*BU2-DEUDA!BT14)))</f>
        <v>0</v>
      </c>
      <c r="BV26" s="38">
        <f>IF(BV1&gt;$A$1,"",IF(BV1&lt;$A$1,0,IF(BV1=$A$1,'EST. CAPITAL'!$B$2*BV2-DEUDA!BU14)))</f>
        <v>0</v>
      </c>
      <c r="BW26" s="38">
        <f>IF(BW1&gt;$A$1,"",IF(BW1&lt;$A$1,0,IF(BW1=$A$1,'EST. CAPITAL'!$B$2*BW2-DEUDA!BV14)))</f>
        <v>0</v>
      </c>
      <c r="BX26" s="38">
        <f>IF(BX1&gt;$A$1,"",IF(BX1&lt;$A$1,0,IF(BX1=$A$1,'EST. CAPITAL'!$B$2*BX2-DEUDA!BW14)))</f>
        <v>0</v>
      </c>
      <c r="BY26" s="38">
        <f>IF(BY1&gt;$A$1,"",IF(BY1&lt;$A$1,0,IF(BY1=$A$1,'EST. CAPITAL'!$B$2*BY2-DEUDA!BX14)))</f>
        <v>0</v>
      </c>
      <c r="BZ26" s="38">
        <f>IF(BZ1&gt;$A$1,"",IF(BZ1&lt;$A$1,0,IF(BZ1=$A$1,'EST. CAPITAL'!$B$2*BZ2-DEUDA!BY14)))</f>
        <v>0</v>
      </c>
      <c r="CA26" s="38">
        <f>IF(CA1&gt;$A$1,"",IF(CA1&lt;$A$1,0,IF(CA1=$A$1,'EST. CAPITAL'!$B$2*CA2-DEUDA!BZ14)))</f>
        <v>0</v>
      </c>
      <c r="CB26" s="38">
        <f>IF(CB1&gt;$A$1,"",IF(CB1&lt;$A$1,0,IF(CB1=$A$1,'EST. CAPITAL'!$B$2*CB2-DEUDA!CA14)))</f>
        <v>0</v>
      </c>
      <c r="CC26" s="38">
        <f>IF(CC1&gt;$A$1,"",IF(CC1&lt;$A$1,0,IF(CC1=$A$1,'EST. CAPITAL'!$B$2*CC2-DEUDA!CB14)))</f>
        <v>0</v>
      </c>
      <c r="CD26" s="38">
        <f>IF(CD1&gt;$A$1,"",IF(CD1&lt;$A$1,0,IF(CD1=$A$1,'EST. CAPITAL'!$B$2*CD2-DEUDA!CC14)))</f>
        <v>0</v>
      </c>
      <c r="CE26" s="38">
        <f>IF(CE1&gt;$A$1,"",IF(CE1&lt;$A$1,0,IF(CE1=$A$1,'EST. CAPITAL'!$B$2*CE2-DEUDA!CD14)))</f>
        <v>0</v>
      </c>
      <c r="CF26" s="38">
        <f>IF(CF1&gt;$A$1,"",IF(CF1&lt;$A$1,0,IF(CF1=$A$1,'EST. CAPITAL'!$B$2*CF2-DEUDA!CE14)))</f>
        <v>0</v>
      </c>
      <c r="CG26" s="38">
        <f>IF(CG1&gt;$A$1,"",IF(CG1&lt;$A$1,0,IF(CG1=$A$1,'EST. CAPITAL'!$B$2*CG2-DEUDA!CF14)))</f>
        <v>0</v>
      </c>
      <c r="CH26" s="38">
        <f>IF(CH1&gt;$A$1,"",IF(CH1&lt;$A$1,0,IF(CH1=$A$1,'EST. CAPITAL'!$B$2*CH2-DEUDA!CG14)))</f>
        <v>0</v>
      </c>
      <c r="CI26" s="38">
        <f>IF(CI1&gt;$A$1,"",IF(CI1&lt;$A$1,0,IF(CI1=$A$1,'EST. CAPITAL'!$B$2*CI2-DEUDA!CH14)))</f>
        <v>0</v>
      </c>
      <c r="CJ26" s="38">
        <f>IF(CJ1&gt;$A$1,"",IF(CJ1&lt;$A$1,0,IF(CJ1=$A$1,'EST. CAPITAL'!$B$2*CJ2-DEUDA!CI14)))</f>
        <v>0</v>
      </c>
      <c r="CK26" s="38">
        <f>IF(CK1&gt;$A$1,"",IF(CK1&lt;$A$1,0,IF(CK1=$A$1,'EST. CAPITAL'!$B$2*CK2-DEUDA!CJ14)))</f>
        <v>0</v>
      </c>
      <c r="CL26" s="38">
        <f>IF(CL1&gt;$A$1,"",IF(CL1&lt;$A$1,0,IF(CL1=$A$1,'EST. CAPITAL'!$B$2*CL2-DEUDA!CK14)))</f>
        <v>0</v>
      </c>
      <c r="CM26" s="38">
        <f>IF(CM1&gt;$A$1,"",IF(CM1&lt;$A$1,0,IF(CM1=$A$1,'EST. CAPITAL'!$B$2*CM2-DEUDA!CL14)))</f>
        <v>0</v>
      </c>
      <c r="CN26" s="38">
        <f>IF(CN1&gt;$A$1,"",IF(CN1&lt;$A$1,0,IF(CN1=$A$1,'EST. CAPITAL'!$B$2*CN2-DEUDA!CM14)))</f>
        <v>0</v>
      </c>
      <c r="CO26" s="38">
        <f>IF(CO1&gt;$A$1,"",IF(CO1&lt;$A$1,0,IF(CO1=$A$1,'EST. CAPITAL'!$B$2*CO2-DEUDA!CN14)))</f>
        <v>0</v>
      </c>
      <c r="CP26" s="38">
        <f>IF(CP1&gt;$A$1,"",IF(CP1&lt;$A$1,0,IF(CP1=$A$1,'EST. CAPITAL'!$B$2*CP2-DEUDA!CO14)))</f>
        <v>0</v>
      </c>
      <c r="CQ26" s="38">
        <f>IF(CQ1&gt;$A$1,"",IF(CQ1&lt;$A$1,0,IF(CQ1=$A$1,'EST. CAPITAL'!$B$2*CQ2-DEUDA!CP14)))</f>
        <v>0</v>
      </c>
      <c r="CR26" s="38">
        <f>IF(CR1&gt;$A$1,"",IF(CR1&lt;$A$1,0,IF(CR1=$A$1,'EST. CAPITAL'!$B$2*CR2-DEUDA!CQ14)))</f>
        <v>0</v>
      </c>
      <c r="CS26" s="38">
        <f>IF(CS1&gt;$A$1,"",IF(CS1&lt;$A$1,0,IF(CS1=$A$1,'EST. CAPITAL'!$B$2*CS2-DEUDA!CR14)))</f>
        <v>0</v>
      </c>
      <c r="CT26" s="38">
        <f>IF(CT1&gt;$A$1,"",IF(CT1&lt;$A$1,0,IF(CT1=$A$1,'EST. CAPITAL'!$B$2*CT2-DEUDA!CS14)))</f>
        <v>0</v>
      </c>
      <c r="CU26" s="38">
        <f>IF(CU1&gt;$A$1,"",IF(CU1&lt;$A$1,0,IF(CU1=$A$1,'EST. CAPITAL'!$B$2*CU2-DEUDA!CT14)))</f>
        <v>0</v>
      </c>
      <c r="CV26" s="38">
        <f>IF(CV1&gt;$A$1,"",IF(CV1&lt;$A$1,0,IF(CV1=$A$1,'EST. CAPITAL'!$B$2*CV2-DEUDA!CU14)))</f>
        <v>0</v>
      </c>
      <c r="CW26" s="38">
        <f>IF(CW1&gt;$A$1,"",IF(CW1&lt;$A$1,0,IF(CW1=$A$1,'EST. CAPITAL'!$B$2*CW2-DEUDA!CV14)))</f>
        <v>0</v>
      </c>
      <c r="CX26" s="38">
        <f>IF(CX1&gt;$A$1,"",IF(CX1&lt;$A$1,0,IF(CX1=$A$1,'EST. CAPITAL'!$B$2*CX2-DEUDA!CW14)))</f>
        <v>0</v>
      </c>
      <c r="CY26" s="38">
        <f>IF(CY1&gt;$A$1,"",IF(CY1&lt;$A$1,0,IF(CY1=$A$1,'EST. CAPITAL'!$B$2*CY2-DEUDA!CX14)))</f>
        <v>0</v>
      </c>
      <c r="CZ26" s="38">
        <f>IF(CZ1&gt;$A$1,"",IF(CZ1&lt;$A$1,0,IF(CZ1=$A$1,'EST. CAPITAL'!$B$2*CZ2-DEUDA!CY14)))</f>
        <v>0</v>
      </c>
      <c r="DA26" s="38">
        <f>IF(DA1&gt;$A$1,"",IF(DA1&lt;$A$1,0,IF(DA1=$A$1,'EST. CAPITAL'!$B$2*DA2-DEUDA!CZ14)))</f>
        <v>0</v>
      </c>
      <c r="DB26" s="38">
        <f>IF(DB1&gt;$A$1,"",IF(DB1&lt;$A$1,0,IF(DB1=$A$1,'EST. CAPITAL'!$B$2*DB2-DEUDA!DA14)))</f>
        <v>0</v>
      </c>
      <c r="DC26" s="38">
        <f>IF(DC1&gt;$A$1,"",IF(DC1&lt;$A$1,0,IF(DC1=$A$1,'EST. CAPITAL'!$B$2*DC2-DEUDA!DB14)))</f>
        <v>0</v>
      </c>
      <c r="DD26" s="38">
        <f>IF(DD1&gt;$A$1,"",IF(DD1&lt;$A$1,0,IF(DD1=$A$1,'EST. CAPITAL'!$B$2*DD2-DEUDA!DC14)))</f>
        <v>0</v>
      </c>
      <c r="DE26" s="38">
        <f>IF(DE1&gt;$A$1,"",IF(DE1&lt;$A$1,0,IF(DE1=$A$1,'EST. CAPITAL'!$B$2*DE2-DEUDA!DD14)))</f>
        <v>0</v>
      </c>
      <c r="DF26" s="38">
        <f>IF(DF1&gt;$A$1,"",IF(DF1&lt;$A$1,0,IF(DF1=$A$1,'EST. CAPITAL'!$B$2*DF2-DEUDA!DE14)))</f>
        <v>0</v>
      </c>
      <c r="DG26" s="38">
        <f>IF(DG1&gt;$A$1,"",IF(DG1&lt;$A$1,0,IF(DG1=$A$1,'EST. CAPITAL'!$B$2*DG2-DEUDA!DF14)))</f>
        <v>0</v>
      </c>
      <c r="DH26" s="38">
        <f>IF(DH1&gt;$A$1,"",IF(DH1&lt;$A$1,0,IF(DH1=$A$1,'EST. CAPITAL'!$B$2*DH2-DEUDA!DG14)))</f>
        <v>0</v>
      </c>
      <c r="DI26" s="38">
        <f>IF(DI1&gt;$A$1,"",IF(DI1&lt;$A$1,0,IF(DI1=$A$1,'EST. CAPITAL'!$B$2*DI2-DEUDA!DH14)))</f>
        <v>0</v>
      </c>
      <c r="DJ26" s="38">
        <f>IF(DJ1&gt;$A$1,"",IF(DJ1&lt;$A$1,0,IF(DJ1=$A$1,'EST. CAPITAL'!$B$2*DJ2-DEUDA!DI14)))</f>
        <v>0</v>
      </c>
      <c r="DK26" s="38">
        <f>IF(DK1&gt;$A$1,"",IF(DK1&lt;$A$1,0,IF(DK1=$A$1,'EST. CAPITAL'!$B$2*DK2-DEUDA!DJ14)))</f>
        <v>0</v>
      </c>
      <c r="DL26" s="38">
        <f>IF(DL1&gt;$A$1,"",IF(DL1&lt;$A$1,0,IF(DL1=$A$1,'EST. CAPITAL'!$B$2*DL2-DEUDA!DK14)))</f>
        <v>0</v>
      </c>
      <c r="DM26" s="38">
        <f>IF(DM1&gt;$A$1,"",IF(DM1&lt;$A$1,0,IF(DM1=$A$1,'EST. CAPITAL'!$B$2*DM2-DEUDA!DL14)))</f>
        <v>0</v>
      </c>
      <c r="DN26" s="38">
        <f>IF(DN1&gt;$A$1,"",IF(DN1&lt;$A$1,0,IF(DN1=$A$1,'EST. CAPITAL'!$B$2*DN2-DEUDA!DM14)))</f>
        <v>0</v>
      </c>
      <c r="DO26" s="38">
        <f>IF(DO1&gt;$A$1,"",IF(DO1&lt;$A$1,0,IF(DO1=$A$1,'EST. CAPITAL'!$B$2*DO2-DEUDA!DN14)))</f>
        <v>0</v>
      </c>
      <c r="DP26" s="38">
        <f>IF(DP1&gt;$A$1,"",IF(DP1&lt;$A$1,0,IF(DP1=$A$1,'EST. CAPITAL'!$B$2*DP2-DEUDA!DO14)))</f>
        <v>0</v>
      </c>
      <c r="DQ26" s="38">
        <f>IF(DQ1&gt;$A$1,"",IF(DQ1&lt;$A$1,0,IF(DQ1=$A$1,'EST. CAPITAL'!$B$2*DQ2-DEUDA!DP14)))</f>
        <v>0</v>
      </c>
      <c r="DR26" s="38">
        <f>IF(DR1&gt;$A$1,"",IF(DR1&lt;$A$1,0,IF(DR1=$A$1,'EST. CAPITAL'!$B$2*DR2-DEUDA!DQ14)))</f>
        <v>0</v>
      </c>
      <c r="DS26" s="38">
        <f ca="1">IF(DS1&gt;$A$1,"",IF(DS1&lt;$A$1,0,IF(DS1=$A$1,'EST. CAPITAL'!$B$2*DS2-DEUDA!DR14)))</f>
        <v>1581648351.4936357</v>
      </c>
      <c r="DT26" s="38" t="str">
        <f>IF(DT1&gt;$A$1,"",IF(DT1&lt;$A$1,0,IF(DT1=$A$1,'EST. CAPITAL'!$B$2*DT2-DEUDA!DS14)))</f>
        <v/>
      </c>
      <c r="DU26" s="38" t="str">
        <f>IF(DU1&gt;$A$1,"",IF(DU1&lt;$A$1,0,IF(DU1=$A$1,'EST. CAPITAL'!$B$2*DU2-DEUDA!DT14)))</f>
        <v/>
      </c>
      <c r="DV26" s="38" t="str">
        <f>IF(DV1&gt;$A$1,"",IF(DV1&lt;$A$1,0,IF(DV1=$A$1,'EST. CAPITAL'!$B$2*DV2-DEUDA!DU14)))</f>
        <v/>
      </c>
      <c r="DW26" s="38" t="str">
        <f>IF(DW1&gt;$A$1,"",IF(DW1&lt;$A$1,0,IF(DW1=$A$1,'EST. CAPITAL'!$B$2*DW2-DEUDA!DV14)))</f>
        <v/>
      </c>
      <c r="DX26" s="38" t="str">
        <f>IF(DX1&gt;$A$1,"",IF(DX1&lt;$A$1,0,IF(DX1=$A$1,'EST. CAPITAL'!$B$2*DX2-DEUDA!DW14)))</f>
        <v/>
      </c>
      <c r="DY26" s="38" t="str">
        <f>IF(DY1&gt;$A$1,"",IF(DY1&lt;$A$1,0,IF(DY1=$A$1,'EST. CAPITAL'!$B$2*DY2-DEUDA!DX14)))</f>
        <v/>
      </c>
      <c r="DZ26" s="38" t="str">
        <f>IF(DZ1&gt;$A$1,"",IF(DZ1&lt;$A$1,0,IF(DZ1=$A$1,'EST. CAPITAL'!$B$2*DZ2-DEUDA!DY14)))</f>
        <v/>
      </c>
      <c r="EA26" s="38" t="str">
        <f>IF(EA1&gt;$A$1,"",IF(EA1&lt;$A$1,0,IF(EA1=$A$1,'EST. CAPITAL'!$B$2*EA2-DEUDA!DZ14)))</f>
        <v/>
      </c>
      <c r="EB26" s="38" t="str">
        <f>IF(EB1&gt;$A$1,"",IF(EB1&lt;$A$1,0,IF(EB1=$A$1,'EST. CAPITAL'!$B$2*EB2-DEUDA!EA14)))</f>
        <v/>
      </c>
      <c r="EC26" s="38" t="str">
        <f>IF(EC1&gt;$A$1,"",IF(EC1&lt;$A$1,0,IF(EC1=$A$1,'EST. CAPITAL'!$B$2*EC2-DEUDA!EB14)))</f>
        <v/>
      </c>
      <c r="ED26" s="38" t="str">
        <f>IF(ED1&gt;$A$1,"",IF(ED1&lt;$A$1,0,IF(ED1=$A$1,'EST. CAPITAL'!$B$2*ED2-DEUDA!EC14)))</f>
        <v/>
      </c>
      <c r="EE26" s="38" t="str">
        <f>IF(EE1&gt;$A$1,"",IF(EE1&lt;$A$1,0,IF(EE1=$A$1,'EST. CAPITAL'!$B$2*EE2-DEUDA!ED14)))</f>
        <v/>
      </c>
      <c r="EF26" s="38" t="str">
        <f>IF(EF1&gt;$A$1,"",IF(EF1&lt;$A$1,0,IF(EF1=$A$1,'EST. CAPITAL'!$B$2*EF2-DEUDA!EE14)))</f>
        <v/>
      </c>
      <c r="EG26" s="38" t="str">
        <f>IF(EG1&gt;$A$1,"",IF(EG1&lt;$A$1,0,IF(EG1=$A$1,'EST. CAPITAL'!$B$2*EG2-DEUDA!EF14)))</f>
        <v/>
      </c>
      <c r="EH26" s="38" t="str">
        <f>IF(EH1&gt;$A$1,"",IF(EH1&lt;$A$1,0,IF(EH1=$A$1,'EST. CAPITAL'!$B$2*EH2-DEUDA!EG14)))</f>
        <v/>
      </c>
      <c r="EI26" s="38" t="str">
        <f>IF(EI1&gt;$A$1,"",IF(EI1&lt;$A$1,0,IF(EI1=$A$1,'EST. CAPITAL'!$B$2*EI2-DEUDA!EH14)))</f>
        <v/>
      </c>
      <c r="EJ26" s="38" t="str">
        <f>IF(EJ1&gt;$A$1,"",IF(EJ1&lt;$A$1,0,IF(EJ1=$A$1,'EST. CAPITAL'!$B$2*EJ2-DEUDA!EI14)))</f>
        <v/>
      </c>
      <c r="EK26" s="38" t="str">
        <f>IF(EK1&gt;$A$1,"",IF(EK1&lt;$A$1,0,IF(EK1=$A$1,'EST. CAPITAL'!$B$2*EK2-DEUDA!EJ14)))</f>
        <v/>
      </c>
      <c r="EL26" s="38" t="str">
        <f>IF(EL1&gt;$A$1,"",IF(EL1&lt;$A$1,0,IF(EL1=$A$1,'EST. CAPITAL'!$B$2*EL2-DEUDA!EK14)))</f>
        <v/>
      </c>
      <c r="EM26" s="38" t="str">
        <f>IF(EM1&gt;$A$1,"",IF(EM1&lt;$A$1,0,IF(EM1=$A$1,'EST. CAPITAL'!$B$2*EM2-DEUDA!EL14)))</f>
        <v/>
      </c>
      <c r="EN26" s="38" t="str">
        <f>IF(EN1&gt;$A$1,"",IF(EN1&lt;$A$1,0,IF(EN1=$A$1,'EST. CAPITAL'!$B$2*EN2-DEUDA!EM14)))</f>
        <v/>
      </c>
      <c r="EO26" s="38" t="str">
        <f>IF(EO1&gt;$A$1,"",IF(EO1&lt;$A$1,0,IF(EO1=$A$1,'EST. CAPITAL'!$B$2*EO2-DEUDA!EN14)))</f>
        <v/>
      </c>
      <c r="EP26" s="38" t="str">
        <f>IF(EP1&gt;$A$1,"",IF(EP1&lt;$A$1,0,IF(EP1=$A$1,'EST. CAPITAL'!$B$2*EP2-DEUDA!EO14)))</f>
        <v/>
      </c>
      <c r="EQ26" s="38" t="str">
        <f>IF(EQ1&gt;$A$1,"",IF(EQ1&lt;$A$1,0,IF(EQ1=$A$1,'EST. CAPITAL'!$B$2*EQ2-DEUDA!EP14)))</f>
        <v/>
      </c>
      <c r="ER26" s="38" t="str">
        <f>IF(ER1&gt;$A$1,"",IF(ER1&lt;$A$1,0,IF(ER1=$A$1,'EST. CAPITAL'!$B$2*ER2-DEUDA!EQ14)))</f>
        <v/>
      </c>
      <c r="ES26" s="38" t="str">
        <f>IF(ES1&gt;$A$1,"",IF(ES1&lt;$A$1,0,IF(ES1=$A$1,'EST. CAPITAL'!$B$2*ES2-DEUDA!ER14)))</f>
        <v/>
      </c>
      <c r="ET26" s="38" t="str">
        <f>IF(ET1&gt;$A$1,"",IF(ET1&lt;$A$1,0,IF(ET1=$A$1,'EST. CAPITAL'!$B$2*ET2-DEUDA!ES14)))</f>
        <v/>
      </c>
      <c r="EU26" s="38" t="str">
        <f>IF(EU1&gt;$A$1,"",IF(EU1&lt;$A$1,0,IF(EU1=$A$1,'EST. CAPITAL'!$B$2*EU2-DEUDA!ET14)))</f>
        <v/>
      </c>
      <c r="EV26" s="38" t="str">
        <f>IF(EV1&gt;$A$1,"",IF(EV1&lt;$A$1,0,IF(EV1=$A$1,'EST. CAPITAL'!$B$2*EV2-DEUDA!EU14)))</f>
        <v/>
      </c>
      <c r="EW26" s="38" t="str">
        <f>IF(EW1&gt;$A$1,"",IF(EW1&lt;$A$1,0,IF(EW1=$A$1,'EST. CAPITAL'!$B$2*EW2-DEUDA!EV14)))</f>
        <v/>
      </c>
      <c r="EX26" s="38" t="str">
        <f>IF(EX1&gt;$A$1,"",IF(EX1&lt;$A$1,0,IF(EX1=$A$1,'EST. CAPITAL'!$B$2*EX2-DEUDA!EW14)))</f>
        <v/>
      </c>
      <c r="EY26" s="38" t="str">
        <f>IF(EY1&gt;$A$1,"",IF(EY1&lt;$A$1,0,IF(EY1=$A$1,'EST. CAPITAL'!$B$2*EY2-DEUDA!EX14)))</f>
        <v/>
      </c>
      <c r="EZ26" s="38" t="str">
        <f>IF(EZ1&gt;$A$1,"",IF(EZ1&lt;$A$1,0,IF(EZ1=$A$1,'EST. CAPITAL'!$B$2*EZ2-DEUDA!EY14)))</f>
        <v/>
      </c>
      <c r="FA26" s="38" t="str">
        <f>IF(FA1&gt;$A$1,"",IF(FA1&lt;$A$1,0,IF(FA1=$A$1,'EST. CAPITAL'!$B$2*FA2-DEUDA!EZ14)))</f>
        <v/>
      </c>
      <c r="FB26" s="38" t="str">
        <f>IF(FB1&gt;$A$1,"",IF(FB1&lt;$A$1,0,IF(FB1=$A$1,'EST. CAPITAL'!$B$2*FB2-DEUDA!FA14)))</f>
        <v/>
      </c>
      <c r="FC26" s="38" t="str">
        <f>IF(FC1&gt;$A$1,"",IF(FC1&lt;$A$1,0,IF(FC1=$A$1,'EST. CAPITAL'!$B$2*FC2-DEUDA!FB14)))</f>
        <v/>
      </c>
      <c r="FD26" s="38" t="str">
        <f>IF(FD1&gt;$A$1,"",IF(FD1&lt;$A$1,0,IF(FD1=$A$1,'EST. CAPITAL'!$B$2*FD2-DEUDA!FC14)))</f>
        <v/>
      </c>
      <c r="FE26" s="38" t="str">
        <f>IF(FE1&gt;$A$1,"",IF(FE1&lt;$A$1,0,IF(FE1=$A$1,'EST. CAPITAL'!$B$2*FE2-DEUDA!FD14)))</f>
        <v/>
      </c>
      <c r="FF26" s="38" t="str">
        <f>IF(FF1&gt;$A$1,"",IF(FF1&lt;$A$1,0,IF(FF1=$A$1,'EST. CAPITAL'!$B$2*FF2-DEUDA!FE14)))</f>
        <v/>
      </c>
      <c r="FG26" s="38" t="str">
        <f>IF(FG1&gt;$A$1,"",IF(FG1&lt;$A$1,0,IF(FG1=$A$1,'EST. CAPITAL'!$B$2*FG2-DEUDA!FF14)))</f>
        <v/>
      </c>
      <c r="FH26" s="38" t="str">
        <f>IF(FH1&gt;$A$1,"",IF(FH1&lt;$A$1,0,IF(FH1=$A$1,'EST. CAPITAL'!$B$2*FH2-DEUDA!FG14)))</f>
        <v/>
      </c>
      <c r="FI26" s="38" t="str">
        <f>IF(FI1&gt;$A$1,"",IF(FI1&lt;$A$1,0,IF(FI1=$A$1,'EST. CAPITAL'!$B$2*FI2-DEUDA!FH14)))</f>
        <v/>
      </c>
      <c r="FJ26" s="38" t="str">
        <f>IF(FJ1&gt;$A$1,"",IF(FJ1&lt;$A$1,0,IF(FJ1=$A$1,'EST. CAPITAL'!$B$2*FJ2-DEUDA!FI14)))</f>
        <v/>
      </c>
      <c r="FK26" s="38" t="str">
        <f>IF(FK1&gt;$A$1,"",IF(FK1&lt;$A$1,0,IF(FK1=$A$1,'EST. CAPITAL'!$B$2*FK2-DEUDA!FJ14)))</f>
        <v/>
      </c>
      <c r="FL26" s="38" t="str">
        <f>IF(FL1&gt;$A$1,"",IF(FL1&lt;$A$1,0,IF(FL1=$A$1,'EST. CAPITAL'!$B$2*FL2-DEUDA!FK14)))</f>
        <v/>
      </c>
      <c r="FM26" s="38" t="str">
        <f>IF(FM1&gt;$A$1,"",IF(FM1&lt;$A$1,0,IF(FM1=$A$1,'EST. CAPITAL'!$B$2*FM2-DEUDA!FL14)))</f>
        <v/>
      </c>
      <c r="FN26" s="38" t="str">
        <f>IF(FN1&gt;$A$1,"",IF(FN1&lt;$A$1,0,IF(FN1=$A$1,'EST. CAPITAL'!$B$2*FN2-DEUDA!FM14)))</f>
        <v/>
      </c>
      <c r="FO26" s="38" t="str">
        <f>IF(FO1&gt;$A$1,"",IF(FO1&lt;$A$1,0,IF(FO1=$A$1,'EST. CAPITAL'!$B$2*FO2-DEUDA!FN14)))</f>
        <v/>
      </c>
      <c r="FP26" s="38" t="str">
        <f>IF(FP1&gt;$A$1,"",IF(FP1&lt;$A$1,0,IF(FP1=$A$1,'EST. CAPITAL'!$B$2*FP2-DEUDA!FO14)))</f>
        <v/>
      </c>
      <c r="FQ26" s="38" t="str">
        <f>IF(FQ1&gt;$A$1,"",IF(FQ1&lt;$A$1,0,IF(FQ1=$A$1,'EST. CAPITAL'!$B$2*FQ2-DEUDA!FP14)))</f>
        <v/>
      </c>
      <c r="FR26" s="38" t="str">
        <f>IF(FR1&gt;$A$1,"",IF(FR1&lt;$A$1,0,IF(FR1=$A$1,'EST. CAPITAL'!$B$2*FR2-DEUDA!FQ14)))</f>
        <v/>
      </c>
      <c r="FS26" s="38" t="str">
        <f>IF(FS1&gt;$A$1,"",IF(FS1&lt;$A$1,0,IF(FS1=$A$1,'EST. CAPITAL'!$B$2*FS2-DEUDA!FR14)))</f>
        <v/>
      </c>
      <c r="FT26" s="38" t="str">
        <f>IF(FT1&gt;$A$1,"",IF(FT1&lt;$A$1,0,IF(FT1=$A$1,'EST. CAPITAL'!$B$2*FT2-DEUDA!FS14)))</f>
        <v/>
      </c>
      <c r="FU26" s="38" t="str">
        <f>IF(FU1&gt;$A$1,"",IF(FU1&lt;$A$1,0,IF(FU1=$A$1,'EST. CAPITAL'!$B$2*FU2-DEUDA!FT14)))</f>
        <v/>
      </c>
      <c r="FV26" s="38" t="str">
        <f>IF(FV1&gt;$A$1,"",IF(FV1&lt;$A$1,0,IF(FV1=$A$1,'EST. CAPITAL'!$B$2*FV2-DEUDA!FU14)))</f>
        <v/>
      </c>
      <c r="FW26" s="38" t="str">
        <f>IF(FW1&gt;$A$1,"",IF(FW1&lt;$A$1,0,IF(FW1=$A$1,'EST. CAPITAL'!$B$2*FW2-DEUDA!FV14)))</f>
        <v/>
      </c>
      <c r="FX26" s="38" t="str">
        <f>IF(FX1&gt;$A$1,"",IF(FX1&lt;$A$1,0,IF(FX1=$A$1,'EST. CAPITAL'!$B$2*FX2-DEUDA!FW14)))</f>
        <v/>
      </c>
      <c r="FY26" s="38" t="str">
        <f>IF(FY1&gt;$A$1,"",IF(FY1&lt;$A$1,0,IF(FY1=$A$1,'EST. CAPITAL'!$B$2*FY2-DEUDA!FX14)))</f>
        <v/>
      </c>
      <c r="FZ26" s="38" t="str">
        <f>IF(FZ1&gt;$A$1,"",IF(FZ1&lt;$A$1,0,IF(FZ1=$A$1,'EST. CAPITAL'!$B$2*FZ2-DEUDA!FY14)))</f>
        <v/>
      </c>
      <c r="GA26" s="38" t="str">
        <f>IF(GA1&gt;$A$1,"",IF(GA1&lt;$A$1,0,IF(GA1=$A$1,'EST. CAPITAL'!$B$2*GA2-DEUDA!FZ14)))</f>
        <v/>
      </c>
      <c r="GB26" s="38" t="str">
        <f>IF(GB1&gt;$A$1,"",IF(GB1&lt;$A$1,0,IF(GB1=$A$1,'EST. CAPITAL'!$B$2*GB2-DEUDA!GA14)))</f>
        <v/>
      </c>
      <c r="GC26" s="38" t="str">
        <f>IF(GC1&gt;$A$1,"",IF(GC1&lt;$A$1,0,IF(GC1=$A$1,'EST. CAPITAL'!$B$2*GC2-DEUDA!GB14)))</f>
        <v/>
      </c>
      <c r="GD26" s="38" t="str">
        <f>IF(GD1&gt;$A$1,"",IF(GD1&lt;$A$1,0,IF(GD1=$A$1,'EST. CAPITAL'!$B$2*GD2-DEUDA!GC14)))</f>
        <v/>
      </c>
      <c r="GE26" s="38" t="str">
        <f>IF(GE1&gt;$A$1,"",IF(GE1&lt;$A$1,0,IF(GE1=$A$1,'EST. CAPITAL'!$B$2*GE2-DEUDA!GD14)))</f>
        <v/>
      </c>
      <c r="GF26" s="38" t="str">
        <f>IF(GF1&gt;$A$1,"",IF(GF1&lt;$A$1,0,IF(GF1=$A$1,'EST. CAPITAL'!$B$2*GF2-DEUDA!GE14)))</f>
        <v/>
      </c>
      <c r="GG26" s="38" t="str">
        <f>IF(GG1&gt;$A$1,"",IF(GG1&lt;$A$1,0,IF(GG1=$A$1,'EST. CAPITAL'!$B$2*GG2-DEUDA!GF14)))</f>
        <v/>
      </c>
      <c r="GH26" s="38" t="str">
        <f>IF(GH1&gt;$A$1,"",IF(GH1&lt;$A$1,0,IF(GH1=$A$1,'EST. CAPITAL'!$B$2*GH2-DEUDA!GG14)))</f>
        <v/>
      </c>
      <c r="GI26" s="38" t="str">
        <f>IF(GI1&gt;$A$1,"",IF(GI1&lt;$A$1,0,IF(GI1=$A$1,'EST. CAPITAL'!$B$2*GI2-DEUDA!GH14)))</f>
        <v/>
      </c>
      <c r="GJ26" s="38" t="str">
        <f>IF(GJ1&gt;$A$1,"",IF(GJ1&lt;$A$1,0,IF(GJ1=$A$1,'EST. CAPITAL'!$B$2*GJ2-DEUDA!GI14)))</f>
        <v/>
      </c>
      <c r="GK26" s="38" t="str">
        <f>IF(GK1&gt;$A$1,"",IF(GK1&lt;$A$1,0,IF(GK1=$A$1,'EST. CAPITAL'!$B$2*GK2-DEUDA!GJ14)))</f>
        <v/>
      </c>
      <c r="GL26" s="38" t="str">
        <f>IF(GL1&gt;$A$1,"",IF(GL1&lt;$A$1,0,IF(GL1=$A$1,'EST. CAPITAL'!$B$2*GL2-DEUDA!GK14)))</f>
        <v/>
      </c>
      <c r="GM26" s="38" t="str">
        <f>IF(GM1&gt;$A$1,"",IF(GM1&lt;$A$1,0,IF(GM1=$A$1,'EST. CAPITAL'!$B$2*GM2-DEUDA!GL14)))</f>
        <v/>
      </c>
      <c r="GN26" s="38" t="str">
        <f>IF(GN1&gt;$A$1,"",IF(GN1&lt;$A$1,0,IF(GN1=$A$1,'EST. CAPITAL'!$B$2*GN2-DEUDA!GM14)))</f>
        <v/>
      </c>
      <c r="GO26" s="38" t="str">
        <f>IF(GO1&gt;$A$1,"",IF(GO1&lt;$A$1,0,IF(GO1=$A$1,'EST. CAPITAL'!$B$2*GO2-DEUDA!GN14)))</f>
        <v/>
      </c>
      <c r="GP26" s="38" t="str">
        <f>IF(GP1&gt;$A$1,"",IF(GP1&lt;$A$1,0,IF(GP1=$A$1,'EST. CAPITAL'!$B$2*GP2-DEUDA!GO14)))</f>
        <v/>
      </c>
      <c r="GQ26" s="38" t="str">
        <f>IF(GQ1&gt;$A$1,"",IF(GQ1&lt;$A$1,0,IF(GQ1=$A$1,'EST. CAPITAL'!$B$2*GQ2-DEUDA!GP14)))</f>
        <v/>
      </c>
      <c r="GR26" s="38" t="str">
        <f>IF(GR1&gt;$A$1,"",IF(GR1&lt;$A$1,0,IF(GR1=$A$1,'EST. CAPITAL'!$B$2*GR2-DEUDA!GQ14)))</f>
        <v/>
      </c>
      <c r="GS26" s="38" t="str">
        <f>IF(GS1&gt;$A$1,"",IF(GS1&lt;$A$1,0,IF(GS1=$A$1,'EST. CAPITAL'!$B$2*GS2-DEUDA!GR14)))</f>
        <v/>
      </c>
      <c r="GT26" s="38" t="str">
        <f>IF(GT1&gt;$A$1,"",IF(GT1&lt;$A$1,0,IF(GT1=$A$1,'EST. CAPITAL'!$B$2*GT2-DEUDA!GS14)))</f>
        <v/>
      </c>
      <c r="GU26" s="38" t="str">
        <f>IF(GU1&gt;$A$1,"",IF(GU1&lt;$A$1,0,IF(GU1=$A$1,'EST. CAPITAL'!$B$2*GU2-DEUDA!GT14)))</f>
        <v/>
      </c>
      <c r="GV26" s="38" t="str">
        <f>IF(GV1&gt;$A$1,"",IF(GV1&lt;$A$1,0,IF(GV1=$A$1,'EST. CAPITAL'!$B$2*GV2-DEUDA!GU14)))</f>
        <v/>
      </c>
      <c r="GW26" s="38" t="str">
        <f>IF(GW1&gt;$A$1,"",IF(GW1&lt;$A$1,0,IF(GW1=$A$1,'EST. CAPITAL'!$B$2*GW2-DEUDA!GV14)))</f>
        <v/>
      </c>
      <c r="GX26" s="38" t="str">
        <f>IF(GX1&gt;$A$1,"",IF(GX1&lt;$A$1,0,IF(GX1=$A$1,'EST. CAPITAL'!$B$2*GX2-DEUDA!GW14)))</f>
        <v/>
      </c>
      <c r="GY26" s="38" t="str">
        <f>IF(GY1&gt;$A$1,"",IF(GY1&lt;$A$1,0,IF(GY1=$A$1,'EST. CAPITAL'!$B$2*GY2-DEUDA!GX14)))</f>
        <v/>
      </c>
      <c r="GZ26" s="38" t="str">
        <f>IF(GZ1&gt;$A$1,"",IF(GZ1&lt;$A$1,0,IF(GZ1=$A$1,'EST. CAPITAL'!$B$2*GZ2-DEUDA!GY14)))</f>
        <v/>
      </c>
      <c r="HA26" s="38" t="str">
        <f>IF(HA1&gt;$A$1,"",IF(HA1&lt;$A$1,0,IF(HA1=$A$1,'EST. CAPITAL'!$B$2*HA2-DEUDA!GZ14)))</f>
        <v/>
      </c>
      <c r="HB26" s="38" t="str">
        <f>IF(HB1&gt;$A$1,"",IF(HB1&lt;$A$1,0,IF(HB1=$A$1,'EST. CAPITAL'!$B$2*HB2-DEUDA!HA14)))</f>
        <v/>
      </c>
      <c r="HC26" s="38" t="str">
        <f>IF(HC1&gt;$A$1,"",IF(HC1&lt;$A$1,0,IF(HC1=$A$1,'EST. CAPITAL'!$B$2*HC2-DEUDA!HB14)))</f>
        <v/>
      </c>
      <c r="HD26" s="38" t="str">
        <f>IF(HD1&gt;$A$1,"",IF(HD1&lt;$A$1,0,IF(HD1=$A$1,'EST. CAPITAL'!$B$2*HD2-DEUDA!HC14)))</f>
        <v/>
      </c>
      <c r="HE26" s="38" t="str">
        <f>IF(HE1&gt;$A$1,"",IF(HE1&lt;$A$1,0,IF(HE1=$A$1,'EST. CAPITAL'!$B$2*HE2-DEUDA!HD14)))</f>
        <v/>
      </c>
      <c r="HF26" s="38" t="str">
        <f>IF(HF1&gt;$A$1,"",IF(HF1&lt;$A$1,0,IF(HF1=$A$1,'EST. CAPITAL'!$B$2*HF2-DEUDA!HE14)))</f>
        <v/>
      </c>
      <c r="HG26" s="38" t="str">
        <f>IF(HG1&gt;$A$1,"",IF(HG1&lt;$A$1,0,IF(HG1=$A$1,'EST. CAPITAL'!$B$2*HG2-DEUDA!HF14)))</f>
        <v/>
      </c>
      <c r="HH26" s="38" t="str">
        <f>IF(HH1&gt;$A$1,"",IF(HH1&lt;$A$1,0,IF(HH1=$A$1,'EST. CAPITAL'!$B$2*HH2-DEUDA!HG14)))</f>
        <v/>
      </c>
      <c r="HI26" s="38" t="str">
        <f>IF(HI1&gt;$A$1,"",IF(HI1&lt;$A$1,0,IF(HI1=$A$1,'EST. CAPITAL'!$B$2*HI2-DEUDA!HH14)))</f>
        <v/>
      </c>
      <c r="HJ26" s="38" t="str">
        <f>IF(HJ1&gt;$A$1,"",IF(HJ1&lt;$A$1,0,IF(HJ1=$A$1,'EST. CAPITAL'!$B$2*HJ2-DEUDA!HI14)))</f>
        <v/>
      </c>
      <c r="HK26" s="38" t="str">
        <f>IF(HK1&gt;$A$1,"",IF(HK1&lt;$A$1,0,IF(HK1=$A$1,'EST. CAPITAL'!$B$2*HK2-DEUDA!HJ14)))</f>
        <v/>
      </c>
      <c r="HL26" s="38" t="str">
        <f>IF(HL1&gt;$A$1,"",IF(HL1&lt;$A$1,0,IF(HL1=$A$1,'EST. CAPITAL'!$B$2*HL2-DEUDA!HK14)))</f>
        <v/>
      </c>
      <c r="HM26" s="38" t="str">
        <f>IF(HM1&gt;$A$1,"",IF(HM1&lt;$A$1,0,IF(HM1=$A$1,'EST. CAPITAL'!$B$2*HM2-DEUDA!HL14)))</f>
        <v/>
      </c>
      <c r="HN26" s="38" t="str">
        <f>IF(HN1&gt;$A$1,"",IF(HN1&lt;$A$1,0,IF(HN1=$A$1,'EST. CAPITAL'!$B$2*HN2-DEUDA!HM14)))</f>
        <v/>
      </c>
      <c r="HO26" s="38" t="str">
        <f>IF(HO1&gt;$A$1,"",IF(HO1&lt;$A$1,0,IF(HO1=$A$1,'EST. CAPITAL'!$B$2*HO2-DEUDA!HN14)))</f>
        <v/>
      </c>
      <c r="HP26" s="38" t="str">
        <f>IF(HP1&gt;$A$1,"",IF(HP1&lt;$A$1,0,IF(HP1=$A$1,'EST. CAPITAL'!$B$2*HP2-DEUDA!HO14)))</f>
        <v/>
      </c>
      <c r="HQ26" s="38" t="str">
        <f>IF(HQ1&gt;$A$1,"",IF(HQ1&lt;$A$1,0,IF(HQ1=$A$1,'EST. CAPITAL'!$B$2*HQ2-DEUDA!HP14)))</f>
        <v/>
      </c>
      <c r="HR26" s="38" t="str">
        <f>IF(HR1&gt;$A$1,"",IF(HR1&lt;$A$1,0,IF(HR1=$A$1,'EST. CAPITAL'!$B$2*HR2-DEUDA!HQ14)))</f>
        <v/>
      </c>
      <c r="HS26" s="38" t="str">
        <f>IF(HS1&gt;$A$1,"",IF(HS1&lt;$A$1,0,IF(HS1=$A$1,'EST. CAPITAL'!$B$2*HS2-DEUDA!HR14)))</f>
        <v/>
      </c>
      <c r="HT26" s="38" t="str">
        <f>IF(HT1&gt;$A$1,"",IF(HT1&lt;$A$1,0,IF(HT1=$A$1,'EST. CAPITAL'!$B$2*HT2-DEUDA!HS14)))</f>
        <v/>
      </c>
      <c r="HU26" s="38" t="str">
        <f>IF(HU1&gt;$A$1,"",IF(HU1&lt;$A$1,0,IF(HU1=$A$1,'EST. CAPITAL'!$B$2*HU2-DEUDA!HT14)))</f>
        <v/>
      </c>
      <c r="HV26" s="38" t="str">
        <f>IF(HV1&gt;$A$1,"",IF(HV1&lt;$A$1,0,IF(HV1=$A$1,'EST. CAPITAL'!$B$2*HV2-DEUDA!HU14)))</f>
        <v/>
      </c>
      <c r="HW26" s="38" t="str">
        <f>IF(HW1&gt;$A$1,"",IF(HW1&lt;$A$1,0,IF(HW1=$A$1,'EST. CAPITAL'!$B$2*HW2-DEUDA!HV14)))</f>
        <v/>
      </c>
      <c r="HX26" s="38" t="str">
        <f>IF(HX1&gt;$A$1,"",IF(HX1&lt;$A$1,0,IF(HX1=$A$1,'EST. CAPITAL'!$B$2*HX2-DEUDA!HW14)))</f>
        <v/>
      </c>
      <c r="HY26" s="38" t="str">
        <f>IF(HY1&gt;$A$1,"",IF(HY1&lt;$A$1,0,IF(HY1=$A$1,'EST. CAPITAL'!$B$2*HY2-DEUDA!HX14)))</f>
        <v/>
      </c>
      <c r="HZ26" s="38" t="str">
        <f>IF(HZ1&gt;$A$1,"",IF(HZ1&lt;$A$1,0,IF(HZ1=$A$1,'EST. CAPITAL'!$B$2*HZ2-DEUDA!HY14)))</f>
        <v/>
      </c>
      <c r="IA26" s="38" t="str">
        <f>IF(IA1&gt;$A$1,"",IF(IA1&lt;$A$1,0,IF(IA1=$A$1,'EST. CAPITAL'!$B$2*IA2-DEUDA!HZ14)))</f>
        <v/>
      </c>
      <c r="IB26" s="38" t="str">
        <f>IF(IB1&gt;$A$1,"",IF(IB1&lt;$A$1,0,IF(IB1=$A$1,'EST. CAPITAL'!$B$2*IB2-DEUDA!IA14)))</f>
        <v/>
      </c>
      <c r="IC26" s="38" t="str">
        <f>IF(IC1&gt;$A$1,"",IF(IC1&lt;$A$1,0,IF(IC1=$A$1,'EST. CAPITAL'!$B$2*IC2-DEUDA!IB14)))</f>
        <v/>
      </c>
      <c r="ID26" s="38" t="str">
        <f>IF(ID1&gt;$A$1,"",IF(ID1&lt;$A$1,0,IF(ID1=$A$1,'EST. CAPITAL'!$B$2*ID2-DEUDA!IC14)))</f>
        <v/>
      </c>
      <c r="IE26" s="38" t="str">
        <f>IF(IE1&gt;$A$1,"",IF(IE1&lt;$A$1,0,IF(IE1=$A$1,'EST. CAPITAL'!$B$2*IE2-DEUDA!ID14)))</f>
        <v/>
      </c>
      <c r="IF26" s="38" t="str">
        <f>IF(IF1&gt;$A$1,"",IF(IF1&lt;$A$1,0,IF(IF1=$A$1,'EST. CAPITAL'!$B$2*IF2-DEUDA!IE14)))</f>
        <v/>
      </c>
      <c r="IG26" s="38" t="str">
        <f>IF(IG1&gt;$A$1,"",IF(IG1&lt;$A$1,0,IF(IG1=$A$1,'EST. CAPITAL'!$B$2*IG2-DEUDA!IF14)))</f>
        <v/>
      </c>
      <c r="IH26" s="38" t="str">
        <f>IF(IH1&gt;$A$1,"",IF(IH1&lt;$A$1,0,IF(IH1=$A$1,'EST. CAPITAL'!$B$2*IH2-DEUDA!IG14)))</f>
        <v/>
      </c>
      <c r="II26" s="48" t="str">
        <f>IF(II1&gt;$A$1,"",IF(II1&lt;$A$1,0,IF(II1=$A$1,'EST. CAPITAL'!$B$2*II2-DEUDA!IH14)))</f>
        <v/>
      </c>
    </row>
    <row r="27" spans="1:244" x14ac:dyDescent="0.3">
      <c r="A27" s="64" t="s">
        <v>13</v>
      </c>
      <c r="B27" s="83" t="s">
        <v>255</v>
      </c>
      <c r="C27" s="89"/>
      <c r="D27" s="122">
        <f>IF(D1&gt;$A$1,"",IF(D1&lt;$A$1,0,IF(D1=$A$1,MAX(0,(D26-MAX(0,('EST. CAPITAL'!$B$2+'EST. CAPITAL'!$B$3-D1*'OTROS DATOS'!$B$11))))*IMPUESTOS!$B$6)))</f>
        <v>0</v>
      </c>
      <c r="E27" s="122">
        <f>IF(E1&gt;$A$1,"",IF(E1&lt;$A$1,0,IF(E1=$A$1,MAX(0,(E26-MAX(0,('EST. CAPITAL'!$B$2+'EST. CAPITAL'!$B$3-E1*'OTROS DATOS'!$B$11))))*IMPUESTOS!$B$6)))</f>
        <v>0</v>
      </c>
      <c r="F27" s="122">
        <f>IF(F1&gt;$A$1,"",IF(F1&lt;$A$1,0,IF(F1=$A$1,MAX(0,(F26-MAX(0,('EST. CAPITAL'!$B$2+'EST. CAPITAL'!$B$3-F1*'OTROS DATOS'!$B$11))))*IMPUESTOS!$B$6)))</f>
        <v>0</v>
      </c>
      <c r="G27" s="122">
        <f>IF(G1&gt;$A$1,"",IF(G1&lt;$A$1,0,IF(G1=$A$1,MAX(0,(G26-MAX(0,('EST. CAPITAL'!$B$2+'EST. CAPITAL'!$B$3-G1*'OTROS DATOS'!$B$11))))*IMPUESTOS!$B$6)))</f>
        <v>0</v>
      </c>
      <c r="H27" s="122">
        <f>IF(H1&gt;$A$1,"",IF(H1&lt;$A$1,0,IF(H1=$A$1,MAX(0,(H26-MAX(0,('EST. CAPITAL'!$B$2+'EST. CAPITAL'!$B$3-H1*'OTROS DATOS'!$B$11))))*IMPUESTOS!$B$6)))</f>
        <v>0</v>
      </c>
      <c r="I27" s="122">
        <f>IF(I1&gt;$A$1,"",IF(I1&lt;$A$1,0,IF(I1=$A$1,MAX(0,(I26-MAX(0,('EST. CAPITAL'!$B$2+'EST. CAPITAL'!$B$3-I1*'OTROS DATOS'!$B$11))))*IMPUESTOS!$B$6)))</f>
        <v>0</v>
      </c>
      <c r="J27" s="122">
        <f>IF(J1&gt;$A$1,"",IF(J1&lt;$A$1,0,IF(J1=$A$1,MAX(0,(J26-MAX(0,('EST. CAPITAL'!$B$2+'EST. CAPITAL'!$B$3-J1*'OTROS DATOS'!$B$11))))*IMPUESTOS!$B$6)))</f>
        <v>0</v>
      </c>
      <c r="K27" s="122">
        <f>IF(K1&gt;$A$1,"",IF(K1&lt;$A$1,0,IF(K1=$A$1,MAX(0,(K26-MAX(0,('EST. CAPITAL'!$B$2+'EST. CAPITAL'!$B$3-K1*'OTROS DATOS'!$B$11))))*IMPUESTOS!$B$6)))</f>
        <v>0</v>
      </c>
      <c r="L27" s="122">
        <f>IF(L1&gt;$A$1,"",IF(L1&lt;$A$1,0,IF(L1=$A$1,MAX(0,(L26-MAX(0,('EST. CAPITAL'!$B$2+'EST. CAPITAL'!$B$3-L1*'OTROS DATOS'!$B$11))))*IMPUESTOS!$B$6)))</f>
        <v>0</v>
      </c>
      <c r="M27" s="122">
        <f>IF(M1&gt;$A$1,"",IF(M1&lt;$A$1,0,IF(M1=$A$1,MAX(0,(M26-MAX(0,('EST. CAPITAL'!$B$2+'EST. CAPITAL'!$B$3-M1*'OTROS DATOS'!$B$11))))*IMPUESTOS!$B$6)))</f>
        <v>0</v>
      </c>
      <c r="N27" s="122">
        <f>IF(N1&gt;$A$1,"",IF(N1&lt;$A$1,0,IF(N1=$A$1,MAX(0,(N26-MAX(0,('EST. CAPITAL'!$B$2+'EST. CAPITAL'!$B$3-N1*'OTROS DATOS'!$B$11))))*IMPUESTOS!$B$6)))</f>
        <v>0</v>
      </c>
      <c r="O27" s="122">
        <f>IF(O1&gt;$A$1,"",IF(O1&lt;$A$1,0,IF(O1=$A$1,MAX(0,(O26-MAX(0,('EST. CAPITAL'!$B$2+'EST. CAPITAL'!$B$3-O1*'OTROS DATOS'!$B$11))))*IMPUESTOS!$B$6)))</f>
        <v>0</v>
      </c>
      <c r="P27" s="122">
        <f>IF(P1&gt;$A$1,"",IF(P1&lt;$A$1,0,IF(P1=$A$1,MAX(0,(P26-MAX(0,('EST. CAPITAL'!$B$2+'EST. CAPITAL'!$B$3-P1*'OTROS DATOS'!$B$11))))*IMPUESTOS!$B$6)))</f>
        <v>0</v>
      </c>
      <c r="Q27" s="122">
        <f>IF(Q1&gt;$A$1,"",IF(Q1&lt;$A$1,0,IF(Q1=$A$1,MAX(0,(Q26-MAX(0,('EST. CAPITAL'!$B$2+'EST. CAPITAL'!$B$3-Q1*'OTROS DATOS'!$B$11))))*IMPUESTOS!$B$6)))</f>
        <v>0</v>
      </c>
      <c r="R27" s="122">
        <f>IF(R1&gt;$A$1,"",IF(R1&lt;$A$1,0,IF(R1=$A$1,MAX(0,(R26-MAX(0,('EST. CAPITAL'!$B$2+'EST. CAPITAL'!$B$3-R1*'OTROS DATOS'!$B$11))))*IMPUESTOS!$B$6)))</f>
        <v>0</v>
      </c>
      <c r="S27" s="122">
        <f>IF(S1&gt;$A$1,"",IF(S1&lt;$A$1,0,IF(S1=$A$1,MAX(0,(S26-MAX(0,('EST. CAPITAL'!$B$2+'EST. CAPITAL'!$B$3-S1*'OTROS DATOS'!$B$11))))*IMPUESTOS!$B$6)))</f>
        <v>0</v>
      </c>
      <c r="T27" s="122">
        <f>IF(T1&gt;$A$1,"",IF(T1&lt;$A$1,0,IF(T1=$A$1,MAX(0,(T26-MAX(0,('EST. CAPITAL'!$B$2+'EST. CAPITAL'!$B$3-T1*'OTROS DATOS'!$B$11))))*IMPUESTOS!$B$6)))</f>
        <v>0</v>
      </c>
      <c r="U27" s="122">
        <f>IF(U1&gt;$A$1,"",IF(U1&lt;$A$1,0,IF(U1=$A$1,MAX(0,(U26-MAX(0,('EST. CAPITAL'!$B$2+'EST. CAPITAL'!$B$3-U1*'OTROS DATOS'!$B$11))))*IMPUESTOS!$B$6)))</f>
        <v>0</v>
      </c>
      <c r="V27" s="122">
        <f>IF(V1&gt;$A$1,"",IF(V1&lt;$A$1,0,IF(V1=$A$1,MAX(0,(V26-MAX(0,('EST. CAPITAL'!$B$2+'EST. CAPITAL'!$B$3-V1*'OTROS DATOS'!$B$11))))*IMPUESTOS!$B$6)))</f>
        <v>0</v>
      </c>
      <c r="W27" s="122">
        <f>IF(W1&gt;$A$1,"",IF(W1&lt;$A$1,0,IF(W1=$A$1,MAX(0,(W26-MAX(0,('EST. CAPITAL'!$B$2+'EST. CAPITAL'!$B$3-W1*'OTROS DATOS'!$B$11))))*IMPUESTOS!$B$6)))</f>
        <v>0</v>
      </c>
      <c r="X27" s="122">
        <f>IF(X1&gt;$A$1,"",IF(X1&lt;$A$1,0,IF(X1=$A$1,MAX(0,(X26-MAX(0,('EST. CAPITAL'!$B$2+'EST. CAPITAL'!$B$3-X1*'OTROS DATOS'!$B$11))))*IMPUESTOS!$B$6)))</f>
        <v>0</v>
      </c>
      <c r="Y27" s="122">
        <f>IF(Y1&gt;$A$1,"",IF(Y1&lt;$A$1,0,IF(Y1=$A$1,MAX(0,(Y26-MAX(0,('EST. CAPITAL'!$B$2+'EST. CAPITAL'!$B$3-Y1*'OTROS DATOS'!$B$11))))*IMPUESTOS!$B$6)))</f>
        <v>0</v>
      </c>
      <c r="Z27" s="122">
        <f>IF(Z1&gt;$A$1,"",IF(Z1&lt;$A$1,0,IF(Z1=$A$1,MAX(0,(Z26-MAX(0,('EST. CAPITAL'!$B$2+'EST. CAPITAL'!$B$3-Z1*'OTROS DATOS'!$B$11))))*IMPUESTOS!$B$6)))</f>
        <v>0</v>
      </c>
      <c r="AA27" s="122">
        <f>IF(AA1&gt;$A$1,"",IF(AA1&lt;$A$1,0,IF(AA1=$A$1,MAX(0,(AA26-MAX(0,('EST. CAPITAL'!$B$2+'EST. CAPITAL'!$B$3-AA1*'OTROS DATOS'!$B$11))))*IMPUESTOS!$B$6)))</f>
        <v>0</v>
      </c>
      <c r="AB27" s="122">
        <f>IF(AB1&gt;$A$1,"",IF(AB1&lt;$A$1,0,IF(AB1=$A$1,MAX(0,(AB26-MAX(0,('EST. CAPITAL'!$B$2+'EST. CAPITAL'!$B$3-AB1*'OTROS DATOS'!$B$11))))*IMPUESTOS!$B$6)))</f>
        <v>0</v>
      </c>
      <c r="AC27" s="122">
        <f>IF(AC1&gt;$A$1,"",IF(AC1&lt;$A$1,0,IF(AC1=$A$1,MAX(0,(AC26-MAX(0,('EST. CAPITAL'!$B$2+'EST. CAPITAL'!$B$3-AC1*'OTROS DATOS'!$B$11))))*IMPUESTOS!$B$6)))</f>
        <v>0</v>
      </c>
      <c r="AD27" s="122">
        <f>IF(AD1&gt;$A$1,"",IF(AD1&lt;$A$1,0,IF(AD1=$A$1,MAX(0,(AD26-MAX(0,('EST. CAPITAL'!$B$2+'EST. CAPITAL'!$B$3-AD1*'OTROS DATOS'!$B$11))))*IMPUESTOS!$B$6)))</f>
        <v>0</v>
      </c>
      <c r="AE27" s="122">
        <f>IF(AE1&gt;$A$1,"",IF(AE1&lt;$A$1,0,IF(AE1=$A$1,MAX(0,(AE26-MAX(0,('EST. CAPITAL'!$B$2+'EST. CAPITAL'!$B$3-AE1*'OTROS DATOS'!$B$11))))*IMPUESTOS!$B$6)))</f>
        <v>0</v>
      </c>
      <c r="AF27" s="122">
        <f>IF(AF1&gt;$A$1,"",IF(AF1&lt;$A$1,0,IF(AF1=$A$1,MAX(0,(AF26-MAX(0,('EST. CAPITAL'!$B$2+'EST. CAPITAL'!$B$3-AF1*'OTROS DATOS'!$B$11))))*IMPUESTOS!$B$6)))</f>
        <v>0</v>
      </c>
      <c r="AG27" s="122">
        <f>IF(AG1&gt;$A$1,"",IF(AG1&lt;$A$1,0,IF(AG1=$A$1,MAX(0,(AG26-MAX(0,('EST. CAPITAL'!$B$2+'EST. CAPITAL'!$B$3-AG1*'OTROS DATOS'!$B$11))))*IMPUESTOS!$B$6)))</f>
        <v>0</v>
      </c>
      <c r="AH27" s="122">
        <f>IF(AH1&gt;$A$1,"",IF(AH1&lt;$A$1,0,IF(AH1=$A$1,MAX(0,(AH26-MAX(0,('EST. CAPITAL'!$B$2+'EST. CAPITAL'!$B$3-AH1*'OTROS DATOS'!$B$11))))*IMPUESTOS!$B$6)))</f>
        <v>0</v>
      </c>
      <c r="AI27" s="122">
        <f>IF(AI1&gt;$A$1,"",IF(AI1&lt;$A$1,0,IF(AI1=$A$1,MAX(0,(AI26-MAX(0,('EST. CAPITAL'!$B$2+'EST. CAPITAL'!$B$3-AI1*'OTROS DATOS'!$B$11))))*IMPUESTOS!$B$6)))</f>
        <v>0</v>
      </c>
      <c r="AJ27" s="122">
        <f>IF(AJ1&gt;$A$1,"",IF(AJ1&lt;$A$1,0,IF(AJ1=$A$1,MAX(0,(AJ26-MAX(0,('EST. CAPITAL'!$B$2+'EST. CAPITAL'!$B$3-AJ1*'OTROS DATOS'!$B$11))))*IMPUESTOS!$B$6)))</f>
        <v>0</v>
      </c>
      <c r="AK27" s="122">
        <f>IF(AK1&gt;$A$1,"",IF(AK1&lt;$A$1,0,IF(AK1=$A$1,MAX(0,(AK26-MAX(0,('EST. CAPITAL'!$B$2+'EST. CAPITAL'!$B$3-AK1*'OTROS DATOS'!$B$11))))*IMPUESTOS!$B$6)))</f>
        <v>0</v>
      </c>
      <c r="AL27" s="122">
        <f>IF(AL1&gt;$A$1,"",IF(AL1&lt;$A$1,0,IF(AL1=$A$1,MAX(0,(AL26-MAX(0,('EST. CAPITAL'!$B$2+'EST. CAPITAL'!$B$3-AL1*'OTROS DATOS'!$B$11))))*IMPUESTOS!$B$6)))</f>
        <v>0</v>
      </c>
      <c r="AM27" s="122">
        <f>IF(AM1&gt;$A$1,"",IF(AM1&lt;$A$1,0,IF(AM1=$A$1,MAX(0,(AM26-MAX(0,('EST. CAPITAL'!$B$2+'EST. CAPITAL'!$B$3-AM1*'OTROS DATOS'!$B$11))))*IMPUESTOS!$B$6)))</f>
        <v>0</v>
      </c>
      <c r="AN27" s="122">
        <f>IF(AN1&gt;$A$1,"",IF(AN1&lt;$A$1,0,IF(AN1=$A$1,MAX(0,(AN26-MAX(0,('EST. CAPITAL'!$B$2+'EST. CAPITAL'!$B$3-AN1*'OTROS DATOS'!$B$11))))*IMPUESTOS!$B$6)))</f>
        <v>0</v>
      </c>
      <c r="AO27" s="122">
        <f>IF(AO1&gt;$A$1,"",IF(AO1&lt;$A$1,0,IF(AO1=$A$1,MAX(0,(AO26-MAX(0,('EST. CAPITAL'!$B$2+'EST. CAPITAL'!$B$3-AO1*'OTROS DATOS'!$B$11))))*IMPUESTOS!$B$6)))</f>
        <v>0</v>
      </c>
      <c r="AP27" s="122">
        <f>IF(AP1&gt;$A$1,"",IF(AP1&lt;$A$1,0,IF(AP1=$A$1,MAX(0,(AP26-MAX(0,('EST. CAPITAL'!$B$2+'EST. CAPITAL'!$B$3-AP1*'OTROS DATOS'!$B$11))))*IMPUESTOS!$B$6)))</f>
        <v>0</v>
      </c>
      <c r="AQ27" s="122">
        <f>IF(AQ1&gt;$A$1,"",IF(AQ1&lt;$A$1,0,IF(AQ1=$A$1,MAX(0,(AQ26-MAX(0,('EST. CAPITAL'!$B$2+'EST. CAPITAL'!$B$3-AQ1*'OTROS DATOS'!$B$11))))*IMPUESTOS!$B$6)))</f>
        <v>0</v>
      </c>
      <c r="AR27" s="122">
        <f>IF(AR1&gt;$A$1,"",IF(AR1&lt;$A$1,0,IF(AR1=$A$1,MAX(0,(AR26-MAX(0,('EST. CAPITAL'!$B$2+'EST. CAPITAL'!$B$3-AR1*'OTROS DATOS'!$B$11))))*IMPUESTOS!$B$6)))</f>
        <v>0</v>
      </c>
      <c r="AS27" s="122">
        <f>IF(AS1&gt;$A$1,"",IF(AS1&lt;$A$1,0,IF(AS1=$A$1,MAX(0,(AS26-MAX(0,('EST. CAPITAL'!$B$2+'EST. CAPITAL'!$B$3-AS1*'OTROS DATOS'!$B$11))))*IMPUESTOS!$B$6)))</f>
        <v>0</v>
      </c>
      <c r="AT27" s="122">
        <f>IF(AT1&gt;$A$1,"",IF(AT1&lt;$A$1,0,IF(AT1=$A$1,MAX(0,(AT26-MAX(0,('EST. CAPITAL'!$B$2+'EST. CAPITAL'!$B$3-AT1*'OTROS DATOS'!$B$11))))*IMPUESTOS!$B$6)))</f>
        <v>0</v>
      </c>
      <c r="AU27" s="122">
        <f>IF(AU1&gt;$A$1,"",IF(AU1&lt;$A$1,0,IF(AU1=$A$1,MAX(0,(AU26-MAX(0,('EST. CAPITAL'!$B$2+'EST. CAPITAL'!$B$3-AU1*'OTROS DATOS'!$B$11))))*IMPUESTOS!$B$6)))</f>
        <v>0</v>
      </c>
      <c r="AV27" s="122">
        <f>IF(AV1&gt;$A$1,"",IF(AV1&lt;$A$1,0,IF(AV1=$A$1,MAX(0,(AV26-MAX(0,('EST. CAPITAL'!$B$2+'EST. CAPITAL'!$B$3-AV1*'OTROS DATOS'!$B$11))))*IMPUESTOS!$B$6)))</f>
        <v>0</v>
      </c>
      <c r="AW27" s="122">
        <f>IF(AW1&gt;$A$1,"",IF(AW1&lt;$A$1,0,IF(AW1=$A$1,MAX(0,(AW26-MAX(0,('EST. CAPITAL'!$B$2+'EST. CAPITAL'!$B$3-AW1*'OTROS DATOS'!$B$11))))*IMPUESTOS!$B$6)))</f>
        <v>0</v>
      </c>
      <c r="AX27" s="122">
        <f>IF(AX1&gt;$A$1,"",IF(AX1&lt;$A$1,0,IF(AX1=$A$1,MAX(0,(AX26-MAX(0,('EST. CAPITAL'!$B$2+'EST. CAPITAL'!$B$3-AX1*'OTROS DATOS'!$B$11))))*IMPUESTOS!$B$6)))</f>
        <v>0</v>
      </c>
      <c r="AY27" s="122">
        <f>IF(AY1&gt;$A$1,"",IF(AY1&lt;$A$1,0,IF(AY1=$A$1,MAX(0,(AY26-MAX(0,('EST. CAPITAL'!$B$2+'EST. CAPITAL'!$B$3-AY1*'OTROS DATOS'!$B$11))))*IMPUESTOS!$B$6)))</f>
        <v>0</v>
      </c>
      <c r="AZ27" s="122">
        <f>IF(AZ1&gt;$A$1,"",IF(AZ1&lt;$A$1,0,IF(AZ1=$A$1,MAX(0,(AZ26-MAX(0,('EST. CAPITAL'!$B$2+'EST. CAPITAL'!$B$3-AZ1*'OTROS DATOS'!$B$11))))*IMPUESTOS!$B$6)))</f>
        <v>0</v>
      </c>
      <c r="BA27" s="122">
        <f>IF(BA1&gt;$A$1,"",IF(BA1&lt;$A$1,0,IF(BA1=$A$1,MAX(0,(BA26-MAX(0,('EST. CAPITAL'!$B$2+'EST. CAPITAL'!$B$3-BA1*'OTROS DATOS'!$B$11))))*IMPUESTOS!$B$6)))</f>
        <v>0</v>
      </c>
      <c r="BB27" s="122">
        <f>IF(BB1&gt;$A$1,"",IF(BB1&lt;$A$1,0,IF(BB1=$A$1,MAX(0,(BB26-MAX(0,('EST. CAPITAL'!$B$2+'EST. CAPITAL'!$B$3-BB1*'OTROS DATOS'!$B$11))))*IMPUESTOS!$B$6)))</f>
        <v>0</v>
      </c>
      <c r="BC27" s="122">
        <f>IF(BC1&gt;$A$1,"",IF(BC1&lt;$A$1,0,IF(BC1=$A$1,MAX(0,(BC26-MAX(0,('EST. CAPITAL'!$B$2+'EST. CAPITAL'!$B$3-BC1*'OTROS DATOS'!$B$11))))*IMPUESTOS!$B$6)))</f>
        <v>0</v>
      </c>
      <c r="BD27" s="122">
        <f>IF(BD1&gt;$A$1,"",IF(BD1&lt;$A$1,0,IF(BD1=$A$1,MAX(0,(BD26-MAX(0,('EST. CAPITAL'!$B$2+'EST. CAPITAL'!$B$3-BD1*'OTROS DATOS'!$B$11))))*IMPUESTOS!$B$6)))</f>
        <v>0</v>
      </c>
      <c r="BE27" s="122">
        <f>IF(BE1&gt;$A$1,"",IF(BE1&lt;$A$1,0,IF(BE1=$A$1,MAX(0,(BE26-MAX(0,('EST. CAPITAL'!$B$2+'EST. CAPITAL'!$B$3-BE1*'OTROS DATOS'!$B$11))))*IMPUESTOS!$B$6)))</f>
        <v>0</v>
      </c>
      <c r="BF27" s="122">
        <f>IF(BF1&gt;$A$1,"",IF(BF1&lt;$A$1,0,IF(BF1=$A$1,MAX(0,(BF26-MAX(0,('EST. CAPITAL'!$B$2+'EST. CAPITAL'!$B$3-BF1*'OTROS DATOS'!$B$11))))*IMPUESTOS!$B$6)))</f>
        <v>0</v>
      </c>
      <c r="BG27" s="122">
        <f>IF(BG1&gt;$A$1,"",IF(BG1&lt;$A$1,0,IF(BG1=$A$1,MAX(0,(BG26-MAX(0,('EST. CAPITAL'!$B$2+'EST. CAPITAL'!$B$3-BG1*'OTROS DATOS'!$B$11))))*IMPUESTOS!$B$6)))</f>
        <v>0</v>
      </c>
      <c r="BH27" s="122">
        <f>IF(BH1&gt;$A$1,"",IF(BH1&lt;$A$1,0,IF(BH1=$A$1,MAX(0,(BH26-MAX(0,('EST. CAPITAL'!$B$2+'EST. CAPITAL'!$B$3-BH1*'OTROS DATOS'!$B$11))))*IMPUESTOS!$B$6)))</f>
        <v>0</v>
      </c>
      <c r="BI27" s="122">
        <f>IF(BI1&gt;$A$1,"",IF(BI1&lt;$A$1,0,IF(BI1=$A$1,MAX(0,(BI26-MAX(0,('EST. CAPITAL'!$B$2+'EST. CAPITAL'!$B$3-BI1*'OTROS DATOS'!$B$11))))*IMPUESTOS!$B$6)))</f>
        <v>0</v>
      </c>
      <c r="BJ27" s="122">
        <f>IF(BJ1&gt;$A$1,"",IF(BJ1&lt;$A$1,0,IF(BJ1=$A$1,MAX(0,(BJ26-MAX(0,('EST. CAPITAL'!$B$2+'EST. CAPITAL'!$B$3-BJ1*'OTROS DATOS'!$B$11))))*IMPUESTOS!$B$6)))</f>
        <v>0</v>
      </c>
      <c r="BK27" s="122">
        <f>IF(BK1&gt;$A$1,"",IF(BK1&lt;$A$1,0,IF(BK1=$A$1,MAX(0,(BK26-MAX(0,('EST. CAPITAL'!$B$2+'EST. CAPITAL'!$B$3-BK1*'OTROS DATOS'!$B$11))))*IMPUESTOS!$B$6)))</f>
        <v>0</v>
      </c>
      <c r="BL27" s="122">
        <f>IF(BL1&gt;$A$1,"",IF(BL1&lt;$A$1,0,IF(BL1=$A$1,MAX(0,(BL26-MAX(0,('EST. CAPITAL'!$B$2+'EST. CAPITAL'!$B$3-BL1*'OTROS DATOS'!$B$11))))*IMPUESTOS!$B$6)))</f>
        <v>0</v>
      </c>
      <c r="BM27" s="122">
        <f>IF(BM1&gt;$A$1,"",IF(BM1&lt;$A$1,0,IF(BM1=$A$1,MAX(0,(BM26-MAX(0,('EST. CAPITAL'!$B$2+'EST. CAPITAL'!$B$3-BM1*'OTROS DATOS'!$B$11))))*IMPUESTOS!$B$6)))</f>
        <v>0</v>
      </c>
      <c r="BN27" s="122">
        <f>IF(BN1&gt;$A$1,"",IF(BN1&lt;$A$1,0,IF(BN1=$A$1,MAX(0,(BN26-MAX(0,('EST. CAPITAL'!$B$2+'EST. CAPITAL'!$B$3-BN1*'OTROS DATOS'!$B$11))))*IMPUESTOS!$B$6)))</f>
        <v>0</v>
      </c>
      <c r="BO27" s="122">
        <f>IF(BO1&gt;$A$1,"",IF(BO1&lt;$A$1,0,IF(BO1=$A$1,MAX(0,(BO26-MAX(0,('EST. CAPITAL'!$B$2+'EST. CAPITAL'!$B$3-BO1*'OTROS DATOS'!$B$11))))*IMPUESTOS!$B$6)))</f>
        <v>0</v>
      </c>
      <c r="BP27" s="122">
        <f>IF(BP1&gt;$A$1,"",IF(BP1&lt;$A$1,0,IF(BP1=$A$1,MAX(0,(BP26-MAX(0,('EST. CAPITAL'!$B$2+'EST. CAPITAL'!$B$3-BP1*'OTROS DATOS'!$B$11))))*IMPUESTOS!$B$6)))</f>
        <v>0</v>
      </c>
      <c r="BQ27" s="122">
        <f>IF(BQ1&gt;$A$1,"",IF(BQ1&lt;$A$1,0,IF(BQ1=$A$1,MAX(0,(BQ26-MAX(0,('EST. CAPITAL'!$B$2+'EST. CAPITAL'!$B$3-BQ1*'OTROS DATOS'!$B$11))))*IMPUESTOS!$B$6)))</f>
        <v>0</v>
      </c>
      <c r="BR27" s="122">
        <f>IF(BR1&gt;$A$1,"",IF(BR1&lt;$A$1,0,IF(BR1=$A$1,MAX(0,(BR26-MAX(0,('EST. CAPITAL'!$B$2+'EST. CAPITAL'!$B$3-BR1*'OTROS DATOS'!$B$11))))*IMPUESTOS!$B$6)))</f>
        <v>0</v>
      </c>
      <c r="BS27" s="122">
        <f>IF(BS1&gt;$A$1,"",IF(BS1&lt;$A$1,0,IF(BS1=$A$1,MAX(0,(BS26-MAX(0,('EST. CAPITAL'!$B$2+'EST. CAPITAL'!$B$3-BS1*'OTROS DATOS'!$B$11))))*IMPUESTOS!$B$6)))</f>
        <v>0</v>
      </c>
      <c r="BT27" s="122">
        <f>IF(BT1&gt;$A$1,"",IF(BT1&lt;$A$1,0,IF(BT1=$A$1,MAX(0,(BT26-MAX(0,('EST. CAPITAL'!$B$2+'EST. CAPITAL'!$B$3-BT1*'OTROS DATOS'!$B$11))))*IMPUESTOS!$B$6)))</f>
        <v>0</v>
      </c>
      <c r="BU27" s="122">
        <f>IF(BU1&gt;$A$1,"",IF(BU1&lt;$A$1,0,IF(BU1=$A$1,MAX(0,(BU26-MAX(0,('EST. CAPITAL'!$B$2+'EST. CAPITAL'!$B$3-BU1*'OTROS DATOS'!$B$11))))*IMPUESTOS!$B$6)))</f>
        <v>0</v>
      </c>
      <c r="BV27" s="122">
        <f>IF(BV1&gt;$A$1,"",IF(BV1&lt;$A$1,0,IF(BV1=$A$1,MAX(0,(BV26-MAX(0,('EST. CAPITAL'!$B$2+'EST. CAPITAL'!$B$3-BV1*'OTROS DATOS'!$B$11))))*IMPUESTOS!$B$6)))</f>
        <v>0</v>
      </c>
      <c r="BW27" s="122">
        <f>IF(BW1&gt;$A$1,"",IF(BW1&lt;$A$1,0,IF(BW1=$A$1,MAX(0,(BW26-MAX(0,('EST. CAPITAL'!$B$2+'EST. CAPITAL'!$B$3-BW1*'OTROS DATOS'!$B$11))))*IMPUESTOS!$B$6)))</f>
        <v>0</v>
      </c>
      <c r="BX27" s="122">
        <f>IF(BX1&gt;$A$1,"",IF(BX1&lt;$A$1,0,IF(BX1=$A$1,MAX(0,(BX26-MAX(0,('EST. CAPITAL'!$B$2+'EST. CAPITAL'!$B$3-BX1*'OTROS DATOS'!$B$11))))*IMPUESTOS!$B$6)))</f>
        <v>0</v>
      </c>
      <c r="BY27" s="122">
        <f>IF(BY1&gt;$A$1,"",IF(BY1&lt;$A$1,0,IF(BY1=$A$1,MAX(0,(BY26-MAX(0,('EST. CAPITAL'!$B$2+'EST. CAPITAL'!$B$3-BY1*'OTROS DATOS'!$B$11))))*IMPUESTOS!$B$6)))</f>
        <v>0</v>
      </c>
      <c r="BZ27" s="122">
        <f>IF(BZ1&gt;$A$1,"",IF(BZ1&lt;$A$1,0,IF(BZ1=$A$1,MAX(0,(BZ26-MAX(0,('EST. CAPITAL'!$B$2+'EST. CAPITAL'!$B$3-BZ1*'OTROS DATOS'!$B$11))))*IMPUESTOS!$B$6)))</f>
        <v>0</v>
      </c>
      <c r="CA27" s="122">
        <f>IF(CA1&gt;$A$1,"",IF(CA1&lt;$A$1,0,IF(CA1=$A$1,MAX(0,(CA26-MAX(0,('EST. CAPITAL'!$B$2+'EST. CAPITAL'!$B$3-CA1*'OTROS DATOS'!$B$11))))*IMPUESTOS!$B$6)))</f>
        <v>0</v>
      </c>
      <c r="CB27" s="122">
        <f>IF(CB1&gt;$A$1,"",IF(CB1&lt;$A$1,0,IF(CB1=$A$1,MAX(0,(CB26-MAX(0,('EST. CAPITAL'!$B$2+'EST. CAPITAL'!$B$3-CB1*'OTROS DATOS'!$B$11))))*IMPUESTOS!$B$6)))</f>
        <v>0</v>
      </c>
      <c r="CC27" s="122">
        <f>IF(CC1&gt;$A$1,"",IF(CC1&lt;$A$1,0,IF(CC1=$A$1,MAX(0,(CC26-MAX(0,('EST. CAPITAL'!$B$2+'EST. CAPITAL'!$B$3-CC1*'OTROS DATOS'!$B$11))))*IMPUESTOS!$B$6)))</f>
        <v>0</v>
      </c>
      <c r="CD27" s="122">
        <f>IF(CD1&gt;$A$1,"",IF(CD1&lt;$A$1,0,IF(CD1=$A$1,MAX(0,(CD26-MAX(0,('EST. CAPITAL'!$B$2+'EST. CAPITAL'!$B$3-CD1*'OTROS DATOS'!$B$11))))*IMPUESTOS!$B$6)))</f>
        <v>0</v>
      </c>
      <c r="CE27" s="122">
        <f>IF(CE1&gt;$A$1,"",IF(CE1&lt;$A$1,0,IF(CE1=$A$1,MAX(0,(CE26-MAX(0,('EST. CAPITAL'!$B$2+'EST. CAPITAL'!$B$3-CE1*'OTROS DATOS'!$B$11))))*IMPUESTOS!$B$6)))</f>
        <v>0</v>
      </c>
      <c r="CF27" s="122">
        <f>IF(CF1&gt;$A$1,"",IF(CF1&lt;$A$1,0,IF(CF1=$A$1,MAX(0,(CF26-MAX(0,('EST. CAPITAL'!$B$2+'EST. CAPITAL'!$B$3-CF1*'OTROS DATOS'!$B$11))))*IMPUESTOS!$B$6)))</f>
        <v>0</v>
      </c>
      <c r="CG27" s="122">
        <f>IF(CG1&gt;$A$1,"",IF(CG1&lt;$A$1,0,IF(CG1=$A$1,MAX(0,(CG26-MAX(0,('EST. CAPITAL'!$B$2+'EST. CAPITAL'!$B$3-CG1*'OTROS DATOS'!$B$11))))*IMPUESTOS!$B$6)))</f>
        <v>0</v>
      </c>
      <c r="CH27" s="122">
        <f>IF(CH1&gt;$A$1,"",IF(CH1&lt;$A$1,0,IF(CH1=$A$1,MAX(0,(CH26-MAX(0,('EST. CAPITAL'!$B$2+'EST. CAPITAL'!$B$3-CH1*'OTROS DATOS'!$B$11))))*IMPUESTOS!$B$6)))</f>
        <v>0</v>
      </c>
      <c r="CI27" s="122">
        <f>IF(CI1&gt;$A$1,"",IF(CI1&lt;$A$1,0,IF(CI1=$A$1,MAX(0,(CI26-MAX(0,('EST. CAPITAL'!$B$2+'EST. CAPITAL'!$B$3-CI1*'OTROS DATOS'!$B$11))))*IMPUESTOS!$B$6)))</f>
        <v>0</v>
      </c>
      <c r="CJ27" s="122">
        <f>IF(CJ1&gt;$A$1,"",IF(CJ1&lt;$A$1,0,IF(CJ1=$A$1,MAX(0,(CJ26-MAX(0,('EST. CAPITAL'!$B$2+'EST. CAPITAL'!$B$3-CJ1*'OTROS DATOS'!$B$11))))*IMPUESTOS!$B$6)))</f>
        <v>0</v>
      </c>
      <c r="CK27" s="122">
        <f>IF(CK1&gt;$A$1,"",IF(CK1&lt;$A$1,0,IF(CK1=$A$1,MAX(0,(CK26-MAX(0,('EST. CAPITAL'!$B$2+'EST. CAPITAL'!$B$3-CK1*'OTROS DATOS'!$B$11))))*IMPUESTOS!$B$6)))</f>
        <v>0</v>
      </c>
      <c r="CL27" s="122">
        <f>IF(CL1&gt;$A$1,"",IF(CL1&lt;$A$1,0,IF(CL1=$A$1,MAX(0,(CL26-MAX(0,('EST. CAPITAL'!$B$2+'EST. CAPITAL'!$B$3-CL1*'OTROS DATOS'!$B$11))))*IMPUESTOS!$B$6)))</f>
        <v>0</v>
      </c>
      <c r="CM27" s="122">
        <f>IF(CM1&gt;$A$1,"",IF(CM1&lt;$A$1,0,IF(CM1=$A$1,MAX(0,(CM26-MAX(0,('EST. CAPITAL'!$B$2+'EST. CAPITAL'!$B$3-CM1*'OTROS DATOS'!$B$11))))*IMPUESTOS!$B$6)))</f>
        <v>0</v>
      </c>
      <c r="CN27" s="122">
        <f>IF(CN1&gt;$A$1,"",IF(CN1&lt;$A$1,0,IF(CN1=$A$1,MAX(0,(CN26-MAX(0,('EST. CAPITAL'!$B$2+'EST. CAPITAL'!$B$3-CN1*'OTROS DATOS'!$B$11))))*IMPUESTOS!$B$6)))</f>
        <v>0</v>
      </c>
      <c r="CO27" s="122">
        <f>IF(CO1&gt;$A$1,"",IF(CO1&lt;$A$1,0,IF(CO1=$A$1,MAX(0,(CO26-MAX(0,('EST. CAPITAL'!$B$2+'EST. CAPITAL'!$B$3-CO1*'OTROS DATOS'!$B$11))))*IMPUESTOS!$B$6)))</f>
        <v>0</v>
      </c>
      <c r="CP27" s="122">
        <f>IF(CP1&gt;$A$1,"",IF(CP1&lt;$A$1,0,IF(CP1=$A$1,MAX(0,(CP26-MAX(0,('EST. CAPITAL'!$B$2+'EST. CAPITAL'!$B$3-CP1*'OTROS DATOS'!$B$11))))*IMPUESTOS!$B$6)))</f>
        <v>0</v>
      </c>
      <c r="CQ27" s="122">
        <f>IF(CQ1&gt;$A$1,"",IF(CQ1&lt;$A$1,0,IF(CQ1=$A$1,MAX(0,(CQ26-MAX(0,('EST. CAPITAL'!$B$2+'EST. CAPITAL'!$B$3-CQ1*'OTROS DATOS'!$B$11))))*IMPUESTOS!$B$6)))</f>
        <v>0</v>
      </c>
      <c r="CR27" s="122">
        <f>IF(CR1&gt;$A$1,"",IF(CR1&lt;$A$1,0,IF(CR1=$A$1,MAX(0,(CR26-MAX(0,('EST. CAPITAL'!$B$2+'EST. CAPITAL'!$B$3-CR1*'OTROS DATOS'!$B$11))))*IMPUESTOS!$B$6)))</f>
        <v>0</v>
      </c>
      <c r="CS27" s="122">
        <f>IF(CS1&gt;$A$1,"",IF(CS1&lt;$A$1,0,IF(CS1=$A$1,MAX(0,(CS26-MAX(0,('EST. CAPITAL'!$B$2+'EST. CAPITAL'!$B$3-CS1*'OTROS DATOS'!$B$11))))*IMPUESTOS!$B$6)))</f>
        <v>0</v>
      </c>
      <c r="CT27" s="122">
        <f>IF(CT1&gt;$A$1,"",IF(CT1&lt;$A$1,0,IF(CT1=$A$1,MAX(0,(CT26-MAX(0,('EST. CAPITAL'!$B$2+'EST. CAPITAL'!$B$3-CT1*'OTROS DATOS'!$B$11))))*IMPUESTOS!$B$6)))</f>
        <v>0</v>
      </c>
      <c r="CU27" s="122">
        <f>IF(CU1&gt;$A$1,"",IF(CU1&lt;$A$1,0,IF(CU1=$A$1,MAX(0,(CU26-MAX(0,('EST. CAPITAL'!$B$2+'EST. CAPITAL'!$B$3-CU1*'OTROS DATOS'!$B$11))))*IMPUESTOS!$B$6)))</f>
        <v>0</v>
      </c>
      <c r="CV27" s="122">
        <f>IF(CV1&gt;$A$1,"",IF(CV1&lt;$A$1,0,IF(CV1=$A$1,MAX(0,(CV26-MAX(0,('EST. CAPITAL'!$B$2+'EST. CAPITAL'!$B$3-CV1*'OTROS DATOS'!$B$11))))*IMPUESTOS!$B$6)))</f>
        <v>0</v>
      </c>
      <c r="CW27" s="122">
        <f>IF(CW1&gt;$A$1,"",IF(CW1&lt;$A$1,0,IF(CW1=$A$1,MAX(0,(CW26-MAX(0,('EST. CAPITAL'!$B$2+'EST. CAPITAL'!$B$3-CW1*'OTROS DATOS'!$B$11))))*IMPUESTOS!$B$6)))</f>
        <v>0</v>
      </c>
      <c r="CX27" s="122">
        <f>IF(CX1&gt;$A$1,"",IF(CX1&lt;$A$1,0,IF(CX1=$A$1,MAX(0,(CX26-MAX(0,('EST. CAPITAL'!$B$2+'EST. CAPITAL'!$B$3-CX1*'OTROS DATOS'!$B$11))))*IMPUESTOS!$B$6)))</f>
        <v>0</v>
      </c>
      <c r="CY27" s="122">
        <f>IF(CY1&gt;$A$1,"",IF(CY1&lt;$A$1,0,IF(CY1=$A$1,MAX(0,(CY26-MAX(0,('EST. CAPITAL'!$B$2+'EST. CAPITAL'!$B$3-CY1*'OTROS DATOS'!$B$11))))*IMPUESTOS!$B$6)))</f>
        <v>0</v>
      </c>
      <c r="CZ27" s="122">
        <f>IF(CZ1&gt;$A$1,"",IF(CZ1&lt;$A$1,0,IF(CZ1=$A$1,MAX(0,(CZ26-MAX(0,('EST. CAPITAL'!$B$2+'EST. CAPITAL'!$B$3-CZ1*'OTROS DATOS'!$B$11))))*IMPUESTOS!$B$6)))</f>
        <v>0</v>
      </c>
      <c r="DA27" s="122">
        <f>IF(DA1&gt;$A$1,"",IF(DA1&lt;$A$1,0,IF(DA1=$A$1,MAX(0,(DA26-MAX(0,('EST. CAPITAL'!$B$2+'EST. CAPITAL'!$B$3-DA1*'OTROS DATOS'!$B$11))))*IMPUESTOS!$B$6)))</f>
        <v>0</v>
      </c>
      <c r="DB27" s="122">
        <f>IF(DB1&gt;$A$1,"",IF(DB1&lt;$A$1,0,IF(DB1=$A$1,MAX(0,(DB26-MAX(0,('EST. CAPITAL'!$B$2+'EST. CAPITAL'!$B$3-DB1*'OTROS DATOS'!$B$11))))*IMPUESTOS!$B$6)))</f>
        <v>0</v>
      </c>
      <c r="DC27" s="122">
        <f>IF(DC1&gt;$A$1,"",IF(DC1&lt;$A$1,0,IF(DC1=$A$1,MAX(0,(DC26-MAX(0,('EST. CAPITAL'!$B$2+'EST. CAPITAL'!$B$3-DC1*'OTROS DATOS'!$B$11))))*IMPUESTOS!$B$6)))</f>
        <v>0</v>
      </c>
      <c r="DD27" s="122">
        <f>IF(DD1&gt;$A$1,"",IF(DD1&lt;$A$1,0,IF(DD1=$A$1,MAX(0,(DD26-MAX(0,('EST. CAPITAL'!$B$2+'EST. CAPITAL'!$B$3-DD1*'OTROS DATOS'!$B$11))))*IMPUESTOS!$B$6)))</f>
        <v>0</v>
      </c>
      <c r="DE27" s="122">
        <f>IF(DE1&gt;$A$1,"",IF(DE1&lt;$A$1,0,IF(DE1=$A$1,MAX(0,(DE26-MAX(0,('EST. CAPITAL'!$B$2+'EST. CAPITAL'!$B$3-DE1*'OTROS DATOS'!$B$11))))*IMPUESTOS!$B$6)))</f>
        <v>0</v>
      </c>
      <c r="DF27" s="122">
        <f>IF(DF1&gt;$A$1,"",IF(DF1&lt;$A$1,0,IF(DF1=$A$1,MAX(0,(DF26-MAX(0,('EST. CAPITAL'!$B$2+'EST. CAPITAL'!$B$3-DF1*'OTROS DATOS'!$B$11))))*IMPUESTOS!$B$6)))</f>
        <v>0</v>
      </c>
      <c r="DG27" s="122">
        <f>IF(DG1&gt;$A$1,"",IF(DG1&lt;$A$1,0,IF(DG1=$A$1,MAX(0,(DG26-MAX(0,('EST. CAPITAL'!$B$2+'EST. CAPITAL'!$B$3-DG1*'OTROS DATOS'!$B$11))))*IMPUESTOS!$B$6)))</f>
        <v>0</v>
      </c>
      <c r="DH27" s="122">
        <f>IF(DH1&gt;$A$1,"",IF(DH1&lt;$A$1,0,IF(DH1=$A$1,MAX(0,(DH26-MAX(0,('EST. CAPITAL'!$B$2+'EST. CAPITAL'!$B$3-DH1*'OTROS DATOS'!$B$11))))*IMPUESTOS!$B$6)))</f>
        <v>0</v>
      </c>
      <c r="DI27" s="122">
        <f>IF(DI1&gt;$A$1,"",IF(DI1&lt;$A$1,0,IF(DI1=$A$1,MAX(0,(DI26-MAX(0,('EST. CAPITAL'!$B$2+'EST. CAPITAL'!$B$3-DI1*'OTROS DATOS'!$B$11))))*IMPUESTOS!$B$6)))</f>
        <v>0</v>
      </c>
      <c r="DJ27" s="122">
        <f>IF(DJ1&gt;$A$1,"",IF(DJ1&lt;$A$1,0,IF(DJ1=$A$1,MAX(0,(DJ26-MAX(0,('EST. CAPITAL'!$B$2+'EST. CAPITAL'!$B$3-DJ1*'OTROS DATOS'!$B$11))))*IMPUESTOS!$B$6)))</f>
        <v>0</v>
      </c>
      <c r="DK27" s="122">
        <f>IF(DK1&gt;$A$1,"",IF(DK1&lt;$A$1,0,IF(DK1=$A$1,MAX(0,(DK26-MAX(0,('EST. CAPITAL'!$B$2+'EST. CAPITAL'!$B$3-DK1*'OTROS DATOS'!$B$11))))*IMPUESTOS!$B$6)))</f>
        <v>0</v>
      </c>
      <c r="DL27" s="122">
        <f>IF(DL1&gt;$A$1,"",IF(DL1&lt;$A$1,0,IF(DL1=$A$1,MAX(0,(DL26-MAX(0,('EST. CAPITAL'!$B$2+'EST. CAPITAL'!$B$3-DL1*'OTROS DATOS'!$B$11))))*IMPUESTOS!$B$6)))</f>
        <v>0</v>
      </c>
      <c r="DM27" s="122">
        <f>IF(DM1&gt;$A$1,"",IF(DM1&lt;$A$1,0,IF(DM1=$A$1,MAX(0,(DM26-MAX(0,('EST. CAPITAL'!$B$2+'EST. CAPITAL'!$B$3-DM1*'OTROS DATOS'!$B$11))))*IMPUESTOS!$B$6)))</f>
        <v>0</v>
      </c>
      <c r="DN27" s="122">
        <f>IF(DN1&gt;$A$1,"",IF(DN1&lt;$A$1,0,IF(DN1=$A$1,MAX(0,(DN26-MAX(0,('EST. CAPITAL'!$B$2+'EST. CAPITAL'!$B$3-DN1*'OTROS DATOS'!$B$11))))*IMPUESTOS!$B$6)))</f>
        <v>0</v>
      </c>
      <c r="DO27" s="122">
        <f>IF(DO1&gt;$A$1,"",IF(DO1&lt;$A$1,0,IF(DO1=$A$1,MAX(0,(DO26-MAX(0,('EST. CAPITAL'!$B$2+'EST. CAPITAL'!$B$3-DO1*'OTROS DATOS'!$B$11))))*IMPUESTOS!$B$6)))</f>
        <v>0</v>
      </c>
      <c r="DP27" s="122">
        <f>IF(DP1&gt;$A$1,"",IF(DP1&lt;$A$1,0,IF(DP1=$A$1,MAX(0,(DP26-MAX(0,('EST. CAPITAL'!$B$2+'EST. CAPITAL'!$B$3-DP1*'OTROS DATOS'!$B$11))))*IMPUESTOS!$B$6)))</f>
        <v>0</v>
      </c>
      <c r="DQ27" s="122">
        <f>IF(DQ1&gt;$A$1,"",IF(DQ1&lt;$A$1,0,IF(DQ1=$A$1,MAX(0,(DQ26-MAX(0,('EST. CAPITAL'!$B$2+'EST. CAPITAL'!$B$3-DQ1*'OTROS DATOS'!$B$11))))*IMPUESTOS!$B$6)))</f>
        <v>0</v>
      </c>
      <c r="DR27" s="122">
        <f>IF(DR1&gt;$A$1,"",IF(DR1&lt;$A$1,0,IF(DR1=$A$1,MAX(0,(DR26-MAX(0,('EST. CAPITAL'!$B$2+'EST. CAPITAL'!$B$3-DR1*'OTROS DATOS'!$B$11))))*IMPUESTOS!$B$6)))</f>
        <v>0</v>
      </c>
      <c r="DS27" s="122">
        <f ca="1">IF(DS1&gt;$A$1,"",IF(DS1&lt;$A$1,0,IF(DS1=$A$1,MAX(0,(DS26-MAX(0,('EST. CAPITAL'!$B$2+'EST. CAPITAL'!$B$3-DS1*'OTROS DATOS'!$B$11))))*IMPUESTOS!$B$6)))</f>
        <v>97559560.766991183</v>
      </c>
      <c r="DT27" s="122" t="str">
        <f>IF(DT1&gt;$A$1,"",IF(DT1&lt;$A$1,0,IF(DT1=$A$1,MAX(0,(DT26-MAX(0,('EST. CAPITAL'!$B$2+'EST. CAPITAL'!$B$3-DT1*'OTROS DATOS'!$B$11))))*IMPUESTOS!$B$6)))</f>
        <v/>
      </c>
      <c r="DU27" s="122" t="str">
        <f>IF(DU1&gt;$A$1,"",IF(DU1&lt;$A$1,0,IF(DU1=$A$1,MAX(0,(DU26-MAX(0,('EST. CAPITAL'!$B$2+'EST. CAPITAL'!$B$3-DU1*'OTROS DATOS'!$B$11))))*IMPUESTOS!$B$6)))</f>
        <v/>
      </c>
      <c r="DV27" s="122" t="str">
        <f>IF(DV1&gt;$A$1,"",IF(DV1&lt;$A$1,0,IF(DV1=$A$1,MAX(0,(DV26-MAX(0,('EST. CAPITAL'!$B$2+'EST. CAPITAL'!$B$3-DV1*'OTROS DATOS'!$B$11))))*IMPUESTOS!$B$6)))</f>
        <v/>
      </c>
      <c r="DW27" s="122" t="str">
        <f>IF(DW1&gt;$A$1,"",IF(DW1&lt;$A$1,0,IF(DW1=$A$1,MAX(0,(DW26-MAX(0,('EST. CAPITAL'!$B$2+'EST. CAPITAL'!$B$3-DW1*'OTROS DATOS'!$B$11))))*IMPUESTOS!$B$6)))</f>
        <v/>
      </c>
      <c r="DX27" s="122" t="str">
        <f>IF(DX1&gt;$A$1,"",IF(DX1&lt;$A$1,0,IF(DX1=$A$1,MAX(0,(DX26-MAX(0,('EST. CAPITAL'!$B$2+'EST. CAPITAL'!$B$3-DX1*'OTROS DATOS'!$B$11))))*IMPUESTOS!$B$6)))</f>
        <v/>
      </c>
      <c r="DY27" s="122" t="str">
        <f>IF(DY1&gt;$A$1,"",IF(DY1&lt;$A$1,0,IF(DY1=$A$1,MAX(0,(DY26-MAX(0,('EST. CAPITAL'!$B$2+'EST. CAPITAL'!$B$3-DY1*'OTROS DATOS'!$B$11))))*IMPUESTOS!$B$6)))</f>
        <v/>
      </c>
      <c r="DZ27" s="122" t="str">
        <f>IF(DZ1&gt;$A$1,"",IF(DZ1&lt;$A$1,0,IF(DZ1=$A$1,MAX(0,(DZ26-MAX(0,('EST. CAPITAL'!$B$2+'EST. CAPITAL'!$B$3-DZ1*'OTROS DATOS'!$B$11))))*IMPUESTOS!$B$6)))</f>
        <v/>
      </c>
      <c r="EA27" s="122" t="str">
        <f>IF(EA1&gt;$A$1,"",IF(EA1&lt;$A$1,0,IF(EA1=$A$1,MAX(0,(EA26-MAX(0,('EST. CAPITAL'!$B$2+'EST. CAPITAL'!$B$3-EA1*'OTROS DATOS'!$B$11))))*IMPUESTOS!$B$6)))</f>
        <v/>
      </c>
      <c r="EB27" s="122" t="str">
        <f>IF(EB1&gt;$A$1,"",IF(EB1&lt;$A$1,0,IF(EB1=$A$1,MAX(0,(EB26-MAX(0,('EST. CAPITAL'!$B$2+'EST. CAPITAL'!$B$3-EB1*'OTROS DATOS'!$B$11))))*IMPUESTOS!$B$6)))</f>
        <v/>
      </c>
      <c r="EC27" s="122" t="str">
        <f>IF(EC1&gt;$A$1,"",IF(EC1&lt;$A$1,0,IF(EC1=$A$1,MAX(0,(EC26-MAX(0,('EST. CAPITAL'!$B$2+'EST. CAPITAL'!$B$3-EC1*'OTROS DATOS'!$B$11))))*IMPUESTOS!$B$6)))</f>
        <v/>
      </c>
      <c r="ED27" s="122" t="str">
        <f>IF(ED1&gt;$A$1,"",IF(ED1&lt;$A$1,0,IF(ED1=$A$1,MAX(0,(ED26-MAX(0,('EST. CAPITAL'!$B$2+'EST. CAPITAL'!$B$3-ED1*'OTROS DATOS'!$B$11))))*IMPUESTOS!$B$6)))</f>
        <v/>
      </c>
      <c r="EE27" s="122" t="str">
        <f>IF(EE1&gt;$A$1,"",IF(EE1&lt;$A$1,0,IF(EE1=$A$1,MAX(0,(EE26-MAX(0,('EST. CAPITAL'!$B$2+'EST. CAPITAL'!$B$3-EE1*'OTROS DATOS'!$B$11))))*IMPUESTOS!$B$6)))</f>
        <v/>
      </c>
      <c r="EF27" s="122" t="str">
        <f>IF(EF1&gt;$A$1,"",IF(EF1&lt;$A$1,0,IF(EF1=$A$1,MAX(0,(EF26-MAX(0,('EST. CAPITAL'!$B$2+'EST. CAPITAL'!$B$3-EF1*'OTROS DATOS'!$B$11))))*IMPUESTOS!$B$6)))</f>
        <v/>
      </c>
      <c r="EG27" s="122" t="str">
        <f>IF(EG1&gt;$A$1,"",IF(EG1&lt;$A$1,0,IF(EG1=$A$1,MAX(0,(EG26-MAX(0,('EST. CAPITAL'!$B$2+'EST. CAPITAL'!$B$3-EG1*'OTROS DATOS'!$B$11))))*IMPUESTOS!$B$6)))</f>
        <v/>
      </c>
      <c r="EH27" s="122" t="str">
        <f>IF(EH1&gt;$A$1,"",IF(EH1&lt;$A$1,0,IF(EH1=$A$1,MAX(0,(EH26-MAX(0,('EST. CAPITAL'!$B$2+'EST. CAPITAL'!$B$3-EH1*'OTROS DATOS'!$B$11))))*IMPUESTOS!$B$6)))</f>
        <v/>
      </c>
      <c r="EI27" s="122" t="str">
        <f>IF(EI1&gt;$A$1,"",IF(EI1&lt;$A$1,0,IF(EI1=$A$1,MAX(0,(EI26-MAX(0,('EST. CAPITAL'!$B$2+'EST. CAPITAL'!$B$3-EI1*'OTROS DATOS'!$B$11))))*IMPUESTOS!$B$6)))</f>
        <v/>
      </c>
      <c r="EJ27" s="122" t="str">
        <f>IF(EJ1&gt;$A$1,"",IF(EJ1&lt;$A$1,0,IF(EJ1=$A$1,MAX(0,(EJ26-MAX(0,('EST. CAPITAL'!$B$2+'EST. CAPITAL'!$B$3-EJ1*'OTROS DATOS'!$B$11))))*IMPUESTOS!$B$6)))</f>
        <v/>
      </c>
      <c r="EK27" s="122" t="str">
        <f>IF(EK1&gt;$A$1,"",IF(EK1&lt;$A$1,0,IF(EK1=$A$1,MAX(0,(EK26-MAX(0,('EST. CAPITAL'!$B$2+'EST. CAPITAL'!$B$3-EK1*'OTROS DATOS'!$B$11))))*IMPUESTOS!$B$6)))</f>
        <v/>
      </c>
      <c r="EL27" s="122" t="str">
        <f>IF(EL1&gt;$A$1,"",IF(EL1&lt;$A$1,0,IF(EL1=$A$1,MAX(0,(EL26-MAX(0,('EST. CAPITAL'!$B$2+'EST. CAPITAL'!$B$3-EL1*'OTROS DATOS'!$B$11))))*IMPUESTOS!$B$6)))</f>
        <v/>
      </c>
      <c r="EM27" s="122" t="str">
        <f>IF(EM1&gt;$A$1,"",IF(EM1&lt;$A$1,0,IF(EM1=$A$1,MAX(0,(EM26-MAX(0,('EST. CAPITAL'!$B$2+'EST. CAPITAL'!$B$3-EM1*'OTROS DATOS'!$B$11))))*IMPUESTOS!$B$6)))</f>
        <v/>
      </c>
      <c r="EN27" s="122" t="str">
        <f>IF(EN1&gt;$A$1,"",IF(EN1&lt;$A$1,0,IF(EN1=$A$1,MAX(0,(EN26-MAX(0,('EST. CAPITAL'!$B$2+'EST. CAPITAL'!$B$3-EN1*'OTROS DATOS'!$B$11))))*IMPUESTOS!$B$6)))</f>
        <v/>
      </c>
      <c r="EO27" s="122" t="str">
        <f>IF(EO1&gt;$A$1,"",IF(EO1&lt;$A$1,0,IF(EO1=$A$1,MAX(0,(EO26-MAX(0,('EST. CAPITAL'!$B$2+'EST. CAPITAL'!$B$3-EO1*'OTROS DATOS'!$B$11))))*IMPUESTOS!$B$6)))</f>
        <v/>
      </c>
      <c r="EP27" s="122" t="str">
        <f>IF(EP1&gt;$A$1,"",IF(EP1&lt;$A$1,0,IF(EP1=$A$1,MAX(0,(EP26-MAX(0,('EST. CAPITAL'!$B$2+'EST. CAPITAL'!$B$3-EP1*'OTROS DATOS'!$B$11))))*IMPUESTOS!$B$6)))</f>
        <v/>
      </c>
      <c r="EQ27" s="122" t="str">
        <f>IF(EQ1&gt;$A$1,"",IF(EQ1&lt;$A$1,0,IF(EQ1=$A$1,MAX(0,(EQ26-MAX(0,('EST. CAPITAL'!$B$2+'EST. CAPITAL'!$B$3-EQ1*'OTROS DATOS'!$B$11))))*IMPUESTOS!$B$6)))</f>
        <v/>
      </c>
      <c r="ER27" s="122" t="str">
        <f>IF(ER1&gt;$A$1,"",IF(ER1&lt;$A$1,0,IF(ER1=$A$1,MAX(0,(ER26-MAX(0,('EST. CAPITAL'!$B$2+'EST. CAPITAL'!$B$3-ER1*'OTROS DATOS'!$B$11))))*IMPUESTOS!$B$6)))</f>
        <v/>
      </c>
      <c r="ES27" s="122" t="str">
        <f>IF(ES1&gt;$A$1,"",IF(ES1&lt;$A$1,0,IF(ES1=$A$1,MAX(0,(ES26-MAX(0,('EST. CAPITAL'!$B$2+'EST. CAPITAL'!$B$3-ES1*'OTROS DATOS'!$B$11))))*IMPUESTOS!$B$6)))</f>
        <v/>
      </c>
      <c r="ET27" s="122" t="str">
        <f>IF(ET1&gt;$A$1,"",IF(ET1&lt;$A$1,0,IF(ET1=$A$1,MAX(0,(ET26-MAX(0,('EST. CAPITAL'!$B$2+'EST. CAPITAL'!$B$3-ET1*'OTROS DATOS'!$B$11))))*IMPUESTOS!$B$6)))</f>
        <v/>
      </c>
      <c r="EU27" s="122" t="str">
        <f>IF(EU1&gt;$A$1,"",IF(EU1&lt;$A$1,0,IF(EU1=$A$1,MAX(0,(EU26-MAX(0,('EST. CAPITAL'!$B$2+'EST. CAPITAL'!$B$3-EU1*'OTROS DATOS'!$B$11))))*IMPUESTOS!$B$6)))</f>
        <v/>
      </c>
      <c r="EV27" s="122" t="str">
        <f>IF(EV1&gt;$A$1,"",IF(EV1&lt;$A$1,0,IF(EV1=$A$1,MAX(0,(EV26-MAX(0,('EST. CAPITAL'!$B$2+'EST. CAPITAL'!$B$3-EV1*'OTROS DATOS'!$B$11))))*IMPUESTOS!$B$6)))</f>
        <v/>
      </c>
      <c r="EW27" s="122" t="str">
        <f>IF(EW1&gt;$A$1,"",IF(EW1&lt;$A$1,0,IF(EW1=$A$1,MAX(0,(EW26-MAX(0,('EST. CAPITAL'!$B$2+'EST. CAPITAL'!$B$3-EW1*'OTROS DATOS'!$B$11))))*IMPUESTOS!$B$6)))</f>
        <v/>
      </c>
      <c r="EX27" s="122" t="str">
        <f>IF(EX1&gt;$A$1,"",IF(EX1&lt;$A$1,0,IF(EX1=$A$1,MAX(0,(EX26-MAX(0,('EST. CAPITAL'!$B$2+'EST. CAPITAL'!$B$3-EX1*'OTROS DATOS'!$B$11))))*IMPUESTOS!$B$6)))</f>
        <v/>
      </c>
      <c r="EY27" s="122" t="str">
        <f>IF(EY1&gt;$A$1,"",IF(EY1&lt;$A$1,0,IF(EY1=$A$1,MAX(0,(EY26-MAX(0,('EST. CAPITAL'!$B$2+'EST. CAPITAL'!$B$3-EY1*'OTROS DATOS'!$B$11))))*IMPUESTOS!$B$6)))</f>
        <v/>
      </c>
      <c r="EZ27" s="122" t="str">
        <f>IF(EZ1&gt;$A$1,"",IF(EZ1&lt;$A$1,0,IF(EZ1=$A$1,MAX(0,(EZ26-MAX(0,('EST. CAPITAL'!$B$2+'EST. CAPITAL'!$B$3-EZ1*'OTROS DATOS'!$B$11))))*IMPUESTOS!$B$6)))</f>
        <v/>
      </c>
      <c r="FA27" s="122" t="str">
        <f>IF(FA1&gt;$A$1,"",IF(FA1&lt;$A$1,0,IF(FA1=$A$1,MAX(0,(FA26-MAX(0,('EST. CAPITAL'!$B$2+'EST. CAPITAL'!$B$3-FA1*'OTROS DATOS'!$B$11))))*IMPUESTOS!$B$6)))</f>
        <v/>
      </c>
      <c r="FB27" s="122" t="str">
        <f>IF(FB1&gt;$A$1,"",IF(FB1&lt;$A$1,0,IF(FB1=$A$1,MAX(0,(FB26-MAX(0,('EST. CAPITAL'!$B$2+'EST. CAPITAL'!$B$3-FB1*'OTROS DATOS'!$B$11))))*IMPUESTOS!$B$6)))</f>
        <v/>
      </c>
      <c r="FC27" s="122" t="str">
        <f>IF(FC1&gt;$A$1,"",IF(FC1&lt;$A$1,0,IF(FC1=$A$1,MAX(0,(FC26-MAX(0,('EST. CAPITAL'!$B$2+'EST. CAPITAL'!$B$3-FC1*'OTROS DATOS'!$B$11))))*IMPUESTOS!$B$6)))</f>
        <v/>
      </c>
      <c r="FD27" s="122" t="str">
        <f>IF(FD1&gt;$A$1,"",IF(FD1&lt;$A$1,0,IF(FD1=$A$1,MAX(0,(FD26-MAX(0,('EST. CAPITAL'!$B$2+'EST. CAPITAL'!$B$3-FD1*'OTROS DATOS'!$B$11))))*IMPUESTOS!$B$6)))</f>
        <v/>
      </c>
      <c r="FE27" s="122" t="str">
        <f>IF(FE1&gt;$A$1,"",IF(FE1&lt;$A$1,0,IF(FE1=$A$1,MAX(0,(FE26-MAX(0,('EST. CAPITAL'!$B$2+'EST. CAPITAL'!$B$3-FE1*'OTROS DATOS'!$B$11))))*IMPUESTOS!$B$6)))</f>
        <v/>
      </c>
      <c r="FF27" s="122" t="str">
        <f>IF(FF1&gt;$A$1,"",IF(FF1&lt;$A$1,0,IF(FF1=$A$1,MAX(0,(FF26-MAX(0,('EST. CAPITAL'!$B$2+'EST. CAPITAL'!$B$3-FF1*'OTROS DATOS'!$B$11))))*IMPUESTOS!$B$6)))</f>
        <v/>
      </c>
      <c r="FG27" s="122" t="str">
        <f>IF(FG1&gt;$A$1,"",IF(FG1&lt;$A$1,0,IF(FG1=$A$1,MAX(0,(FG26-MAX(0,('EST. CAPITAL'!$B$2+'EST. CAPITAL'!$B$3-FG1*'OTROS DATOS'!$B$11))))*IMPUESTOS!$B$6)))</f>
        <v/>
      </c>
      <c r="FH27" s="122" t="str">
        <f>IF(FH1&gt;$A$1,"",IF(FH1&lt;$A$1,0,IF(FH1=$A$1,MAX(0,(FH26-MAX(0,('EST. CAPITAL'!$B$2+'EST. CAPITAL'!$B$3-FH1*'OTROS DATOS'!$B$11))))*IMPUESTOS!$B$6)))</f>
        <v/>
      </c>
      <c r="FI27" s="122" t="str">
        <f>IF(FI1&gt;$A$1,"",IF(FI1&lt;$A$1,0,IF(FI1=$A$1,MAX(0,(FI26-MAX(0,('EST. CAPITAL'!$B$2+'EST. CAPITAL'!$B$3-FI1*'OTROS DATOS'!$B$11))))*IMPUESTOS!$B$6)))</f>
        <v/>
      </c>
      <c r="FJ27" s="122" t="str">
        <f>IF(FJ1&gt;$A$1,"",IF(FJ1&lt;$A$1,0,IF(FJ1=$A$1,MAX(0,(FJ26-MAX(0,('EST. CAPITAL'!$B$2+'EST. CAPITAL'!$B$3-FJ1*'OTROS DATOS'!$B$11))))*IMPUESTOS!$B$6)))</f>
        <v/>
      </c>
      <c r="FK27" s="122" t="str">
        <f>IF(FK1&gt;$A$1,"",IF(FK1&lt;$A$1,0,IF(FK1=$A$1,MAX(0,(FK26-MAX(0,('EST. CAPITAL'!$B$2+'EST. CAPITAL'!$B$3-FK1*'OTROS DATOS'!$B$11))))*IMPUESTOS!$B$6)))</f>
        <v/>
      </c>
      <c r="FL27" s="122" t="str">
        <f>IF(FL1&gt;$A$1,"",IF(FL1&lt;$A$1,0,IF(FL1=$A$1,MAX(0,(FL26-MAX(0,('EST. CAPITAL'!$B$2+'EST. CAPITAL'!$B$3-FL1*'OTROS DATOS'!$B$11))))*IMPUESTOS!$B$6)))</f>
        <v/>
      </c>
      <c r="FM27" s="122" t="str">
        <f>IF(FM1&gt;$A$1,"",IF(FM1&lt;$A$1,0,IF(FM1=$A$1,MAX(0,(FM26-MAX(0,('EST. CAPITAL'!$B$2+'EST. CAPITAL'!$B$3-FM1*'OTROS DATOS'!$B$11))))*IMPUESTOS!$B$6)))</f>
        <v/>
      </c>
      <c r="FN27" s="122" t="str">
        <f>IF(FN1&gt;$A$1,"",IF(FN1&lt;$A$1,0,IF(FN1=$A$1,MAX(0,(FN26-MAX(0,('EST. CAPITAL'!$B$2+'EST. CAPITAL'!$B$3-FN1*'OTROS DATOS'!$B$11))))*IMPUESTOS!$B$6)))</f>
        <v/>
      </c>
      <c r="FO27" s="122" t="str">
        <f>IF(FO1&gt;$A$1,"",IF(FO1&lt;$A$1,0,IF(FO1=$A$1,MAX(0,(FO26-MAX(0,('EST. CAPITAL'!$B$2+'EST. CAPITAL'!$B$3-FO1*'OTROS DATOS'!$B$11))))*IMPUESTOS!$B$6)))</f>
        <v/>
      </c>
      <c r="FP27" s="122" t="str">
        <f>IF(FP1&gt;$A$1,"",IF(FP1&lt;$A$1,0,IF(FP1=$A$1,MAX(0,(FP26-MAX(0,('EST. CAPITAL'!$B$2+'EST. CAPITAL'!$B$3-FP1*'OTROS DATOS'!$B$11))))*IMPUESTOS!$B$6)))</f>
        <v/>
      </c>
      <c r="FQ27" s="122" t="str">
        <f>IF(FQ1&gt;$A$1,"",IF(FQ1&lt;$A$1,0,IF(FQ1=$A$1,MAX(0,(FQ26-MAX(0,('EST. CAPITAL'!$B$2+'EST. CAPITAL'!$B$3-FQ1*'OTROS DATOS'!$B$11))))*IMPUESTOS!$B$6)))</f>
        <v/>
      </c>
      <c r="FR27" s="122" t="str">
        <f>IF(FR1&gt;$A$1,"",IF(FR1&lt;$A$1,0,IF(FR1=$A$1,MAX(0,(FR26-MAX(0,('EST. CAPITAL'!$B$2+'EST. CAPITAL'!$B$3-FR1*'OTROS DATOS'!$B$11))))*IMPUESTOS!$B$6)))</f>
        <v/>
      </c>
      <c r="FS27" s="122" t="str">
        <f>IF(FS1&gt;$A$1,"",IF(FS1&lt;$A$1,0,IF(FS1=$A$1,MAX(0,(FS26-MAX(0,('EST. CAPITAL'!$B$2+'EST. CAPITAL'!$B$3-FS1*'OTROS DATOS'!$B$11))))*IMPUESTOS!$B$6)))</f>
        <v/>
      </c>
      <c r="FT27" s="122" t="str">
        <f>IF(FT1&gt;$A$1,"",IF(FT1&lt;$A$1,0,IF(FT1=$A$1,MAX(0,(FT26-MAX(0,('EST. CAPITAL'!$B$2+'EST. CAPITAL'!$B$3-FT1*'OTROS DATOS'!$B$11))))*IMPUESTOS!$B$6)))</f>
        <v/>
      </c>
      <c r="FU27" s="122" t="str">
        <f>IF(FU1&gt;$A$1,"",IF(FU1&lt;$A$1,0,IF(FU1=$A$1,MAX(0,(FU26-MAX(0,('EST. CAPITAL'!$B$2+'EST. CAPITAL'!$B$3-FU1*'OTROS DATOS'!$B$11))))*IMPUESTOS!$B$6)))</f>
        <v/>
      </c>
      <c r="FV27" s="122" t="str">
        <f>IF(FV1&gt;$A$1,"",IF(FV1&lt;$A$1,0,IF(FV1=$A$1,MAX(0,(FV26-MAX(0,('EST. CAPITAL'!$B$2+'EST. CAPITAL'!$B$3-FV1*'OTROS DATOS'!$B$11))))*IMPUESTOS!$B$6)))</f>
        <v/>
      </c>
      <c r="FW27" s="122" t="str">
        <f>IF(FW1&gt;$A$1,"",IF(FW1&lt;$A$1,0,IF(FW1=$A$1,MAX(0,(FW26-MAX(0,('EST. CAPITAL'!$B$2+'EST. CAPITAL'!$B$3-FW1*'OTROS DATOS'!$B$11))))*IMPUESTOS!$B$6)))</f>
        <v/>
      </c>
      <c r="FX27" s="122" t="str">
        <f>IF(FX1&gt;$A$1,"",IF(FX1&lt;$A$1,0,IF(FX1=$A$1,MAX(0,(FX26-MAX(0,('EST. CAPITAL'!$B$2+'EST. CAPITAL'!$B$3-FX1*'OTROS DATOS'!$B$11))))*IMPUESTOS!$B$6)))</f>
        <v/>
      </c>
      <c r="FY27" s="122" t="str">
        <f>IF(FY1&gt;$A$1,"",IF(FY1&lt;$A$1,0,IF(FY1=$A$1,MAX(0,(FY26-MAX(0,('EST. CAPITAL'!$B$2+'EST. CAPITAL'!$B$3-FY1*'OTROS DATOS'!$B$11))))*IMPUESTOS!$B$6)))</f>
        <v/>
      </c>
      <c r="FZ27" s="122" t="str">
        <f>IF(FZ1&gt;$A$1,"",IF(FZ1&lt;$A$1,0,IF(FZ1=$A$1,MAX(0,(FZ26-MAX(0,('EST. CAPITAL'!$B$2+'EST. CAPITAL'!$B$3-FZ1*'OTROS DATOS'!$B$11))))*IMPUESTOS!$B$6)))</f>
        <v/>
      </c>
      <c r="GA27" s="122" t="str">
        <f>IF(GA1&gt;$A$1,"",IF(GA1&lt;$A$1,0,IF(GA1=$A$1,MAX(0,(GA26-MAX(0,('EST. CAPITAL'!$B$2+'EST. CAPITAL'!$B$3-GA1*'OTROS DATOS'!$B$11))))*IMPUESTOS!$B$6)))</f>
        <v/>
      </c>
      <c r="GB27" s="122" t="str">
        <f>IF(GB1&gt;$A$1,"",IF(GB1&lt;$A$1,0,IF(GB1=$A$1,MAX(0,(GB26-MAX(0,('EST. CAPITAL'!$B$2+'EST. CAPITAL'!$B$3-GB1*'OTROS DATOS'!$B$11))))*IMPUESTOS!$B$6)))</f>
        <v/>
      </c>
      <c r="GC27" s="122" t="str">
        <f>IF(GC1&gt;$A$1,"",IF(GC1&lt;$A$1,0,IF(GC1=$A$1,MAX(0,(GC26-MAX(0,('EST. CAPITAL'!$B$2+'EST. CAPITAL'!$B$3-GC1*'OTROS DATOS'!$B$11))))*IMPUESTOS!$B$6)))</f>
        <v/>
      </c>
      <c r="GD27" s="122" t="str">
        <f>IF(GD1&gt;$A$1,"",IF(GD1&lt;$A$1,0,IF(GD1=$A$1,MAX(0,(GD26-MAX(0,('EST. CAPITAL'!$B$2+'EST. CAPITAL'!$B$3-GD1*'OTROS DATOS'!$B$11))))*IMPUESTOS!$B$6)))</f>
        <v/>
      </c>
      <c r="GE27" s="122" t="str">
        <f>IF(GE1&gt;$A$1,"",IF(GE1&lt;$A$1,0,IF(GE1=$A$1,MAX(0,(GE26-MAX(0,('EST. CAPITAL'!$B$2+'EST. CAPITAL'!$B$3-GE1*'OTROS DATOS'!$B$11))))*IMPUESTOS!$B$6)))</f>
        <v/>
      </c>
      <c r="GF27" s="122" t="str">
        <f>IF(GF1&gt;$A$1,"",IF(GF1&lt;$A$1,0,IF(GF1=$A$1,MAX(0,(GF26-MAX(0,('EST. CAPITAL'!$B$2+'EST. CAPITAL'!$B$3-GF1*'OTROS DATOS'!$B$11))))*IMPUESTOS!$B$6)))</f>
        <v/>
      </c>
      <c r="GG27" s="122" t="str">
        <f>IF(GG1&gt;$A$1,"",IF(GG1&lt;$A$1,0,IF(GG1=$A$1,MAX(0,(GG26-MAX(0,('EST. CAPITAL'!$B$2+'EST. CAPITAL'!$B$3-GG1*'OTROS DATOS'!$B$11))))*IMPUESTOS!$B$6)))</f>
        <v/>
      </c>
      <c r="GH27" s="122" t="str">
        <f>IF(GH1&gt;$A$1,"",IF(GH1&lt;$A$1,0,IF(GH1=$A$1,MAX(0,(GH26-MAX(0,('EST. CAPITAL'!$B$2+'EST. CAPITAL'!$B$3-GH1*'OTROS DATOS'!$B$11))))*IMPUESTOS!$B$6)))</f>
        <v/>
      </c>
      <c r="GI27" s="122" t="str">
        <f>IF(GI1&gt;$A$1,"",IF(GI1&lt;$A$1,0,IF(GI1=$A$1,MAX(0,(GI26-MAX(0,('EST. CAPITAL'!$B$2+'EST. CAPITAL'!$B$3-GI1*'OTROS DATOS'!$B$11))))*IMPUESTOS!$B$6)))</f>
        <v/>
      </c>
      <c r="GJ27" s="122" t="str">
        <f>IF(GJ1&gt;$A$1,"",IF(GJ1&lt;$A$1,0,IF(GJ1=$A$1,MAX(0,(GJ26-MAX(0,('EST. CAPITAL'!$B$2+'EST. CAPITAL'!$B$3-GJ1*'OTROS DATOS'!$B$11))))*IMPUESTOS!$B$6)))</f>
        <v/>
      </c>
      <c r="GK27" s="122" t="str">
        <f>IF(GK1&gt;$A$1,"",IF(GK1&lt;$A$1,0,IF(GK1=$A$1,MAX(0,(GK26-MAX(0,('EST. CAPITAL'!$B$2+'EST. CAPITAL'!$B$3-GK1*'OTROS DATOS'!$B$11))))*IMPUESTOS!$B$6)))</f>
        <v/>
      </c>
      <c r="GL27" s="122" t="str">
        <f>IF(GL1&gt;$A$1,"",IF(GL1&lt;$A$1,0,IF(GL1=$A$1,MAX(0,(GL26-MAX(0,('EST. CAPITAL'!$B$2+'EST. CAPITAL'!$B$3-GL1*'OTROS DATOS'!$B$11))))*IMPUESTOS!$B$6)))</f>
        <v/>
      </c>
      <c r="GM27" s="122" t="str">
        <f>IF(GM1&gt;$A$1,"",IF(GM1&lt;$A$1,0,IF(GM1=$A$1,MAX(0,(GM26-MAX(0,('EST. CAPITAL'!$B$2+'EST. CAPITAL'!$B$3-GM1*'OTROS DATOS'!$B$11))))*IMPUESTOS!$B$6)))</f>
        <v/>
      </c>
      <c r="GN27" s="122" t="str">
        <f>IF(GN1&gt;$A$1,"",IF(GN1&lt;$A$1,0,IF(GN1=$A$1,MAX(0,(GN26-MAX(0,('EST. CAPITAL'!$B$2+'EST. CAPITAL'!$B$3-GN1*'OTROS DATOS'!$B$11))))*IMPUESTOS!$B$6)))</f>
        <v/>
      </c>
      <c r="GO27" s="122" t="str">
        <f>IF(GO1&gt;$A$1,"",IF(GO1&lt;$A$1,0,IF(GO1=$A$1,MAX(0,(GO26-MAX(0,('EST. CAPITAL'!$B$2+'EST. CAPITAL'!$B$3-GO1*'OTROS DATOS'!$B$11))))*IMPUESTOS!$B$6)))</f>
        <v/>
      </c>
      <c r="GP27" s="122" t="str">
        <f>IF(GP1&gt;$A$1,"",IF(GP1&lt;$A$1,0,IF(GP1=$A$1,MAX(0,(GP26-MAX(0,('EST. CAPITAL'!$B$2+'EST. CAPITAL'!$B$3-GP1*'OTROS DATOS'!$B$11))))*IMPUESTOS!$B$6)))</f>
        <v/>
      </c>
      <c r="GQ27" s="122" t="str">
        <f>IF(GQ1&gt;$A$1,"",IF(GQ1&lt;$A$1,0,IF(GQ1=$A$1,MAX(0,(GQ26-MAX(0,('EST. CAPITAL'!$B$2+'EST. CAPITAL'!$B$3-GQ1*'OTROS DATOS'!$B$11))))*IMPUESTOS!$B$6)))</f>
        <v/>
      </c>
      <c r="GR27" s="122" t="str">
        <f>IF(GR1&gt;$A$1,"",IF(GR1&lt;$A$1,0,IF(GR1=$A$1,MAX(0,(GR26-MAX(0,('EST. CAPITAL'!$B$2+'EST. CAPITAL'!$B$3-GR1*'OTROS DATOS'!$B$11))))*IMPUESTOS!$B$6)))</f>
        <v/>
      </c>
      <c r="GS27" s="122" t="str">
        <f>IF(GS1&gt;$A$1,"",IF(GS1&lt;$A$1,0,IF(GS1=$A$1,MAX(0,(GS26-MAX(0,('EST. CAPITAL'!$B$2+'EST. CAPITAL'!$B$3-GS1*'OTROS DATOS'!$B$11))))*IMPUESTOS!$B$6)))</f>
        <v/>
      </c>
      <c r="GT27" s="122" t="str">
        <f>IF(GT1&gt;$A$1,"",IF(GT1&lt;$A$1,0,IF(GT1=$A$1,MAX(0,(GT26-MAX(0,('EST. CAPITAL'!$B$2+'EST. CAPITAL'!$B$3-GT1*'OTROS DATOS'!$B$11))))*IMPUESTOS!$B$6)))</f>
        <v/>
      </c>
      <c r="GU27" s="122" t="str">
        <f>IF(GU1&gt;$A$1,"",IF(GU1&lt;$A$1,0,IF(GU1=$A$1,MAX(0,(GU26-MAX(0,('EST. CAPITAL'!$B$2+'EST. CAPITAL'!$B$3-GU1*'OTROS DATOS'!$B$11))))*IMPUESTOS!$B$6)))</f>
        <v/>
      </c>
      <c r="GV27" s="122" t="str">
        <f>IF(GV1&gt;$A$1,"",IF(GV1&lt;$A$1,0,IF(GV1=$A$1,MAX(0,(GV26-MAX(0,('EST. CAPITAL'!$B$2+'EST. CAPITAL'!$B$3-GV1*'OTROS DATOS'!$B$11))))*IMPUESTOS!$B$6)))</f>
        <v/>
      </c>
      <c r="GW27" s="122" t="str">
        <f>IF(GW1&gt;$A$1,"",IF(GW1&lt;$A$1,0,IF(GW1=$A$1,MAX(0,(GW26-MAX(0,('EST. CAPITAL'!$B$2+'EST. CAPITAL'!$B$3-GW1*'OTROS DATOS'!$B$11))))*IMPUESTOS!$B$6)))</f>
        <v/>
      </c>
      <c r="GX27" s="122" t="str">
        <f>IF(GX1&gt;$A$1,"",IF(GX1&lt;$A$1,0,IF(GX1=$A$1,MAX(0,(GX26-MAX(0,('EST. CAPITAL'!$B$2+'EST. CAPITAL'!$B$3-GX1*'OTROS DATOS'!$B$11))))*IMPUESTOS!$B$6)))</f>
        <v/>
      </c>
      <c r="GY27" s="122" t="str">
        <f>IF(GY1&gt;$A$1,"",IF(GY1&lt;$A$1,0,IF(GY1=$A$1,MAX(0,(GY26-MAX(0,('EST. CAPITAL'!$B$2+'EST. CAPITAL'!$B$3-GY1*'OTROS DATOS'!$B$11))))*IMPUESTOS!$B$6)))</f>
        <v/>
      </c>
      <c r="GZ27" s="122" t="str">
        <f>IF(GZ1&gt;$A$1,"",IF(GZ1&lt;$A$1,0,IF(GZ1=$A$1,MAX(0,(GZ26-MAX(0,('EST. CAPITAL'!$B$2+'EST. CAPITAL'!$B$3-GZ1*'OTROS DATOS'!$B$11))))*IMPUESTOS!$B$6)))</f>
        <v/>
      </c>
      <c r="HA27" s="122" t="str">
        <f>IF(HA1&gt;$A$1,"",IF(HA1&lt;$A$1,0,IF(HA1=$A$1,MAX(0,(HA26-MAX(0,('EST. CAPITAL'!$B$2+'EST. CAPITAL'!$B$3-HA1*'OTROS DATOS'!$B$11))))*IMPUESTOS!$B$6)))</f>
        <v/>
      </c>
      <c r="HB27" s="122" t="str">
        <f>IF(HB1&gt;$A$1,"",IF(HB1&lt;$A$1,0,IF(HB1=$A$1,MAX(0,(HB26-MAX(0,('EST. CAPITAL'!$B$2+'EST. CAPITAL'!$B$3-HB1*'OTROS DATOS'!$B$11))))*IMPUESTOS!$B$6)))</f>
        <v/>
      </c>
      <c r="HC27" s="122" t="str">
        <f>IF(HC1&gt;$A$1,"",IF(HC1&lt;$A$1,0,IF(HC1=$A$1,MAX(0,(HC26-MAX(0,('EST. CAPITAL'!$B$2+'EST. CAPITAL'!$B$3-HC1*'OTROS DATOS'!$B$11))))*IMPUESTOS!$B$6)))</f>
        <v/>
      </c>
      <c r="HD27" s="122" t="str">
        <f>IF(HD1&gt;$A$1,"",IF(HD1&lt;$A$1,0,IF(HD1=$A$1,MAX(0,(HD26-MAX(0,('EST. CAPITAL'!$B$2+'EST. CAPITAL'!$B$3-HD1*'OTROS DATOS'!$B$11))))*IMPUESTOS!$B$6)))</f>
        <v/>
      </c>
      <c r="HE27" s="122" t="str">
        <f>IF(HE1&gt;$A$1,"",IF(HE1&lt;$A$1,0,IF(HE1=$A$1,MAX(0,(HE26-MAX(0,('EST. CAPITAL'!$B$2+'EST. CAPITAL'!$B$3-HE1*'OTROS DATOS'!$B$11))))*IMPUESTOS!$B$6)))</f>
        <v/>
      </c>
      <c r="HF27" s="122" t="str">
        <f>IF(HF1&gt;$A$1,"",IF(HF1&lt;$A$1,0,IF(HF1=$A$1,MAX(0,(HF26-MAX(0,('EST. CAPITAL'!$B$2+'EST. CAPITAL'!$B$3-HF1*'OTROS DATOS'!$B$11))))*IMPUESTOS!$B$6)))</f>
        <v/>
      </c>
      <c r="HG27" s="122" t="str">
        <f>IF(HG1&gt;$A$1,"",IF(HG1&lt;$A$1,0,IF(HG1=$A$1,MAX(0,(HG26-MAX(0,('EST. CAPITAL'!$B$2+'EST. CAPITAL'!$B$3-HG1*'OTROS DATOS'!$B$11))))*IMPUESTOS!$B$6)))</f>
        <v/>
      </c>
      <c r="HH27" s="122" t="str">
        <f>IF(HH1&gt;$A$1,"",IF(HH1&lt;$A$1,0,IF(HH1=$A$1,MAX(0,(HH26-MAX(0,('EST. CAPITAL'!$B$2+'EST. CAPITAL'!$B$3-HH1*'OTROS DATOS'!$B$11))))*IMPUESTOS!$B$6)))</f>
        <v/>
      </c>
      <c r="HI27" s="122" t="str">
        <f>IF(HI1&gt;$A$1,"",IF(HI1&lt;$A$1,0,IF(HI1=$A$1,MAX(0,(HI26-MAX(0,('EST. CAPITAL'!$B$2+'EST. CAPITAL'!$B$3-HI1*'OTROS DATOS'!$B$11))))*IMPUESTOS!$B$6)))</f>
        <v/>
      </c>
      <c r="HJ27" s="122" t="str">
        <f>IF(HJ1&gt;$A$1,"",IF(HJ1&lt;$A$1,0,IF(HJ1=$A$1,MAX(0,(HJ26-MAX(0,('EST. CAPITAL'!$B$2+'EST. CAPITAL'!$B$3-HJ1*'OTROS DATOS'!$B$11))))*IMPUESTOS!$B$6)))</f>
        <v/>
      </c>
      <c r="HK27" s="122" t="str">
        <f>IF(HK1&gt;$A$1,"",IF(HK1&lt;$A$1,0,IF(HK1=$A$1,MAX(0,(HK26-MAX(0,('EST. CAPITAL'!$B$2+'EST. CAPITAL'!$B$3-HK1*'OTROS DATOS'!$B$11))))*IMPUESTOS!$B$6)))</f>
        <v/>
      </c>
      <c r="HL27" s="122" t="str">
        <f>IF(HL1&gt;$A$1,"",IF(HL1&lt;$A$1,0,IF(HL1=$A$1,MAX(0,(HL26-MAX(0,('EST. CAPITAL'!$B$2+'EST. CAPITAL'!$B$3-HL1*'OTROS DATOS'!$B$11))))*IMPUESTOS!$B$6)))</f>
        <v/>
      </c>
      <c r="HM27" s="122" t="str">
        <f>IF(HM1&gt;$A$1,"",IF(HM1&lt;$A$1,0,IF(HM1=$A$1,MAX(0,(HM26-MAX(0,('EST. CAPITAL'!$B$2+'EST. CAPITAL'!$B$3-HM1*'OTROS DATOS'!$B$11))))*IMPUESTOS!$B$6)))</f>
        <v/>
      </c>
      <c r="HN27" s="122" t="str">
        <f>IF(HN1&gt;$A$1,"",IF(HN1&lt;$A$1,0,IF(HN1=$A$1,MAX(0,(HN26-MAX(0,('EST. CAPITAL'!$B$2+'EST. CAPITAL'!$B$3-HN1*'OTROS DATOS'!$B$11))))*IMPUESTOS!$B$6)))</f>
        <v/>
      </c>
      <c r="HO27" s="122" t="str">
        <f>IF(HO1&gt;$A$1,"",IF(HO1&lt;$A$1,0,IF(HO1=$A$1,MAX(0,(HO26-MAX(0,('EST. CAPITAL'!$B$2+'EST. CAPITAL'!$B$3-HO1*'OTROS DATOS'!$B$11))))*IMPUESTOS!$B$6)))</f>
        <v/>
      </c>
      <c r="HP27" s="122" t="str">
        <f>IF(HP1&gt;$A$1,"",IF(HP1&lt;$A$1,0,IF(HP1=$A$1,MAX(0,(HP26-MAX(0,('EST. CAPITAL'!$B$2+'EST. CAPITAL'!$B$3-HP1*'OTROS DATOS'!$B$11))))*IMPUESTOS!$B$6)))</f>
        <v/>
      </c>
      <c r="HQ27" s="122" t="str">
        <f>IF(HQ1&gt;$A$1,"",IF(HQ1&lt;$A$1,0,IF(HQ1=$A$1,MAX(0,(HQ26-MAX(0,('EST. CAPITAL'!$B$2+'EST. CAPITAL'!$B$3-HQ1*'OTROS DATOS'!$B$11))))*IMPUESTOS!$B$6)))</f>
        <v/>
      </c>
      <c r="HR27" s="122" t="str">
        <f>IF(HR1&gt;$A$1,"",IF(HR1&lt;$A$1,0,IF(HR1=$A$1,MAX(0,(HR26-MAX(0,('EST. CAPITAL'!$B$2+'EST. CAPITAL'!$B$3-HR1*'OTROS DATOS'!$B$11))))*IMPUESTOS!$B$6)))</f>
        <v/>
      </c>
      <c r="HS27" s="122" t="str">
        <f>IF(HS1&gt;$A$1,"",IF(HS1&lt;$A$1,0,IF(HS1=$A$1,MAX(0,(HS26-MAX(0,('EST. CAPITAL'!$B$2+'EST. CAPITAL'!$B$3-HS1*'OTROS DATOS'!$B$11))))*IMPUESTOS!$B$6)))</f>
        <v/>
      </c>
      <c r="HT27" s="122" t="str">
        <f>IF(HT1&gt;$A$1,"",IF(HT1&lt;$A$1,0,IF(HT1=$A$1,MAX(0,(HT26-MAX(0,('EST. CAPITAL'!$B$2+'EST. CAPITAL'!$B$3-HT1*'OTROS DATOS'!$B$11))))*IMPUESTOS!$B$6)))</f>
        <v/>
      </c>
      <c r="HU27" s="122" t="str">
        <f>IF(HU1&gt;$A$1,"",IF(HU1&lt;$A$1,0,IF(HU1=$A$1,MAX(0,(HU26-MAX(0,('EST. CAPITAL'!$B$2+'EST. CAPITAL'!$B$3-HU1*'OTROS DATOS'!$B$11))))*IMPUESTOS!$B$6)))</f>
        <v/>
      </c>
      <c r="HV27" s="122" t="str">
        <f>IF(HV1&gt;$A$1,"",IF(HV1&lt;$A$1,0,IF(HV1=$A$1,MAX(0,(HV26-MAX(0,('EST. CAPITAL'!$B$2+'EST. CAPITAL'!$B$3-HV1*'OTROS DATOS'!$B$11))))*IMPUESTOS!$B$6)))</f>
        <v/>
      </c>
      <c r="HW27" s="122" t="str">
        <f>IF(HW1&gt;$A$1,"",IF(HW1&lt;$A$1,0,IF(HW1=$A$1,MAX(0,(HW26-MAX(0,('EST. CAPITAL'!$B$2+'EST. CAPITAL'!$B$3-HW1*'OTROS DATOS'!$B$11))))*IMPUESTOS!$B$6)))</f>
        <v/>
      </c>
      <c r="HX27" s="122" t="str">
        <f>IF(HX1&gt;$A$1,"",IF(HX1&lt;$A$1,0,IF(HX1=$A$1,MAX(0,(HX26-MAX(0,('EST. CAPITAL'!$B$2+'EST. CAPITAL'!$B$3-HX1*'OTROS DATOS'!$B$11))))*IMPUESTOS!$B$6)))</f>
        <v/>
      </c>
      <c r="HY27" s="122" t="str">
        <f>IF(HY1&gt;$A$1,"",IF(HY1&lt;$A$1,0,IF(HY1=$A$1,MAX(0,(HY26-MAX(0,('EST. CAPITAL'!$B$2+'EST. CAPITAL'!$B$3-HY1*'OTROS DATOS'!$B$11))))*IMPUESTOS!$B$6)))</f>
        <v/>
      </c>
      <c r="HZ27" s="122" t="str">
        <f>IF(HZ1&gt;$A$1,"",IF(HZ1&lt;$A$1,0,IF(HZ1=$A$1,MAX(0,(HZ26-MAX(0,('EST. CAPITAL'!$B$2+'EST. CAPITAL'!$B$3-HZ1*'OTROS DATOS'!$B$11))))*IMPUESTOS!$B$6)))</f>
        <v/>
      </c>
      <c r="IA27" s="122" t="str">
        <f>IF(IA1&gt;$A$1,"",IF(IA1&lt;$A$1,0,IF(IA1=$A$1,MAX(0,(IA26-MAX(0,('EST. CAPITAL'!$B$2+'EST. CAPITAL'!$B$3-IA1*'OTROS DATOS'!$B$11))))*IMPUESTOS!$B$6)))</f>
        <v/>
      </c>
      <c r="IB27" s="122" t="str">
        <f>IF(IB1&gt;$A$1,"",IF(IB1&lt;$A$1,0,IF(IB1=$A$1,MAX(0,(IB26-MAX(0,('EST. CAPITAL'!$B$2+'EST. CAPITAL'!$B$3-IB1*'OTROS DATOS'!$B$11))))*IMPUESTOS!$B$6)))</f>
        <v/>
      </c>
      <c r="IC27" s="122" t="str">
        <f>IF(IC1&gt;$A$1,"",IF(IC1&lt;$A$1,0,IF(IC1=$A$1,MAX(0,(IC26-MAX(0,('EST. CAPITAL'!$B$2+'EST. CAPITAL'!$B$3-IC1*'OTROS DATOS'!$B$11))))*IMPUESTOS!$B$6)))</f>
        <v/>
      </c>
      <c r="ID27" s="122" t="str">
        <f>IF(ID1&gt;$A$1,"",IF(ID1&lt;$A$1,0,IF(ID1=$A$1,MAX(0,(ID26-MAX(0,('EST. CAPITAL'!$B$2+'EST. CAPITAL'!$B$3-ID1*'OTROS DATOS'!$B$11))))*IMPUESTOS!$B$6)))</f>
        <v/>
      </c>
      <c r="IE27" s="122" t="str">
        <f>IF(IE1&gt;$A$1,"",IF(IE1&lt;$A$1,0,IF(IE1=$A$1,MAX(0,(IE26-MAX(0,('EST. CAPITAL'!$B$2+'EST. CAPITAL'!$B$3-IE1*'OTROS DATOS'!$B$11))))*IMPUESTOS!$B$6)))</f>
        <v/>
      </c>
      <c r="IF27" s="122" t="str">
        <f>IF(IF1&gt;$A$1,"",IF(IF1&lt;$A$1,0,IF(IF1=$A$1,MAX(0,(IF26-MAX(0,('EST. CAPITAL'!$B$2+'EST. CAPITAL'!$B$3-IF1*'OTROS DATOS'!$B$11))))*IMPUESTOS!$B$6)))</f>
        <v/>
      </c>
      <c r="IG27" s="122" t="str">
        <f>IF(IG1&gt;$A$1,"",IF(IG1&lt;$A$1,0,IF(IG1=$A$1,MAX(0,(IG26-MAX(0,('EST. CAPITAL'!$B$2+'EST. CAPITAL'!$B$3-IG1*'OTROS DATOS'!$B$11))))*IMPUESTOS!$B$6)))</f>
        <v/>
      </c>
      <c r="IH27" s="122" t="str">
        <f>IF(IH1&gt;$A$1,"",IF(IH1&lt;$A$1,0,IF(IH1=$A$1,MAX(0,(IH26-MAX(0,('EST. CAPITAL'!$B$2+'EST. CAPITAL'!$B$3-IH1*'OTROS DATOS'!$B$11))))*IMPUESTOS!$B$6)))</f>
        <v/>
      </c>
      <c r="II27" s="121" t="str">
        <f>IF(II1&gt;$A$1,"",IF(II1&lt;$A$1,0,IF(II1=$A$1,MAX(0,(II26-MAX(0,('EST. CAPITAL'!$B$2+'EST. CAPITAL'!$B$3-II1*'OTROS DATOS'!$B$11))))*IMPUESTOS!$B$6)))</f>
        <v/>
      </c>
      <c r="IJ27" s="25"/>
    </row>
    <row r="28" spans="1:244" ht="15.6" x14ac:dyDescent="0.3">
      <c r="A28" s="54" t="s">
        <v>18</v>
      </c>
      <c r="B28" s="44" t="s">
        <v>25</v>
      </c>
      <c r="C28" s="90">
        <f ca="1">IF(C1&gt;$A$1,0,+C17+C18+C19-C20-C21-C22-C23+C24+C25+C26-C27)</f>
        <v>-1858581738.060595</v>
      </c>
      <c r="D28" s="45">
        <f t="shared" ref="D28:BO28" si="29">IF(D1&gt;$A$1,0,+D17+D18+D19-D20-D21-D22-D23+D24+D25+D26-D27)</f>
        <v>-1254960.9735676851</v>
      </c>
      <c r="E28" s="45">
        <f t="shared" si="29"/>
        <v>-1260276.2728283508</v>
      </c>
      <c r="F28" s="45">
        <f t="shared" si="29"/>
        <v>-4625710.9964154474</v>
      </c>
      <c r="G28" s="45">
        <f t="shared" si="29"/>
        <v>2413536.4426347613</v>
      </c>
      <c r="H28" s="45">
        <f t="shared" si="29"/>
        <v>8646759.1381394845</v>
      </c>
      <c r="I28" s="45">
        <f t="shared" si="29"/>
        <v>13372052.854904156</v>
      </c>
      <c r="J28" s="45">
        <f t="shared" si="29"/>
        <v>13490873.317617878</v>
      </c>
      <c r="K28" s="45">
        <f t="shared" si="29"/>
        <v>13610737.157873653</v>
      </c>
      <c r="L28" s="45">
        <f t="shared" si="29"/>
        <v>15681653.293256817</v>
      </c>
      <c r="M28" s="45">
        <f t="shared" si="29"/>
        <v>15803630.71633023</v>
      </c>
      <c r="N28" s="45">
        <f t="shared" si="29"/>
        <v>15926678.495258095</v>
      </c>
      <c r="O28" s="45">
        <f t="shared" si="29"/>
        <v>16050805.77443492</v>
      </c>
      <c r="P28" s="45">
        <f t="shared" si="29"/>
        <v>16176021.775119726</v>
      </c>
      <c r="Q28" s="45">
        <f t="shared" si="29"/>
        <v>16302335.796075447</v>
      </c>
      <c r="R28" s="45">
        <f t="shared" si="29"/>
        <v>16429757.214213643</v>
      </c>
      <c r="S28" s="45">
        <f t="shared" si="29"/>
        <v>16558295.485244509</v>
      </c>
      <c r="T28" s="45">
        <f t="shared" si="29"/>
        <v>16687960.144332297</v>
      </c>
      <c r="U28" s="45">
        <f t="shared" si="29"/>
        <v>16818760.806756109</v>
      </c>
      <c r="V28" s="45">
        <f t="shared" si="29"/>
        <v>16950707.168576177</v>
      </c>
      <c r="W28" s="45">
        <f t="shared" si="29"/>
        <v>17083809.007305615</v>
      </c>
      <c r="X28" s="45">
        <f t="shared" si="29"/>
        <v>17218076.18258778</v>
      </c>
      <c r="Y28" s="45">
        <f t="shared" si="29"/>
        <v>17353518.63687915</v>
      </c>
      <c r="Z28" s="45">
        <f t="shared" si="29"/>
        <v>17490146.396137912</v>
      </c>
      <c r="AA28" s="45">
        <f t="shared" si="29"/>
        <v>17627969.57051817</v>
      </c>
      <c r="AB28" s="45">
        <f t="shared" si="29"/>
        <v>17766998.355069961</v>
      </c>
      <c r="AC28" s="45">
        <f t="shared" si="29"/>
        <v>17907243.03044498</v>
      </c>
      <c r="AD28" s="45">
        <f t="shared" si="29"/>
        <v>18048713.963608194</v>
      </c>
      <c r="AE28" s="45">
        <f t="shared" si="29"/>
        <v>18191421.608555272</v>
      </c>
      <c r="AF28" s="45">
        <f t="shared" si="29"/>
        <v>18335376.507036</v>
      </c>
      <c r="AG28" s="45">
        <f t="shared" si="29"/>
        <v>18480589.289283618</v>
      </c>
      <c r="AH28" s="45">
        <f t="shared" si="29"/>
        <v>18627070.674750216</v>
      </c>
      <c r="AI28" s="45">
        <f t="shared" si="29"/>
        <v>18774831.472848184</v>
      </c>
      <c r="AJ28" s="45">
        <f t="shared" si="29"/>
        <v>18923882.583697774</v>
      </c>
      <c r="AK28" s="45">
        <f t="shared" si="29"/>
        <v>19074234.998880859</v>
      </c>
      <c r="AL28" s="45">
        <f t="shared" si="29"/>
        <v>19225899.802200913</v>
      </c>
      <c r="AM28" s="45">
        <f t="shared" si="29"/>
        <v>19378888.170449208</v>
      </c>
      <c r="AN28" s="45">
        <f t="shared" si="29"/>
        <v>19533211.374177426</v>
      </c>
      <c r="AO28" s="45">
        <f t="shared" si="29"/>
        <v>19688880.778476603</v>
      </c>
      <c r="AP28" s="45">
        <f t="shared" si="29"/>
        <v>19845907.843762476</v>
      </c>
      <c r="AQ28" s="45">
        <f t="shared" si="29"/>
        <v>20004304.126567345</v>
      </c>
      <c r="AR28" s="45">
        <f t="shared" si="29"/>
        <v>20164081.280338496</v>
      </c>
      <c r="AS28" s="45">
        <f t="shared" si="29"/>
        <v>20325251.056243137</v>
      </c>
      <c r="AT28" s="45">
        <f t="shared" si="29"/>
        <v>20487825.30398006</v>
      </c>
      <c r="AU28" s="45">
        <f t="shared" si="29"/>
        <v>20651815.972597964</v>
      </c>
      <c r="AV28" s="45">
        <f t="shared" si="29"/>
        <v>20817235.111320507</v>
      </c>
      <c r="AW28" s="45">
        <f t="shared" si="29"/>
        <v>20984094.870378207</v>
      </c>
      <c r="AX28" s="45">
        <f t="shared" si="29"/>
        <v>21152407.501847189</v>
      </c>
      <c r="AY28" s="45">
        <f t="shared" si="29"/>
        <v>21322185.360494871</v>
      </c>
      <c r="AZ28" s="45">
        <f t="shared" si="29"/>
        <v>21493440.904632594</v>
      </c>
      <c r="BA28" s="45">
        <f t="shared" si="29"/>
        <v>21666186.696975321</v>
      </c>
      <c r="BB28" s="45">
        <f t="shared" si="29"/>
        <v>21840435.405508403</v>
      </c>
      <c r="BC28" s="45">
        <f t="shared" si="29"/>
        <v>22016199.804361515</v>
      </c>
      <c r="BD28" s="45">
        <f t="shared" si="29"/>
        <v>22193492.774689797</v>
      </c>
      <c r="BE28" s="45">
        <f t="shared" si="29"/>
        <v>22372327.305562269</v>
      </c>
      <c r="BF28" s="45">
        <f t="shared" si="29"/>
        <v>22552716.494857557</v>
      </c>
      <c r="BG28" s="45">
        <f t="shared" si="29"/>
        <v>22734673.550167002</v>
      </c>
      <c r="BH28" s="45">
        <f t="shared" si="29"/>
        <v>22918211.789705306</v>
      </c>
      <c r="BI28" s="45">
        <f t="shared" si="29"/>
        <v>23103344.643228527</v>
      </c>
      <c r="BJ28" s="45">
        <f t="shared" si="29"/>
        <v>23290085.652959831</v>
      </c>
      <c r="BK28" s="45">
        <f t="shared" si="29"/>
        <v>23478448.474522702</v>
      </c>
      <c r="BL28" s="45">
        <f t="shared" si="29"/>
        <v>23668446.877881996</v>
      </c>
      <c r="BM28" s="45">
        <f t="shared" si="29"/>
        <v>23860094.748292692</v>
      </c>
      <c r="BN28" s="45">
        <f t="shared" si="29"/>
        <v>24053406.087256443</v>
      </c>
      <c r="BO28" s="45">
        <f t="shared" si="29"/>
        <v>24248395.013486076</v>
      </c>
      <c r="BP28" s="45">
        <f t="shared" ref="BP28:EA28" si="30">IF(BP1&gt;$A$1,0,+BP17+BP18+BP19-BP20-BP21-BP22-BP23+BP24+BP25+BP26-BP27)</f>
        <v>24445075.76387798</v>
      </c>
      <c r="BQ28" s="45">
        <f t="shared" si="30"/>
        <v>24643462.69449256</v>
      </c>
      <c r="BR28" s="45">
        <f t="shared" si="30"/>
        <v>24843570.281542823</v>
      </c>
      <c r="BS28" s="45">
        <f t="shared" si="30"/>
        <v>25045413.12239093</v>
      </c>
      <c r="BT28" s="45">
        <f t="shared" si="30"/>
        <v>25249005.936553221</v>
      </c>
      <c r="BU28" s="45">
        <f t="shared" si="30"/>
        <v>25454363.566713318</v>
      </c>
      <c r="BV28" s="45">
        <f t="shared" si="30"/>
        <v>25661500.979743712</v>
      </c>
      <c r="BW28" s="45">
        <f t="shared" si="30"/>
        <v>25870433.26773566</v>
      </c>
      <c r="BX28" s="45">
        <f t="shared" si="30"/>
        <v>26081175.649037689</v>
      </c>
      <c r="BY28" s="45">
        <f t="shared" si="30"/>
        <v>26293743.469302591</v>
      </c>
      <c r="BZ28" s="45">
        <f t="shared" si="30"/>
        <v>26508152.202543076</v>
      </c>
      <c r="CA28" s="45">
        <f t="shared" si="30"/>
        <v>26724417.45219608</v>
      </c>
      <c r="CB28" s="45">
        <f t="shared" si="30"/>
        <v>26942554.952195924</v>
      </c>
      <c r="CC28" s="45">
        <f t="shared" si="30"/>
        <v>27162580.568056267</v>
      </c>
      <c r="CD28" s="45">
        <f t="shared" si="30"/>
        <v>27384510.297961008</v>
      </c>
      <c r="CE28" s="45">
        <f t="shared" si="30"/>
        <v>27608360.273864113</v>
      </c>
      <c r="CF28" s="45">
        <f t="shared" si="30"/>
        <v>27834146.762598615</v>
      </c>
      <c r="CG28" s="45">
        <f t="shared" si="30"/>
        <v>28061886.166994661</v>
      </c>
      <c r="CH28" s="45">
        <f t="shared" si="30"/>
        <v>28291595.027006816</v>
      </c>
      <c r="CI28" s="45">
        <f t="shared" si="30"/>
        <v>28523290.020850662</v>
      </c>
      <c r="CJ28" s="45">
        <f t="shared" si="30"/>
        <v>28756987.96614873</v>
      </c>
      <c r="CK28" s="45">
        <f t="shared" si="30"/>
        <v>28992705.821085934</v>
      </c>
      <c r="CL28" s="45">
        <f t="shared" si="30"/>
        <v>29230460.685574457</v>
      </c>
      <c r="CM28" s="45">
        <f t="shared" si="30"/>
        <v>29470269.802428287</v>
      </c>
      <c r="CN28" s="45">
        <f t="shared" si="30"/>
        <v>29712150.558547448</v>
      </c>
      <c r="CO28" s="45">
        <f t="shared" si="30"/>
        <v>29956120.486111846</v>
      </c>
      <c r="CP28" s="45">
        <f t="shared" si="30"/>
        <v>30202197.263785224</v>
      </c>
      <c r="CQ28" s="45">
        <f t="shared" si="30"/>
        <v>30450398.717928763</v>
      </c>
      <c r="CR28" s="45">
        <f t="shared" si="30"/>
        <v>30700742.823824812</v>
      </c>
      <c r="CS28" s="45">
        <f t="shared" si="30"/>
        <v>30953247.706910681</v>
      </c>
      <c r="CT28" s="45">
        <f t="shared" si="30"/>
        <v>31207931.644022692</v>
      </c>
      <c r="CU28" s="45">
        <f t="shared" si="30"/>
        <v>31464813.064650234</v>
      </c>
      <c r="CV28" s="45">
        <f t="shared" si="30"/>
        <v>31723910.552200425</v>
      </c>
      <c r="CW28" s="45">
        <f t="shared" si="30"/>
        <v>31985242.845273022</v>
      </c>
      <c r="CX28" s="45">
        <f t="shared" si="30"/>
        <v>32248828.83894591</v>
      </c>
      <c r="CY28" s="45">
        <f t="shared" si="30"/>
        <v>32514687.586071115</v>
      </c>
      <c r="CZ28" s="45">
        <f t="shared" si="30"/>
        <v>32782838.298581515</v>
      </c>
      <c r="DA28" s="45">
        <f t="shared" si="30"/>
        <v>33053300.348808452</v>
      </c>
      <c r="DB28" s="45">
        <f t="shared" si="30"/>
        <v>33326093.270809937</v>
      </c>
      <c r="DC28" s="45">
        <f t="shared" si="30"/>
        <v>33601236.761709973</v>
      </c>
      <c r="DD28" s="45">
        <f t="shared" si="30"/>
        <v>33878750.683048919</v>
      </c>
      <c r="DE28" s="45">
        <f t="shared" si="30"/>
        <v>34158655.062144838</v>
      </c>
      <c r="DF28" s="45">
        <f t="shared" si="30"/>
        <v>34440970.093466237</v>
      </c>
      <c r="DG28" s="45">
        <f t="shared" si="30"/>
        <v>34725716.140015945</v>
      </c>
      <c r="DH28" s="45">
        <f t="shared" si="30"/>
        <v>35012913.734726518</v>
      </c>
      <c r="DI28" s="45">
        <f t="shared" si="30"/>
        <v>35302583.581867024</v>
      </c>
      <c r="DJ28" s="45">
        <f t="shared" si="30"/>
        <v>35594746.558461502</v>
      </c>
      <c r="DK28" s="45">
        <f t="shared" si="30"/>
        <v>35889423.715719074</v>
      </c>
      <c r="DL28" s="45">
        <f t="shared" si="30"/>
        <v>36186636.280475795</v>
      </c>
      <c r="DM28" s="45">
        <f t="shared" si="30"/>
        <v>36486405.656648427</v>
      </c>
      <c r="DN28" s="45">
        <f t="shared" si="30"/>
        <v>36788753.426700175</v>
      </c>
      <c r="DO28" s="45">
        <f t="shared" si="30"/>
        <v>37093701.353118449</v>
      </c>
      <c r="DP28" s="45">
        <f t="shared" si="30"/>
        <v>37401271.379904777</v>
      </c>
      <c r="DQ28" s="45">
        <f t="shared" si="30"/>
        <v>37711485.634077191</v>
      </c>
      <c r="DR28" s="45">
        <f t="shared" si="30"/>
        <v>38024366.427184641</v>
      </c>
      <c r="DS28" s="45">
        <f t="shared" ca="1" si="30"/>
        <v>1576680392.7006927</v>
      </c>
      <c r="DT28" s="45">
        <f t="shared" si="30"/>
        <v>0</v>
      </c>
      <c r="DU28" s="45">
        <f t="shared" si="30"/>
        <v>0</v>
      </c>
      <c r="DV28" s="45">
        <f t="shared" si="30"/>
        <v>0</v>
      </c>
      <c r="DW28" s="45">
        <f t="shared" si="30"/>
        <v>0</v>
      </c>
      <c r="DX28" s="45">
        <f t="shared" si="30"/>
        <v>0</v>
      </c>
      <c r="DY28" s="45">
        <f t="shared" si="30"/>
        <v>0</v>
      </c>
      <c r="DZ28" s="45">
        <f t="shared" si="30"/>
        <v>0</v>
      </c>
      <c r="EA28" s="45">
        <f t="shared" si="30"/>
        <v>0</v>
      </c>
      <c r="EB28" s="45">
        <f t="shared" ref="EB28:GM28" si="31">IF(EB1&gt;$A$1,0,+EB17+EB18+EB19-EB20-EB21-EB22-EB23+EB24+EB25+EB26-EB27)</f>
        <v>0</v>
      </c>
      <c r="EC28" s="45">
        <f t="shared" si="31"/>
        <v>0</v>
      </c>
      <c r="ED28" s="45">
        <f t="shared" si="31"/>
        <v>0</v>
      </c>
      <c r="EE28" s="45">
        <f t="shared" si="31"/>
        <v>0</v>
      </c>
      <c r="EF28" s="45">
        <f t="shared" si="31"/>
        <v>0</v>
      </c>
      <c r="EG28" s="45">
        <f t="shared" si="31"/>
        <v>0</v>
      </c>
      <c r="EH28" s="45">
        <f t="shared" si="31"/>
        <v>0</v>
      </c>
      <c r="EI28" s="45">
        <f t="shared" si="31"/>
        <v>0</v>
      </c>
      <c r="EJ28" s="45">
        <f t="shared" si="31"/>
        <v>0</v>
      </c>
      <c r="EK28" s="45">
        <f t="shared" si="31"/>
        <v>0</v>
      </c>
      <c r="EL28" s="45">
        <f t="shared" si="31"/>
        <v>0</v>
      </c>
      <c r="EM28" s="45">
        <f t="shared" si="31"/>
        <v>0</v>
      </c>
      <c r="EN28" s="45">
        <f t="shared" si="31"/>
        <v>0</v>
      </c>
      <c r="EO28" s="45">
        <f t="shared" si="31"/>
        <v>0</v>
      </c>
      <c r="EP28" s="45">
        <f t="shared" si="31"/>
        <v>0</v>
      </c>
      <c r="EQ28" s="45">
        <f t="shared" si="31"/>
        <v>0</v>
      </c>
      <c r="ER28" s="45">
        <f t="shared" si="31"/>
        <v>0</v>
      </c>
      <c r="ES28" s="45">
        <f t="shared" si="31"/>
        <v>0</v>
      </c>
      <c r="ET28" s="45">
        <f t="shared" si="31"/>
        <v>0</v>
      </c>
      <c r="EU28" s="45">
        <f t="shared" si="31"/>
        <v>0</v>
      </c>
      <c r="EV28" s="45">
        <f t="shared" si="31"/>
        <v>0</v>
      </c>
      <c r="EW28" s="45">
        <f t="shared" si="31"/>
        <v>0</v>
      </c>
      <c r="EX28" s="45">
        <f t="shared" si="31"/>
        <v>0</v>
      </c>
      <c r="EY28" s="45">
        <f t="shared" si="31"/>
        <v>0</v>
      </c>
      <c r="EZ28" s="45">
        <f t="shared" si="31"/>
        <v>0</v>
      </c>
      <c r="FA28" s="45">
        <f t="shared" si="31"/>
        <v>0</v>
      </c>
      <c r="FB28" s="45">
        <f t="shared" si="31"/>
        <v>0</v>
      </c>
      <c r="FC28" s="45">
        <f t="shared" si="31"/>
        <v>0</v>
      </c>
      <c r="FD28" s="45">
        <f t="shared" si="31"/>
        <v>0</v>
      </c>
      <c r="FE28" s="45">
        <f t="shared" si="31"/>
        <v>0</v>
      </c>
      <c r="FF28" s="45">
        <f t="shared" si="31"/>
        <v>0</v>
      </c>
      <c r="FG28" s="45">
        <f t="shared" si="31"/>
        <v>0</v>
      </c>
      <c r="FH28" s="45">
        <f t="shared" si="31"/>
        <v>0</v>
      </c>
      <c r="FI28" s="45">
        <f t="shared" si="31"/>
        <v>0</v>
      </c>
      <c r="FJ28" s="45">
        <f t="shared" si="31"/>
        <v>0</v>
      </c>
      <c r="FK28" s="45">
        <f t="shared" si="31"/>
        <v>0</v>
      </c>
      <c r="FL28" s="45">
        <f t="shared" si="31"/>
        <v>0</v>
      </c>
      <c r="FM28" s="45">
        <f t="shared" si="31"/>
        <v>0</v>
      </c>
      <c r="FN28" s="45">
        <f t="shared" si="31"/>
        <v>0</v>
      </c>
      <c r="FO28" s="45">
        <f t="shared" si="31"/>
        <v>0</v>
      </c>
      <c r="FP28" s="45">
        <f t="shared" si="31"/>
        <v>0</v>
      </c>
      <c r="FQ28" s="45">
        <f t="shared" si="31"/>
        <v>0</v>
      </c>
      <c r="FR28" s="45">
        <f t="shared" si="31"/>
        <v>0</v>
      </c>
      <c r="FS28" s="45">
        <f t="shared" si="31"/>
        <v>0</v>
      </c>
      <c r="FT28" s="45">
        <f t="shared" si="31"/>
        <v>0</v>
      </c>
      <c r="FU28" s="45">
        <f t="shared" si="31"/>
        <v>0</v>
      </c>
      <c r="FV28" s="45">
        <f t="shared" si="31"/>
        <v>0</v>
      </c>
      <c r="FW28" s="45">
        <f t="shared" si="31"/>
        <v>0</v>
      </c>
      <c r="FX28" s="45">
        <f t="shared" si="31"/>
        <v>0</v>
      </c>
      <c r="FY28" s="45">
        <f t="shared" si="31"/>
        <v>0</v>
      </c>
      <c r="FZ28" s="45">
        <f t="shared" si="31"/>
        <v>0</v>
      </c>
      <c r="GA28" s="45">
        <f t="shared" si="31"/>
        <v>0</v>
      </c>
      <c r="GB28" s="45">
        <f t="shared" si="31"/>
        <v>0</v>
      </c>
      <c r="GC28" s="45">
        <f t="shared" si="31"/>
        <v>0</v>
      </c>
      <c r="GD28" s="45">
        <f t="shared" si="31"/>
        <v>0</v>
      </c>
      <c r="GE28" s="45">
        <f t="shared" si="31"/>
        <v>0</v>
      </c>
      <c r="GF28" s="45">
        <f t="shared" si="31"/>
        <v>0</v>
      </c>
      <c r="GG28" s="45">
        <f t="shared" si="31"/>
        <v>0</v>
      </c>
      <c r="GH28" s="45">
        <f t="shared" si="31"/>
        <v>0</v>
      </c>
      <c r="GI28" s="45">
        <f t="shared" si="31"/>
        <v>0</v>
      </c>
      <c r="GJ28" s="45">
        <f t="shared" si="31"/>
        <v>0</v>
      </c>
      <c r="GK28" s="45">
        <f t="shared" si="31"/>
        <v>0</v>
      </c>
      <c r="GL28" s="45">
        <f t="shared" si="31"/>
        <v>0</v>
      </c>
      <c r="GM28" s="45">
        <f t="shared" si="31"/>
        <v>0</v>
      </c>
      <c r="GN28" s="45">
        <f t="shared" ref="GN28:II28" si="32">IF(GN1&gt;$A$1,0,+GN17+GN18+GN19-GN20-GN21-GN22-GN23+GN24+GN25+GN26-GN27)</f>
        <v>0</v>
      </c>
      <c r="GO28" s="45">
        <f t="shared" si="32"/>
        <v>0</v>
      </c>
      <c r="GP28" s="45">
        <f t="shared" si="32"/>
        <v>0</v>
      </c>
      <c r="GQ28" s="45">
        <f t="shared" si="32"/>
        <v>0</v>
      </c>
      <c r="GR28" s="45">
        <f t="shared" si="32"/>
        <v>0</v>
      </c>
      <c r="GS28" s="45">
        <f t="shared" si="32"/>
        <v>0</v>
      </c>
      <c r="GT28" s="45">
        <f t="shared" si="32"/>
        <v>0</v>
      </c>
      <c r="GU28" s="45">
        <f t="shared" si="32"/>
        <v>0</v>
      </c>
      <c r="GV28" s="45">
        <f t="shared" si="32"/>
        <v>0</v>
      </c>
      <c r="GW28" s="45">
        <f t="shared" si="32"/>
        <v>0</v>
      </c>
      <c r="GX28" s="45">
        <f t="shared" si="32"/>
        <v>0</v>
      </c>
      <c r="GY28" s="45">
        <f t="shared" si="32"/>
        <v>0</v>
      </c>
      <c r="GZ28" s="45">
        <f t="shared" si="32"/>
        <v>0</v>
      </c>
      <c r="HA28" s="45">
        <f t="shared" si="32"/>
        <v>0</v>
      </c>
      <c r="HB28" s="45">
        <f t="shared" si="32"/>
        <v>0</v>
      </c>
      <c r="HC28" s="45">
        <f t="shared" si="32"/>
        <v>0</v>
      </c>
      <c r="HD28" s="45">
        <f t="shared" si="32"/>
        <v>0</v>
      </c>
      <c r="HE28" s="45">
        <f t="shared" si="32"/>
        <v>0</v>
      </c>
      <c r="HF28" s="45">
        <f t="shared" si="32"/>
        <v>0</v>
      </c>
      <c r="HG28" s="45">
        <f t="shared" si="32"/>
        <v>0</v>
      </c>
      <c r="HH28" s="45">
        <f t="shared" si="32"/>
        <v>0</v>
      </c>
      <c r="HI28" s="45">
        <f t="shared" si="32"/>
        <v>0</v>
      </c>
      <c r="HJ28" s="45">
        <f t="shared" si="32"/>
        <v>0</v>
      </c>
      <c r="HK28" s="45">
        <f t="shared" si="32"/>
        <v>0</v>
      </c>
      <c r="HL28" s="45">
        <f t="shared" si="32"/>
        <v>0</v>
      </c>
      <c r="HM28" s="45">
        <f t="shared" si="32"/>
        <v>0</v>
      </c>
      <c r="HN28" s="45">
        <f t="shared" si="32"/>
        <v>0</v>
      </c>
      <c r="HO28" s="45">
        <f t="shared" si="32"/>
        <v>0</v>
      </c>
      <c r="HP28" s="45">
        <f t="shared" si="32"/>
        <v>0</v>
      </c>
      <c r="HQ28" s="45">
        <f t="shared" si="32"/>
        <v>0</v>
      </c>
      <c r="HR28" s="45">
        <f t="shared" si="32"/>
        <v>0</v>
      </c>
      <c r="HS28" s="45">
        <f t="shared" si="32"/>
        <v>0</v>
      </c>
      <c r="HT28" s="45">
        <f t="shared" si="32"/>
        <v>0</v>
      </c>
      <c r="HU28" s="45">
        <f t="shared" si="32"/>
        <v>0</v>
      </c>
      <c r="HV28" s="45">
        <f t="shared" si="32"/>
        <v>0</v>
      </c>
      <c r="HW28" s="45">
        <f t="shared" si="32"/>
        <v>0</v>
      </c>
      <c r="HX28" s="45">
        <f t="shared" si="32"/>
        <v>0</v>
      </c>
      <c r="HY28" s="45">
        <f t="shared" si="32"/>
        <v>0</v>
      </c>
      <c r="HZ28" s="45">
        <f t="shared" si="32"/>
        <v>0</v>
      </c>
      <c r="IA28" s="45">
        <f t="shared" si="32"/>
        <v>0</v>
      </c>
      <c r="IB28" s="45">
        <f t="shared" si="32"/>
        <v>0</v>
      </c>
      <c r="IC28" s="45">
        <f t="shared" si="32"/>
        <v>0</v>
      </c>
      <c r="ID28" s="45">
        <f t="shared" si="32"/>
        <v>0</v>
      </c>
      <c r="IE28" s="45">
        <f t="shared" si="32"/>
        <v>0</v>
      </c>
      <c r="IF28" s="45">
        <f t="shared" si="32"/>
        <v>0</v>
      </c>
      <c r="IG28" s="45">
        <f t="shared" si="32"/>
        <v>0</v>
      </c>
      <c r="IH28" s="45">
        <f t="shared" si="32"/>
        <v>0</v>
      </c>
      <c r="II28" s="65">
        <f t="shared" si="32"/>
        <v>0</v>
      </c>
    </row>
    <row r="29" spans="1:244" ht="15.6" x14ac:dyDescent="0.3">
      <c r="A29" s="55"/>
      <c r="B29" s="46" t="s">
        <v>228</v>
      </c>
      <c r="C29" s="91">
        <f t="shared" ref="C29:BN29" ca="1" si="33">IF(C1&gt;$A$1,0,PV($C$35,C1,,-C28))</f>
        <v>-1858581738.060595</v>
      </c>
      <c r="D29" s="47">
        <f t="shared" ca="1" si="33"/>
        <v>-1243606.5694128484</v>
      </c>
      <c r="E29" s="47">
        <f t="shared" ca="1" si="33"/>
        <v>-1237574.4483405368</v>
      </c>
      <c r="F29" s="47">
        <f t="shared" ca="1" si="33"/>
        <v>-4501288.5821595471</v>
      </c>
      <c r="G29" s="47">
        <f t="shared" ca="1" si="33"/>
        <v>2327367.7343270737</v>
      </c>
      <c r="H29" s="47">
        <f t="shared" ca="1" si="33"/>
        <v>8262610.8138475465</v>
      </c>
      <c r="I29" s="47">
        <f t="shared" ca="1" si="33"/>
        <v>12662364.387571512</v>
      </c>
      <c r="J29" s="47">
        <f t="shared" ca="1" si="33"/>
        <v>12659296.560636139</v>
      </c>
      <c r="K29" s="47">
        <f t="shared" ca="1" si="33"/>
        <v>12656217.919512901</v>
      </c>
      <c r="L29" s="47">
        <f t="shared" ca="1" si="33"/>
        <v>14449969.542956712</v>
      </c>
      <c r="M29" s="47">
        <f t="shared" ca="1" si="33"/>
        <v>14430611.805480536</v>
      </c>
      <c r="N29" s="47">
        <f t="shared" ca="1" si="33"/>
        <v>14411390.006277058</v>
      </c>
      <c r="O29" s="47">
        <f t="shared" ca="1" si="33"/>
        <v>14392302.706841463</v>
      </c>
      <c r="P29" s="47">
        <f t="shared" ca="1" si="33"/>
        <v>14373348.482780101</v>
      </c>
      <c r="Q29" s="47">
        <f t="shared" ca="1" si="33"/>
        <v>14354525.923678391</v>
      </c>
      <c r="R29" s="47">
        <f t="shared" ca="1" si="33"/>
        <v>14335833.632969962</v>
      </c>
      <c r="S29" s="47">
        <f t="shared" ca="1" si="33"/>
        <v>14317270.227806959</v>
      </c>
      <c r="T29" s="47">
        <f t="shared" ca="1" si="33"/>
        <v>14298834.338931598</v>
      </c>
      <c r="U29" s="47">
        <f t="shared" ca="1" si="33"/>
        <v>14280524.610548845</v>
      </c>
      <c r="V29" s="47">
        <f t="shared" ca="1" si="33"/>
        <v>14262339.700200278</v>
      </c>
      <c r="W29" s="47">
        <f t="shared" ca="1" si="33"/>
        <v>14244278.278639123</v>
      </c>
      <c r="X29" s="47">
        <f t="shared" ca="1" si="33"/>
        <v>14226339.029706445</v>
      </c>
      <c r="Y29" s="47">
        <f t="shared" ca="1" si="33"/>
        <v>14208520.650208425</v>
      </c>
      <c r="Z29" s="47">
        <f t="shared" ca="1" si="33"/>
        <v>14190821.849794831</v>
      </c>
      <c r="AA29" s="47">
        <f t="shared" ca="1" si="33"/>
        <v>14173241.350838553</v>
      </c>
      <c r="AB29" s="47">
        <f t="shared" ca="1" si="33"/>
        <v>14155777.888316272</v>
      </c>
      <c r="AC29" s="47">
        <f t="shared" ca="1" si="33"/>
        <v>14138430.209690223</v>
      </c>
      <c r="AD29" s="47">
        <f t="shared" ca="1" si="33"/>
        <v>14121197.074791027</v>
      </c>
      <c r="AE29" s="47">
        <f t="shared" ca="1" si="33"/>
        <v>14104077.255701618</v>
      </c>
      <c r="AF29" s="47">
        <f t="shared" ca="1" si="33"/>
        <v>14087069.53664224</v>
      </c>
      <c r="AG29" s="47">
        <f t="shared" ca="1" si="33"/>
        <v>14070172.713856466</v>
      </c>
      <c r="AH29" s="47">
        <f t="shared" ca="1" si="33"/>
        <v>14053385.59549832</v>
      </c>
      <c r="AI29" s="47">
        <f t="shared" ca="1" si="33"/>
        <v>14036707.001520386</v>
      </c>
      <c r="AJ29" s="47">
        <f t="shared" ca="1" si="33"/>
        <v>14020135.763562972</v>
      </c>
      <c r="AK29" s="47">
        <f t="shared" ca="1" si="33"/>
        <v>14003670.724844284</v>
      </c>
      <c r="AL29" s="47">
        <f t="shared" ca="1" si="33"/>
        <v>13987310.740051627</v>
      </c>
      <c r="AM29" s="47">
        <f t="shared" ca="1" si="33"/>
        <v>13971054.675233556</v>
      </c>
      <c r="AN29" s="47">
        <f t="shared" ca="1" si="33"/>
        <v>13954901.40769309</v>
      </c>
      <c r="AO29" s="47">
        <f t="shared" ca="1" si="33"/>
        <v>13938849.825881865</v>
      </c>
      <c r="AP29" s="47">
        <f t="shared" ca="1" si="33"/>
        <v>13922898.829295255</v>
      </c>
      <c r="AQ29" s="47">
        <f t="shared" ca="1" si="33"/>
        <v>13907047.32836847</v>
      </c>
      <c r="AR29" s="47">
        <f t="shared" ca="1" si="33"/>
        <v>13891294.244373633</v>
      </c>
      <c r="AS29" s="47">
        <f t="shared" ca="1" si="33"/>
        <v>13875638.50931775</v>
      </c>
      <c r="AT29" s="47">
        <f t="shared" ca="1" si="33"/>
        <v>13860079.065841669</v>
      </c>
      <c r="AU29" s="47">
        <f t="shared" ca="1" si="33"/>
        <v>13844614.867119944</v>
      </c>
      <c r="AV29" s="47">
        <f t="shared" ca="1" si="33"/>
        <v>13829244.876761628</v>
      </c>
      <c r="AW29" s="47">
        <f t="shared" ca="1" si="33"/>
        <v>13813968.068711966</v>
      </c>
      <c r="AX29" s="47">
        <f t="shared" ca="1" si="33"/>
        <v>13798783.427155009</v>
      </c>
      <c r="AY29" s="47">
        <f t="shared" ca="1" si="33"/>
        <v>13783689.946417125</v>
      </c>
      <c r="AZ29" s="47">
        <f t="shared" ca="1" si="33"/>
        <v>13768686.630871382</v>
      </c>
      <c r="BA29" s="47">
        <f t="shared" ca="1" si="33"/>
        <v>13753772.494842827</v>
      </c>
      <c r="BB29" s="47">
        <f t="shared" ca="1" si="33"/>
        <v>13738946.562514616</v>
      </c>
      <c r="BC29" s="47">
        <f t="shared" ca="1" si="33"/>
        <v>13724207.867835045</v>
      </c>
      <c r="BD29" s="47">
        <f t="shared" ca="1" si="33"/>
        <v>13709555.454425393</v>
      </c>
      <c r="BE29" s="47">
        <f t="shared" ca="1" si="33"/>
        <v>13694988.375488659</v>
      </c>
      <c r="BF29" s="47">
        <f t="shared" ca="1" si="33"/>
        <v>13680505.693719091</v>
      </c>
      <c r="BG29" s="47">
        <f t="shared" ca="1" si="33"/>
        <v>13666106.481212579</v>
      </c>
      <c r="BH29" s="47">
        <f t="shared" ca="1" si="33"/>
        <v>13651789.819377892</v>
      </c>
      <c r="BI29" s="47">
        <f t="shared" ca="1" si="33"/>
        <v>13637554.798848672</v>
      </c>
      <c r="BJ29" s="47">
        <f t="shared" ca="1" si="33"/>
        <v>13623400.519396301</v>
      </c>
      <c r="BK29" s="47">
        <f t="shared" ca="1" si="33"/>
        <v>13609326.089843526</v>
      </c>
      <c r="BL29" s="47">
        <f t="shared" ca="1" si="33"/>
        <v>13595330.627978912</v>
      </c>
      <c r="BM29" s="47">
        <f t="shared" ca="1" si="33"/>
        <v>13581413.260472069</v>
      </c>
      <c r="BN29" s="47">
        <f t="shared" ca="1" si="33"/>
        <v>13567573.122789651</v>
      </c>
      <c r="BO29" s="47">
        <f t="shared" ref="BO29:DZ29" ca="1" si="34">IF(BO1&gt;$A$1,0,PV($C$35,BO1,,-BO28))</f>
        <v>13553809.35911216</v>
      </c>
      <c r="BP29" s="47">
        <f t="shared" ca="1" si="34"/>
        <v>13540121.12225147</v>
      </c>
      <c r="BQ29" s="47">
        <f t="shared" ca="1" si="34"/>
        <v>13526507.573569143</v>
      </c>
      <c r="BR29" s="47">
        <f t="shared" ca="1" si="34"/>
        <v>13512967.882895533</v>
      </c>
      <c r="BS29" s="47">
        <f t="shared" ca="1" si="34"/>
        <v>13499501.22844952</v>
      </c>
      <c r="BT29" s="47">
        <f t="shared" ca="1" si="34"/>
        <v>13486106.796759138</v>
      </c>
      <c r="BU29" s="47">
        <f t="shared" ca="1" si="34"/>
        <v>13472783.782582797</v>
      </c>
      <c r="BV29" s="47">
        <f t="shared" ca="1" si="34"/>
        <v>13459531.388831344</v>
      </c>
      <c r="BW29" s="47">
        <f t="shared" ca="1" si="34"/>
        <v>13446348.826490734</v>
      </c>
      <c r="BX29" s="47">
        <f t="shared" ca="1" si="34"/>
        <v>13433235.314545516</v>
      </c>
      <c r="BY29" s="47">
        <f t="shared" ca="1" si="34"/>
        <v>13420190.079902964</v>
      </c>
      <c r="BZ29" s="47">
        <f t="shared" ca="1" si="34"/>
        <v>13407212.357317923</v>
      </c>
      <c r="CA29" s="47">
        <f t="shared" ca="1" si="34"/>
        <v>13394301.389318343</v>
      </c>
      <c r="CB29" s="47">
        <f t="shared" ca="1" si="34"/>
        <v>13381456.42613152</v>
      </c>
      <c r="CC29" s="47">
        <f t="shared" ca="1" si="34"/>
        <v>13368676.725610992</v>
      </c>
      <c r="CD29" s="47">
        <f t="shared" ca="1" si="34"/>
        <v>13355961.553164143</v>
      </c>
      <c r="CE29" s="47">
        <f t="shared" ca="1" si="34"/>
        <v>13343310.181680422</v>
      </c>
      <c r="CF29" s="47">
        <f t="shared" ca="1" si="34"/>
        <v>13330721.89146029</v>
      </c>
      <c r="CG29" s="47">
        <f t="shared" ca="1" si="34"/>
        <v>13318195.970144775</v>
      </c>
      <c r="CH29" s="47">
        <f t="shared" ca="1" si="34"/>
        <v>13305731.71264568</v>
      </c>
      <c r="CI29" s="47">
        <f t="shared" ca="1" si="34"/>
        <v>13293328.42107648</v>
      </c>
      <c r="CJ29" s="47">
        <f t="shared" ca="1" si="34"/>
        <v>13280985.4046838</v>
      </c>
      <c r="CK29" s="47">
        <f t="shared" ca="1" si="34"/>
        <v>13268701.979779568</v>
      </c>
      <c r="CL29" s="47">
        <f t="shared" ca="1" si="34"/>
        <v>13256477.46967376</v>
      </c>
      <c r="CM29" s="47">
        <f t="shared" ca="1" si="34"/>
        <v>13244311.204607807</v>
      </c>
      <c r="CN29" s="47">
        <f t="shared" ca="1" si="34"/>
        <v>13232202.521688594</v>
      </c>
      <c r="CO29" s="47">
        <f t="shared" ca="1" si="34"/>
        <v>13220150.764823034</v>
      </c>
      <c r="CP29" s="47">
        <f t="shared" ca="1" si="34"/>
        <v>13208155.28465334</v>
      </c>
      <c r="CQ29" s="47">
        <f t="shared" ca="1" si="34"/>
        <v>13196215.438492799</v>
      </c>
      <c r="CR29" s="47">
        <f t="shared" ca="1" si="34"/>
        <v>13184330.590262197</v>
      </c>
      <c r="CS29" s="47">
        <f t="shared" ca="1" si="34"/>
        <v>13172500.110426784</v>
      </c>
      <c r="CT29" s="47">
        <f t="shared" ca="1" si="34"/>
        <v>13160723.375933917</v>
      </c>
      <c r="CU29" s="47">
        <f t="shared" ca="1" si="34"/>
        <v>13148999.770151142</v>
      </c>
      <c r="CV29" s="47">
        <f t="shared" ca="1" si="34"/>
        <v>13137328.682804968</v>
      </c>
      <c r="CW29" s="47">
        <f t="shared" ca="1" si="34"/>
        <v>13125709.509920141</v>
      </c>
      <c r="CX29" s="47">
        <f t="shared" ca="1" si="34"/>
        <v>13114141.653759519</v>
      </c>
      <c r="CY29" s="47">
        <f t="shared" ca="1" si="34"/>
        <v>13102624.522764452</v>
      </c>
      <c r="CZ29" s="47">
        <f t="shared" ca="1" si="34"/>
        <v>13091157.531495765</v>
      </c>
      <c r="DA29" s="47">
        <f t="shared" ca="1" si="34"/>
        <v>13079740.100575289</v>
      </c>
      <c r="DB29" s="47">
        <f t="shared" ca="1" si="34"/>
        <v>13068371.656627875</v>
      </c>
      <c r="DC29" s="47">
        <f t="shared" ca="1" si="34"/>
        <v>13057051.632223994</v>
      </c>
      <c r="DD29" s="47">
        <f t="shared" ca="1" si="34"/>
        <v>13045779.465822874</v>
      </c>
      <c r="DE29" s="47">
        <f t="shared" ca="1" si="34"/>
        <v>13034554.601716118</v>
      </c>
      <c r="DF29" s="47">
        <f t="shared" ca="1" si="34"/>
        <v>13023376.489971898</v>
      </c>
      <c r="DG29" s="47">
        <f t="shared" ca="1" si="34"/>
        <v>13012244.58637961</v>
      </c>
      <c r="DH29" s="47">
        <f t="shared" ca="1" si="34"/>
        <v>13001158.352395115</v>
      </c>
      <c r="DI29" s="47">
        <f t="shared" ca="1" si="34"/>
        <v>12990117.255086394</v>
      </c>
      <c r="DJ29" s="47">
        <f t="shared" ca="1" si="34"/>
        <v>12979120.767079791</v>
      </c>
      <c r="DK29" s="47">
        <f t="shared" ca="1" si="34"/>
        <v>12968168.366506707</v>
      </c>
      <c r="DL29" s="47">
        <f t="shared" ca="1" si="34"/>
        <v>12957259.536950801</v>
      </c>
      <c r="DM29" s="47">
        <f t="shared" ca="1" si="34"/>
        <v>12946393.767395679</v>
      </c>
      <c r="DN29" s="47">
        <f t="shared" ca="1" si="34"/>
        <v>12935570.552173076</v>
      </c>
      <c r="DO29" s="47">
        <f t="shared" ca="1" si="34"/>
        <v>12924789.390911505</v>
      </c>
      <c r="DP29" s="47">
        <f t="shared" ca="1" si="34"/>
        <v>12914049.788485363</v>
      </c>
      <c r="DQ29" s="47">
        <f t="shared" ca="1" si="34"/>
        <v>12903351.254964598</v>
      </c>
      <c r="DR29" s="47">
        <f t="shared" ca="1" si="34"/>
        <v>12892693.305564716</v>
      </c>
      <c r="DS29" s="47">
        <f t="shared" ca="1" si="34"/>
        <v>529758726.25229341</v>
      </c>
      <c r="DT29" s="47">
        <f t="shared" si="34"/>
        <v>0</v>
      </c>
      <c r="DU29" s="47">
        <f t="shared" si="34"/>
        <v>0</v>
      </c>
      <c r="DV29" s="47">
        <f t="shared" si="34"/>
        <v>0</v>
      </c>
      <c r="DW29" s="47">
        <f t="shared" si="34"/>
        <v>0</v>
      </c>
      <c r="DX29" s="47">
        <f t="shared" si="34"/>
        <v>0</v>
      </c>
      <c r="DY29" s="47">
        <f t="shared" si="34"/>
        <v>0</v>
      </c>
      <c r="DZ29" s="47">
        <f t="shared" si="34"/>
        <v>0</v>
      </c>
      <c r="EA29" s="47">
        <f t="shared" ref="EA29:GL29" si="35">IF(EA1&gt;$A$1,0,PV($C$35,EA1,,-EA28))</f>
        <v>0</v>
      </c>
      <c r="EB29" s="47">
        <f t="shared" si="35"/>
        <v>0</v>
      </c>
      <c r="EC29" s="47">
        <f t="shared" si="35"/>
        <v>0</v>
      </c>
      <c r="ED29" s="47">
        <f t="shared" si="35"/>
        <v>0</v>
      </c>
      <c r="EE29" s="47">
        <f t="shared" si="35"/>
        <v>0</v>
      </c>
      <c r="EF29" s="47">
        <f t="shared" si="35"/>
        <v>0</v>
      </c>
      <c r="EG29" s="47">
        <f t="shared" si="35"/>
        <v>0</v>
      </c>
      <c r="EH29" s="47">
        <f t="shared" si="35"/>
        <v>0</v>
      </c>
      <c r="EI29" s="47">
        <f t="shared" si="35"/>
        <v>0</v>
      </c>
      <c r="EJ29" s="47">
        <f t="shared" si="35"/>
        <v>0</v>
      </c>
      <c r="EK29" s="47">
        <f t="shared" si="35"/>
        <v>0</v>
      </c>
      <c r="EL29" s="47">
        <f t="shared" si="35"/>
        <v>0</v>
      </c>
      <c r="EM29" s="47">
        <f t="shared" si="35"/>
        <v>0</v>
      </c>
      <c r="EN29" s="47">
        <f t="shared" si="35"/>
        <v>0</v>
      </c>
      <c r="EO29" s="47">
        <f t="shared" si="35"/>
        <v>0</v>
      </c>
      <c r="EP29" s="47">
        <f t="shared" si="35"/>
        <v>0</v>
      </c>
      <c r="EQ29" s="47">
        <f t="shared" si="35"/>
        <v>0</v>
      </c>
      <c r="ER29" s="47">
        <f t="shared" si="35"/>
        <v>0</v>
      </c>
      <c r="ES29" s="47">
        <f t="shared" si="35"/>
        <v>0</v>
      </c>
      <c r="ET29" s="47">
        <f t="shared" si="35"/>
        <v>0</v>
      </c>
      <c r="EU29" s="47">
        <f t="shared" si="35"/>
        <v>0</v>
      </c>
      <c r="EV29" s="47">
        <f t="shared" si="35"/>
        <v>0</v>
      </c>
      <c r="EW29" s="47">
        <f t="shared" si="35"/>
        <v>0</v>
      </c>
      <c r="EX29" s="47">
        <f t="shared" si="35"/>
        <v>0</v>
      </c>
      <c r="EY29" s="47">
        <f t="shared" si="35"/>
        <v>0</v>
      </c>
      <c r="EZ29" s="47">
        <f t="shared" si="35"/>
        <v>0</v>
      </c>
      <c r="FA29" s="47">
        <f t="shared" si="35"/>
        <v>0</v>
      </c>
      <c r="FB29" s="47">
        <f t="shared" si="35"/>
        <v>0</v>
      </c>
      <c r="FC29" s="47">
        <f t="shared" si="35"/>
        <v>0</v>
      </c>
      <c r="FD29" s="47">
        <f t="shared" si="35"/>
        <v>0</v>
      </c>
      <c r="FE29" s="47">
        <f t="shared" si="35"/>
        <v>0</v>
      </c>
      <c r="FF29" s="47">
        <f t="shared" si="35"/>
        <v>0</v>
      </c>
      <c r="FG29" s="47">
        <f t="shared" si="35"/>
        <v>0</v>
      </c>
      <c r="FH29" s="47">
        <f t="shared" si="35"/>
        <v>0</v>
      </c>
      <c r="FI29" s="47">
        <f t="shared" si="35"/>
        <v>0</v>
      </c>
      <c r="FJ29" s="47">
        <f t="shared" si="35"/>
        <v>0</v>
      </c>
      <c r="FK29" s="47">
        <f t="shared" si="35"/>
        <v>0</v>
      </c>
      <c r="FL29" s="47">
        <f t="shared" si="35"/>
        <v>0</v>
      </c>
      <c r="FM29" s="47">
        <f t="shared" si="35"/>
        <v>0</v>
      </c>
      <c r="FN29" s="47">
        <f t="shared" si="35"/>
        <v>0</v>
      </c>
      <c r="FO29" s="47">
        <f t="shared" si="35"/>
        <v>0</v>
      </c>
      <c r="FP29" s="47">
        <f t="shared" si="35"/>
        <v>0</v>
      </c>
      <c r="FQ29" s="47">
        <f t="shared" si="35"/>
        <v>0</v>
      </c>
      <c r="FR29" s="47">
        <f t="shared" si="35"/>
        <v>0</v>
      </c>
      <c r="FS29" s="47">
        <f t="shared" si="35"/>
        <v>0</v>
      </c>
      <c r="FT29" s="47">
        <f t="shared" si="35"/>
        <v>0</v>
      </c>
      <c r="FU29" s="47">
        <f t="shared" si="35"/>
        <v>0</v>
      </c>
      <c r="FV29" s="47">
        <f t="shared" si="35"/>
        <v>0</v>
      </c>
      <c r="FW29" s="47">
        <f t="shared" si="35"/>
        <v>0</v>
      </c>
      <c r="FX29" s="47">
        <f t="shared" si="35"/>
        <v>0</v>
      </c>
      <c r="FY29" s="47">
        <f t="shared" si="35"/>
        <v>0</v>
      </c>
      <c r="FZ29" s="47">
        <f t="shared" si="35"/>
        <v>0</v>
      </c>
      <c r="GA29" s="47">
        <f t="shared" si="35"/>
        <v>0</v>
      </c>
      <c r="GB29" s="47">
        <f t="shared" si="35"/>
        <v>0</v>
      </c>
      <c r="GC29" s="47">
        <f t="shared" si="35"/>
        <v>0</v>
      </c>
      <c r="GD29" s="47">
        <f t="shared" si="35"/>
        <v>0</v>
      </c>
      <c r="GE29" s="47">
        <f t="shared" si="35"/>
        <v>0</v>
      </c>
      <c r="GF29" s="47">
        <f t="shared" si="35"/>
        <v>0</v>
      </c>
      <c r="GG29" s="47">
        <f t="shared" si="35"/>
        <v>0</v>
      </c>
      <c r="GH29" s="47">
        <f t="shared" si="35"/>
        <v>0</v>
      </c>
      <c r="GI29" s="47">
        <f t="shared" si="35"/>
        <v>0</v>
      </c>
      <c r="GJ29" s="47">
        <f t="shared" si="35"/>
        <v>0</v>
      </c>
      <c r="GK29" s="47">
        <f t="shared" si="35"/>
        <v>0</v>
      </c>
      <c r="GL29" s="47">
        <f t="shared" si="35"/>
        <v>0</v>
      </c>
      <c r="GM29" s="47">
        <f t="shared" ref="GM29:II29" si="36">IF(GM1&gt;$A$1,0,PV($C$35,GM1,,-GM28))</f>
        <v>0</v>
      </c>
      <c r="GN29" s="47">
        <f t="shared" si="36"/>
        <v>0</v>
      </c>
      <c r="GO29" s="47">
        <f t="shared" si="36"/>
        <v>0</v>
      </c>
      <c r="GP29" s="47">
        <f t="shared" si="36"/>
        <v>0</v>
      </c>
      <c r="GQ29" s="47">
        <f t="shared" si="36"/>
        <v>0</v>
      </c>
      <c r="GR29" s="47">
        <f t="shared" si="36"/>
        <v>0</v>
      </c>
      <c r="GS29" s="47">
        <f t="shared" si="36"/>
        <v>0</v>
      </c>
      <c r="GT29" s="47">
        <f t="shared" si="36"/>
        <v>0</v>
      </c>
      <c r="GU29" s="47">
        <f t="shared" si="36"/>
        <v>0</v>
      </c>
      <c r="GV29" s="47">
        <f t="shared" si="36"/>
        <v>0</v>
      </c>
      <c r="GW29" s="47">
        <f t="shared" si="36"/>
        <v>0</v>
      </c>
      <c r="GX29" s="47">
        <f t="shared" si="36"/>
        <v>0</v>
      </c>
      <c r="GY29" s="47">
        <f t="shared" si="36"/>
        <v>0</v>
      </c>
      <c r="GZ29" s="47">
        <f t="shared" si="36"/>
        <v>0</v>
      </c>
      <c r="HA29" s="47">
        <f t="shared" si="36"/>
        <v>0</v>
      </c>
      <c r="HB29" s="47">
        <f t="shared" si="36"/>
        <v>0</v>
      </c>
      <c r="HC29" s="47">
        <f t="shared" si="36"/>
        <v>0</v>
      </c>
      <c r="HD29" s="47">
        <f t="shared" si="36"/>
        <v>0</v>
      </c>
      <c r="HE29" s="47">
        <f t="shared" si="36"/>
        <v>0</v>
      </c>
      <c r="HF29" s="47">
        <f t="shared" si="36"/>
        <v>0</v>
      </c>
      <c r="HG29" s="47">
        <f t="shared" si="36"/>
        <v>0</v>
      </c>
      <c r="HH29" s="47">
        <f t="shared" si="36"/>
        <v>0</v>
      </c>
      <c r="HI29" s="47">
        <f t="shared" si="36"/>
        <v>0</v>
      </c>
      <c r="HJ29" s="47">
        <f t="shared" si="36"/>
        <v>0</v>
      </c>
      <c r="HK29" s="47">
        <f t="shared" si="36"/>
        <v>0</v>
      </c>
      <c r="HL29" s="47">
        <f t="shared" si="36"/>
        <v>0</v>
      </c>
      <c r="HM29" s="47">
        <f t="shared" si="36"/>
        <v>0</v>
      </c>
      <c r="HN29" s="47">
        <f t="shared" si="36"/>
        <v>0</v>
      </c>
      <c r="HO29" s="47">
        <f t="shared" si="36"/>
        <v>0</v>
      </c>
      <c r="HP29" s="47">
        <f t="shared" si="36"/>
        <v>0</v>
      </c>
      <c r="HQ29" s="47">
        <f t="shared" si="36"/>
        <v>0</v>
      </c>
      <c r="HR29" s="47">
        <f t="shared" si="36"/>
        <v>0</v>
      </c>
      <c r="HS29" s="47">
        <f t="shared" si="36"/>
        <v>0</v>
      </c>
      <c r="HT29" s="47">
        <f t="shared" si="36"/>
        <v>0</v>
      </c>
      <c r="HU29" s="47">
        <f t="shared" si="36"/>
        <v>0</v>
      </c>
      <c r="HV29" s="47">
        <f t="shared" si="36"/>
        <v>0</v>
      </c>
      <c r="HW29" s="47">
        <f t="shared" si="36"/>
        <v>0</v>
      </c>
      <c r="HX29" s="47">
        <f t="shared" si="36"/>
        <v>0</v>
      </c>
      <c r="HY29" s="47">
        <f t="shared" si="36"/>
        <v>0</v>
      </c>
      <c r="HZ29" s="47">
        <f t="shared" si="36"/>
        <v>0</v>
      </c>
      <c r="IA29" s="47">
        <f t="shared" si="36"/>
        <v>0</v>
      </c>
      <c r="IB29" s="47">
        <f t="shared" si="36"/>
        <v>0</v>
      </c>
      <c r="IC29" s="47">
        <f t="shared" si="36"/>
        <v>0</v>
      </c>
      <c r="ID29" s="47">
        <f t="shared" si="36"/>
        <v>0</v>
      </c>
      <c r="IE29" s="47">
        <f t="shared" si="36"/>
        <v>0</v>
      </c>
      <c r="IF29" s="47">
        <f t="shared" si="36"/>
        <v>0</v>
      </c>
      <c r="IG29" s="47">
        <f t="shared" si="36"/>
        <v>0</v>
      </c>
      <c r="IH29" s="47">
        <f t="shared" si="36"/>
        <v>0</v>
      </c>
      <c r="II29" s="66">
        <f t="shared" si="36"/>
        <v>0</v>
      </c>
    </row>
    <row r="30" spans="1:244" ht="15.6" x14ac:dyDescent="0.3">
      <c r="A30" s="55"/>
      <c r="B30" s="46" t="s">
        <v>232</v>
      </c>
      <c r="C30" s="87">
        <f>IF(C1&gt;$A$1,0,+C5+C19+C24+C25+C26)</f>
        <v>0</v>
      </c>
      <c r="D30" s="38">
        <f t="shared" ref="D30:BO30" si="37">IF(D1&gt;$A$1,0,+D5+D19+D25+D26)</f>
        <v>0</v>
      </c>
      <c r="E30" s="38">
        <f t="shared" si="37"/>
        <v>0</v>
      </c>
      <c r="F30" s="38">
        <f t="shared" si="37"/>
        <v>7622510.1581646875</v>
      </c>
      <c r="G30" s="38">
        <f t="shared" si="37"/>
        <v>15368971.852707181</v>
      </c>
      <c r="H30" s="38">
        <f t="shared" si="37"/>
        <v>23240896.788733635</v>
      </c>
      <c r="I30" s="38">
        <f t="shared" si="37"/>
        <v>31239813.059492394</v>
      </c>
      <c r="J30" s="38">
        <f t="shared" si="37"/>
        <v>31493812.250345025</v>
      </c>
      <c r="K30" s="38">
        <f t="shared" si="37"/>
        <v>31749876.613253292</v>
      </c>
      <c r="L30" s="38">
        <f t="shared" si="37"/>
        <v>32008022.939355798</v>
      </c>
      <c r="M30" s="38">
        <f t="shared" si="37"/>
        <v>32268268.156313598</v>
      </c>
      <c r="N30" s="38">
        <f t="shared" si="37"/>
        <v>32530629.329420201</v>
      </c>
      <c r="O30" s="38">
        <f t="shared" si="37"/>
        <v>32795123.662720602</v>
      </c>
      <c r="P30" s="38">
        <f t="shared" si="37"/>
        <v>33061768.500139426</v>
      </c>
      <c r="Q30" s="38">
        <f t="shared" si="37"/>
        <v>33330581.326618254</v>
      </c>
      <c r="R30" s="38">
        <f t="shared" si="37"/>
        <v>33601579.76926215</v>
      </c>
      <c r="S30" s="38">
        <f t="shared" si="37"/>
        <v>33874781.598495543</v>
      </c>
      <c r="T30" s="38">
        <f t="shared" si="37"/>
        <v>34150204.729227528</v>
      </c>
      <c r="U30" s="38">
        <f t="shared" si="37"/>
        <v>34427867.222026594</v>
      </c>
      <c r="V30" s="38">
        <f t="shared" si="37"/>
        <v>34707787.284304932</v>
      </c>
      <c r="W30" s="38">
        <f t="shared" si="37"/>
        <v>34989983.271512344</v>
      </c>
      <c r="X30" s="38">
        <f t="shared" si="37"/>
        <v>35274473.688339941</v>
      </c>
      <c r="Y30" s="38">
        <f t="shared" si="37"/>
        <v>35561277.189933501</v>
      </c>
      <c r="Z30" s="38">
        <f t="shared" si="37"/>
        <v>35850412.583116807</v>
      </c>
      <c r="AA30" s="38">
        <f t="shared" si="37"/>
        <v>36141898.827624835</v>
      </c>
      <c r="AB30" s="38">
        <f t="shared" si="37"/>
        <v>36435755.037347093</v>
      </c>
      <c r="AC30" s="38">
        <f t="shared" si="37"/>
        <v>36732000.481580906</v>
      </c>
      <c r="AD30" s="38">
        <f t="shared" si="37"/>
        <v>37030654.586295053</v>
      </c>
      <c r="AE30" s="38">
        <f t="shared" si="37"/>
        <v>37331736.935403548</v>
      </c>
      <c r="AF30" s="38">
        <f t="shared" si="37"/>
        <v>37635267.272049867</v>
      </c>
      <c r="AG30" s="38">
        <f t="shared" si="37"/>
        <v>37941265.499901563</v>
      </c>
      <c r="AH30" s="38">
        <f t="shared" si="37"/>
        <v>38249751.684455454</v>
      </c>
      <c r="AI30" s="38">
        <f t="shared" si="37"/>
        <v>38560746.054353386</v>
      </c>
      <c r="AJ30" s="38">
        <f t="shared" si="37"/>
        <v>38874269.002708651</v>
      </c>
      <c r="AK30" s="38">
        <f t="shared" si="37"/>
        <v>39190341.088443331</v>
      </c>
      <c r="AL30" s="38">
        <f t="shared" si="37"/>
        <v>39508983.037636392</v>
      </c>
      <c r="AM30" s="38">
        <f t="shared" si="37"/>
        <v>39830215.744882718</v>
      </c>
      <c r="AN30" s="38">
        <f t="shared" si="37"/>
        <v>40154060.274663329</v>
      </c>
      <c r="AO30" s="38">
        <f t="shared" si="37"/>
        <v>40480537.862726651</v>
      </c>
      <c r="AP30" s="38">
        <f t="shared" si="37"/>
        <v>40809669.917480983</v>
      </c>
      <c r="AQ30" s="38">
        <f t="shared" si="37"/>
        <v>41141478.021398343</v>
      </c>
      <c r="AR30" s="38">
        <f t="shared" si="37"/>
        <v>41475983.932429753</v>
      </c>
      <c r="AS30" s="38">
        <f t="shared" si="37"/>
        <v>41813209.585431948</v>
      </c>
      <c r="AT30" s="38">
        <f t="shared" si="37"/>
        <v>42153177.093605749</v>
      </c>
      <c r="AU30" s="38">
        <f t="shared" si="37"/>
        <v>42495908.749946125</v>
      </c>
      <c r="AV30" s="38">
        <f t="shared" si="37"/>
        <v>42841427.028703995</v>
      </c>
      <c r="AW30" s="38">
        <f t="shared" si="37"/>
        <v>43189754.586859994</v>
      </c>
      <c r="AX30" s="38">
        <f t="shared" si="37"/>
        <v>43540914.265610144</v>
      </c>
      <c r="AY30" s="38">
        <f t="shared" si="37"/>
        <v>43894929.091863662</v>
      </c>
      <c r="AZ30" s="38">
        <f t="shared" si="37"/>
        <v>44251822.279752925</v>
      </c>
      <c r="BA30" s="38">
        <f t="shared" si="37"/>
        <v>44611617.232155696</v>
      </c>
      <c r="BB30" s="38">
        <f t="shared" si="37"/>
        <v>44974337.542229764</v>
      </c>
      <c r="BC30" s="38">
        <f t="shared" si="37"/>
        <v>45340006.994959995</v>
      </c>
      <c r="BD30" s="38">
        <f t="shared" si="37"/>
        <v>45708649.568718061</v>
      </c>
      <c r="BE30" s="38">
        <f t="shared" si="37"/>
        <v>46080289.436834782</v>
      </c>
      <c r="BF30" s="38">
        <f t="shared" si="37"/>
        <v>46454950.969185241</v>
      </c>
      <c r="BG30" s="38">
        <f t="shared" si="37"/>
        <v>46832658.733786792</v>
      </c>
      <c r="BH30" s="38">
        <f t="shared" si="37"/>
        <v>47213437.498410188</v>
      </c>
      <c r="BI30" s="38">
        <f t="shared" si="37"/>
        <v>47597312.232203551</v>
      </c>
      <c r="BJ30" s="38">
        <f t="shared" si="37"/>
        <v>47984308.107329838</v>
      </c>
      <c r="BK30" s="38">
        <f t="shared" si="37"/>
        <v>48374450.500617363</v>
      </c>
      <c r="BL30" s="38">
        <f t="shared" si="37"/>
        <v>48767764.99522391</v>
      </c>
      <c r="BM30" s="38">
        <f t="shared" si="37"/>
        <v>49164277.382314332</v>
      </c>
      <c r="BN30" s="38">
        <f t="shared" si="37"/>
        <v>49564013.662751757</v>
      </c>
      <c r="BO30" s="38">
        <f t="shared" si="37"/>
        <v>49967000.04880257</v>
      </c>
      <c r="BP30" s="38">
        <f t="shared" ref="BP30:EA30" si="38">IF(BP1&gt;$A$1,0,+BP5+BP19+BP25+BP26)</f>
        <v>50373262.965855233</v>
      </c>
      <c r="BQ30" s="38">
        <f t="shared" si="38"/>
        <v>50782829.054153122</v>
      </c>
      <c r="BR30" s="38">
        <f t="shared" si="38"/>
        <v>51195725.17054148</v>
      </c>
      <c r="BS30" s="38">
        <f t="shared" si="38"/>
        <v>51611978.390228391</v>
      </c>
      <c r="BT30" s="38">
        <f t="shared" si="38"/>
        <v>52031616.008560359</v>
      </c>
      <c r="BU30" s="38">
        <f t="shared" si="38"/>
        <v>52454665.542812072</v>
      </c>
      <c r="BV30" s="38">
        <f t="shared" si="38"/>
        <v>52881154.73399087</v>
      </c>
      <c r="BW30" s="38">
        <f t="shared" si="38"/>
        <v>53311111.548655771</v>
      </c>
      <c r="BX30" s="38">
        <f t="shared" si="38"/>
        <v>53744564.180751413</v>
      </c>
      <c r="BY30" s="38">
        <f t="shared" si="38"/>
        <v>54181541.053456798</v>
      </c>
      <c r="BZ30" s="38">
        <f t="shared" si="38"/>
        <v>54622070.821049146</v>
      </c>
      <c r="CA30" s="38">
        <f t="shared" si="38"/>
        <v>55066182.37078283</v>
      </c>
      <c r="CB30" s="38">
        <f t="shared" si="38"/>
        <v>55513904.824783623</v>
      </c>
      <c r="CC30" s="38">
        <f t="shared" si="38"/>
        <v>55965267.541958407</v>
      </c>
      <c r="CD30" s="38">
        <f t="shared" si="38"/>
        <v>56420300.119920306</v>
      </c>
      <c r="CE30" s="38">
        <f t="shared" si="38"/>
        <v>56879032.396929488</v>
      </c>
      <c r="CF30" s="38">
        <f t="shared" si="38"/>
        <v>57341494.453849852</v>
      </c>
      <c r="CG30" s="38">
        <f t="shared" si="38"/>
        <v>57807716.616121493</v>
      </c>
      <c r="CH30" s="38">
        <f t="shared" si="38"/>
        <v>58277729.455749273</v>
      </c>
      <c r="CI30" s="38">
        <f t="shared" si="38"/>
        <v>58751563.79330755</v>
      </c>
      <c r="CJ30" s="38">
        <f t="shared" si="38"/>
        <v>59229250.699961178</v>
      </c>
      <c r="CK30" s="38">
        <f t="shared" si="38"/>
        <v>59710821.499503016</v>
      </c>
      <c r="CL30" s="38">
        <f t="shared" si="38"/>
        <v>60196307.770407937</v>
      </c>
      <c r="CM30" s="38">
        <f t="shared" si="38"/>
        <v>60685741.347903468</v>
      </c>
      <c r="CN30" s="38">
        <f t="shared" si="38"/>
        <v>61179154.326057516</v>
      </c>
      <c r="CO30" s="38">
        <f t="shared" si="38"/>
        <v>61676579.059882693</v>
      </c>
      <c r="CP30" s="38">
        <f t="shared" si="38"/>
        <v>62178048.167458177</v>
      </c>
      <c r="CQ30" s="38">
        <f t="shared" si="38"/>
        <v>62683594.532068431</v>
      </c>
      <c r="CR30" s="38">
        <f t="shared" si="38"/>
        <v>63193251.304359585</v>
      </c>
      <c r="CS30" s="38">
        <f t="shared" si="38"/>
        <v>63707051.904513203</v>
      </c>
      <c r="CT30" s="38">
        <f t="shared" si="38"/>
        <v>64225030.02443783</v>
      </c>
      <c r="CU30" s="38">
        <f t="shared" si="38"/>
        <v>64747219.629978254</v>
      </c>
      <c r="CV30" s="38">
        <f t="shared" si="38"/>
        <v>65273654.963142805</v>
      </c>
      <c r="CW30" s="38">
        <f t="shared" si="38"/>
        <v>65804370.544348687</v>
      </c>
      <c r="CX30" s="38">
        <f t="shared" si="38"/>
        <v>66339401.174685724</v>
      </c>
      <c r="CY30" s="38">
        <f t="shared" si="38"/>
        <v>66878781.938198276</v>
      </c>
      <c r="CZ30" s="38">
        <f t="shared" si="38"/>
        <v>67422548.204185888</v>
      </c>
      <c r="DA30" s="38">
        <f t="shared" si="38"/>
        <v>67970735.629522666</v>
      </c>
      <c r="DB30" s="38">
        <f t="shared" si="38"/>
        <v>68523380.160995334</v>
      </c>
      <c r="DC30" s="38">
        <f t="shared" si="38"/>
        <v>69080518.03766042</v>
      </c>
      <c r="DD30" s="38">
        <f t="shared" si="38"/>
        <v>69642185.793220654</v>
      </c>
      <c r="DE30" s="38">
        <f t="shared" si="38"/>
        <v>70208420.258420542</v>
      </c>
      <c r="DF30" s="38">
        <f t="shared" si="38"/>
        <v>70779258.563461617</v>
      </c>
      <c r="DG30" s="38">
        <f t="shared" si="38"/>
        <v>71354738.140437037</v>
      </c>
      <c r="DH30" s="38">
        <f t="shared" si="38"/>
        <v>71934896.725786358</v>
      </c>
      <c r="DI30" s="38">
        <f t="shared" si="38"/>
        <v>72519772.362769902</v>
      </c>
      <c r="DJ30" s="38">
        <f t="shared" si="38"/>
        <v>73109403.403963447</v>
      </c>
      <c r="DK30" s="38">
        <f t="shared" si="38"/>
        <v>73703828.513773203</v>
      </c>
      <c r="DL30" s="38">
        <f t="shared" si="38"/>
        <v>74303086.67097114</v>
      </c>
      <c r="DM30" s="38">
        <f t="shared" si="38"/>
        <v>74907217.171250969</v>
      </c>
      <c r="DN30" s="38">
        <f t="shared" si="38"/>
        <v>75516259.629804954</v>
      </c>
      <c r="DO30" s="38">
        <f t="shared" si="38"/>
        <v>76130253.983921602</v>
      </c>
      <c r="DP30" s="38">
        <f t="shared" si="38"/>
        <v>76749240.495604485</v>
      </c>
      <c r="DQ30" s="38">
        <f t="shared" si="38"/>
        <v>77373259.754212499</v>
      </c>
      <c r="DR30" s="38">
        <f t="shared" si="38"/>
        <v>78002352.679121315</v>
      </c>
      <c r="DS30" s="38">
        <f t="shared" ca="1" si="38"/>
        <v>1660284912.0160422</v>
      </c>
      <c r="DT30" s="38">
        <f t="shared" si="38"/>
        <v>0</v>
      </c>
      <c r="DU30" s="38">
        <f t="shared" si="38"/>
        <v>0</v>
      </c>
      <c r="DV30" s="38">
        <f t="shared" si="38"/>
        <v>0</v>
      </c>
      <c r="DW30" s="38">
        <f t="shared" si="38"/>
        <v>0</v>
      </c>
      <c r="DX30" s="38">
        <f t="shared" si="38"/>
        <v>0</v>
      </c>
      <c r="DY30" s="38">
        <f t="shared" si="38"/>
        <v>0</v>
      </c>
      <c r="DZ30" s="38">
        <f t="shared" si="38"/>
        <v>0</v>
      </c>
      <c r="EA30" s="38">
        <f t="shared" si="38"/>
        <v>0</v>
      </c>
      <c r="EB30" s="38">
        <f t="shared" ref="EB30:GM30" si="39">IF(EB1&gt;$A$1,0,+EB5+EB19+EB25+EB26)</f>
        <v>0</v>
      </c>
      <c r="EC30" s="38">
        <f t="shared" si="39"/>
        <v>0</v>
      </c>
      <c r="ED30" s="38">
        <f t="shared" si="39"/>
        <v>0</v>
      </c>
      <c r="EE30" s="38">
        <f t="shared" si="39"/>
        <v>0</v>
      </c>
      <c r="EF30" s="38">
        <f t="shared" si="39"/>
        <v>0</v>
      </c>
      <c r="EG30" s="38">
        <f t="shared" si="39"/>
        <v>0</v>
      </c>
      <c r="EH30" s="38">
        <f t="shared" si="39"/>
        <v>0</v>
      </c>
      <c r="EI30" s="38">
        <f t="shared" si="39"/>
        <v>0</v>
      </c>
      <c r="EJ30" s="38">
        <f t="shared" si="39"/>
        <v>0</v>
      </c>
      <c r="EK30" s="38">
        <f t="shared" si="39"/>
        <v>0</v>
      </c>
      <c r="EL30" s="38">
        <f t="shared" si="39"/>
        <v>0</v>
      </c>
      <c r="EM30" s="38">
        <f t="shared" si="39"/>
        <v>0</v>
      </c>
      <c r="EN30" s="38">
        <f t="shared" si="39"/>
        <v>0</v>
      </c>
      <c r="EO30" s="38">
        <f t="shared" si="39"/>
        <v>0</v>
      </c>
      <c r="EP30" s="38">
        <f t="shared" si="39"/>
        <v>0</v>
      </c>
      <c r="EQ30" s="38">
        <f t="shared" si="39"/>
        <v>0</v>
      </c>
      <c r="ER30" s="38">
        <f t="shared" si="39"/>
        <v>0</v>
      </c>
      <c r="ES30" s="38">
        <f t="shared" si="39"/>
        <v>0</v>
      </c>
      <c r="ET30" s="38">
        <f t="shared" si="39"/>
        <v>0</v>
      </c>
      <c r="EU30" s="38">
        <f t="shared" si="39"/>
        <v>0</v>
      </c>
      <c r="EV30" s="38">
        <f t="shared" si="39"/>
        <v>0</v>
      </c>
      <c r="EW30" s="38">
        <f t="shared" si="39"/>
        <v>0</v>
      </c>
      <c r="EX30" s="38">
        <f t="shared" si="39"/>
        <v>0</v>
      </c>
      <c r="EY30" s="38">
        <f t="shared" si="39"/>
        <v>0</v>
      </c>
      <c r="EZ30" s="38">
        <f t="shared" si="39"/>
        <v>0</v>
      </c>
      <c r="FA30" s="38">
        <f t="shared" si="39"/>
        <v>0</v>
      </c>
      <c r="FB30" s="38">
        <f t="shared" si="39"/>
        <v>0</v>
      </c>
      <c r="FC30" s="38">
        <f t="shared" si="39"/>
        <v>0</v>
      </c>
      <c r="FD30" s="38">
        <f t="shared" si="39"/>
        <v>0</v>
      </c>
      <c r="FE30" s="38">
        <f t="shared" si="39"/>
        <v>0</v>
      </c>
      <c r="FF30" s="38">
        <f t="shared" si="39"/>
        <v>0</v>
      </c>
      <c r="FG30" s="38">
        <f t="shared" si="39"/>
        <v>0</v>
      </c>
      <c r="FH30" s="38">
        <f t="shared" si="39"/>
        <v>0</v>
      </c>
      <c r="FI30" s="38">
        <f t="shared" si="39"/>
        <v>0</v>
      </c>
      <c r="FJ30" s="38">
        <f t="shared" si="39"/>
        <v>0</v>
      </c>
      <c r="FK30" s="38">
        <f t="shared" si="39"/>
        <v>0</v>
      </c>
      <c r="FL30" s="38">
        <f t="shared" si="39"/>
        <v>0</v>
      </c>
      <c r="FM30" s="38">
        <f t="shared" si="39"/>
        <v>0</v>
      </c>
      <c r="FN30" s="38">
        <f t="shared" si="39"/>
        <v>0</v>
      </c>
      <c r="FO30" s="38">
        <f t="shared" si="39"/>
        <v>0</v>
      </c>
      <c r="FP30" s="38">
        <f t="shared" si="39"/>
        <v>0</v>
      </c>
      <c r="FQ30" s="38">
        <f t="shared" si="39"/>
        <v>0</v>
      </c>
      <c r="FR30" s="38">
        <f t="shared" si="39"/>
        <v>0</v>
      </c>
      <c r="FS30" s="38">
        <f t="shared" si="39"/>
        <v>0</v>
      </c>
      <c r="FT30" s="38">
        <f t="shared" si="39"/>
        <v>0</v>
      </c>
      <c r="FU30" s="38">
        <f t="shared" si="39"/>
        <v>0</v>
      </c>
      <c r="FV30" s="38">
        <f t="shared" si="39"/>
        <v>0</v>
      </c>
      <c r="FW30" s="38">
        <f t="shared" si="39"/>
        <v>0</v>
      </c>
      <c r="FX30" s="38">
        <f t="shared" si="39"/>
        <v>0</v>
      </c>
      <c r="FY30" s="38">
        <f t="shared" si="39"/>
        <v>0</v>
      </c>
      <c r="FZ30" s="38">
        <f t="shared" si="39"/>
        <v>0</v>
      </c>
      <c r="GA30" s="38">
        <f t="shared" si="39"/>
        <v>0</v>
      </c>
      <c r="GB30" s="38">
        <f t="shared" si="39"/>
        <v>0</v>
      </c>
      <c r="GC30" s="38">
        <f t="shared" si="39"/>
        <v>0</v>
      </c>
      <c r="GD30" s="38">
        <f t="shared" si="39"/>
        <v>0</v>
      </c>
      <c r="GE30" s="38">
        <f t="shared" si="39"/>
        <v>0</v>
      </c>
      <c r="GF30" s="38">
        <f t="shared" si="39"/>
        <v>0</v>
      </c>
      <c r="GG30" s="38">
        <f t="shared" si="39"/>
        <v>0</v>
      </c>
      <c r="GH30" s="38">
        <f t="shared" si="39"/>
        <v>0</v>
      </c>
      <c r="GI30" s="38">
        <f t="shared" si="39"/>
        <v>0</v>
      </c>
      <c r="GJ30" s="38">
        <f t="shared" si="39"/>
        <v>0</v>
      </c>
      <c r="GK30" s="38">
        <f t="shared" si="39"/>
        <v>0</v>
      </c>
      <c r="GL30" s="38">
        <f t="shared" si="39"/>
        <v>0</v>
      </c>
      <c r="GM30" s="38">
        <f t="shared" si="39"/>
        <v>0</v>
      </c>
      <c r="GN30" s="38">
        <f t="shared" ref="GN30:II30" si="40">IF(GN1&gt;$A$1,0,+GN5+GN19+GN25+GN26)</f>
        <v>0</v>
      </c>
      <c r="GO30" s="38">
        <f t="shared" si="40"/>
        <v>0</v>
      </c>
      <c r="GP30" s="38">
        <f t="shared" si="40"/>
        <v>0</v>
      </c>
      <c r="GQ30" s="38">
        <f t="shared" si="40"/>
        <v>0</v>
      </c>
      <c r="GR30" s="38">
        <f t="shared" si="40"/>
        <v>0</v>
      </c>
      <c r="GS30" s="38">
        <f t="shared" si="40"/>
        <v>0</v>
      </c>
      <c r="GT30" s="38">
        <f t="shared" si="40"/>
        <v>0</v>
      </c>
      <c r="GU30" s="38">
        <f t="shared" si="40"/>
        <v>0</v>
      </c>
      <c r="GV30" s="38">
        <f t="shared" si="40"/>
        <v>0</v>
      </c>
      <c r="GW30" s="38">
        <f t="shared" si="40"/>
        <v>0</v>
      </c>
      <c r="GX30" s="38">
        <f t="shared" si="40"/>
        <v>0</v>
      </c>
      <c r="GY30" s="38">
        <f t="shared" si="40"/>
        <v>0</v>
      </c>
      <c r="GZ30" s="38">
        <f t="shared" si="40"/>
        <v>0</v>
      </c>
      <c r="HA30" s="38">
        <f t="shared" si="40"/>
        <v>0</v>
      </c>
      <c r="HB30" s="38">
        <f t="shared" si="40"/>
        <v>0</v>
      </c>
      <c r="HC30" s="38">
        <f t="shared" si="40"/>
        <v>0</v>
      </c>
      <c r="HD30" s="38">
        <f t="shared" si="40"/>
        <v>0</v>
      </c>
      <c r="HE30" s="38">
        <f t="shared" si="40"/>
        <v>0</v>
      </c>
      <c r="HF30" s="38">
        <f t="shared" si="40"/>
        <v>0</v>
      </c>
      <c r="HG30" s="38">
        <f t="shared" si="40"/>
        <v>0</v>
      </c>
      <c r="HH30" s="38">
        <f t="shared" si="40"/>
        <v>0</v>
      </c>
      <c r="HI30" s="38">
        <f t="shared" si="40"/>
        <v>0</v>
      </c>
      <c r="HJ30" s="38">
        <f t="shared" si="40"/>
        <v>0</v>
      </c>
      <c r="HK30" s="38">
        <f t="shared" si="40"/>
        <v>0</v>
      </c>
      <c r="HL30" s="38">
        <f t="shared" si="40"/>
        <v>0</v>
      </c>
      <c r="HM30" s="38">
        <f t="shared" si="40"/>
        <v>0</v>
      </c>
      <c r="HN30" s="38">
        <f t="shared" si="40"/>
        <v>0</v>
      </c>
      <c r="HO30" s="38">
        <f t="shared" si="40"/>
        <v>0</v>
      </c>
      <c r="HP30" s="38">
        <f t="shared" si="40"/>
        <v>0</v>
      </c>
      <c r="HQ30" s="38">
        <f t="shared" si="40"/>
        <v>0</v>
      </c>
      <c r="HR30" s="38">
        <f t="shared" si="40"/>
        <v>0</v>
      </c>
      <c r="HS30" s="38">
        <f t="shared" si="40"/>
        <v>0</v>
      </c>
      <c r="HT30" s="38">
        <f t="shared" si="40"/>
        <v>0</v>
      </c>
      <c r="HU30" s="38">
        <f t="shared" si="40"/>
        <v>0</v>
      </c>
      <c r="HV30" s="38">
        <f t="shared" si="40"/>
        <v>0</v>
      </c>
      <c r="HW30" s="38">
        <f t="shared" si="40"/>
        <v>0</v>
      </c>
      <c r="HX30" s="38">
        <f t="shared" si="40"/>
        <v>0</v>
      </c>
      <c r="HY30" s="38">
        <f t="shared" si="40"/>
        <v>0</v>
      </c>
      <c r="HZ30" s="38">
        <f t="shared" si="40"/>
        <v>0</v>
      </c>
      <c r="IA30" s="38">
        <f t="shared" si="40"/>
        <v>0</v>
      </c>
      <c r="IB30" s="38">
        <f t="shared" si="40"/>
        <v>0</v>
      </c>
      <c r="IC30" s="38">
        <f t="shared" si="40"/>
        <v>0</v>
      </c>
      <c r="ID30" s="38">
        <f t="shared" si="40"/>
        <v>0</v>
      </c>
      <c r="IE30" s="38">
        <f t="shared" si="40"/>
        <v>0</v>
      </c>
      <c r="IF30" s="38">
        <f t="shared" si="40"/>
        <v>0</v>
      </c>
      <c r="IG30" s="38">
        <f t="shared" si="40"/>
        <v>0</v>
      </c>
      <c r="IH30" s="38">
        <f t="shared" si="40"/>
        <v>0</v>
      </c>
      <c r="II30" s="48">
        <f t="shared" si="40"/>
        <v>0</v>
      </c>
      <c r="IJ30" s="39">
        <f ca="1">+NPV(C35,D30:II30)+C30</f>
        <v>3792680283.1503034</v>
      </c>
    </row>
    <row r="31" spans="1:244" ht="15.6" x14ac:dyDescent="0.3">
      <c r="A31" s="55"/>
      <c r="B31" s="46" t="s">
        <v>233</v>
      </c>
      <c r="C31" s="87">
        <f ca="1">IF(C1&gt;$A$1,0,C6+C7+C8+C9+C10+C14+C16+C20+C21+C22+C23+C27)</f>
        <v>1858581738.060595</v>
      </c>
      <c r="D31" s="38">
        <f>IF(D1&gt;$A$1,0,D6+D7+D8+D9+D10+D14+D16+D20+D21+D22+D23+D27)</f>
        <v>1254960.9735676856</v>
      </c>
      <c r="E31" s="38">
        <f t="shared" ref="E31:BP31" si="41">IF(E1&gt;$A$1,0,E6+E7+E8+E9+E10+E14+E16+E20+E21+E22+E23+E27)</f>
        <v>1260276.2728283505</v>
      </c>
      <c r="F31" s="38">
        <f t="shared" si="41"/>
        <v>12248221.154580135</v>
      </c>
      <c r="G31" s="38">
        <f t="shared" si="41"/>
        <v>12955435.41007242</v>
      </c>
      <c r="H31" s="38">
        <f t="shared" si="41"/>
        <v>14594137.650594151</v>
      </c>
      <c r="I31" s="38">
        <f t="shared" si="41"/>
        <v>17867760.204588238</v>
      </c>
      <c r="J31" s="38">
        <f t="shared" si="41"/>
        <v>18002938.932727147</v>
      </c>
      <c r="K31" s="38">
        <f t="shared" si="41"/>
        <v>18139139.455379639</v>
      </c>
      <c r="L31" s="38">
        <f t="shared" si="41"/>
        <v>16326369.646098981</v>
      </c>
      <c r="M31" s="38">
        <f t="shared" si="41"/>
        <v>16464637.439983368</v>
      </c>
      <c r="N31" s="38">
        <f t="shared" si="41"/>
        <v>16603950.834162107</v>
      </c>
      <c r="O31" s="38">
        <f t="shared" si="41"/>
        <v>16744317.888285682</v>
      </c>
      <c r="P31" s="38">
        <f t="shared" si="41"/>
        <v>16885746.725019701</v>
      </c>
      <c r="Q31" s="38">
        <f t="shared" si="41"/>
        <v>17028245.530542806</v>
      </c>
      <c r="R31" s="38">
        <f t="shared" si="41"/>
        <v>17171822.55504851</v>
      </c>
      <c r="S31" s="38">
        <f t="shared" si="41"/>
        <v>17316486.113251034</v>
      </c>
      <c r="T31" s="38">
        <f t="shared" si="41"/>
        <v>17462244.584895231</v>
      </c>
      <c r="U31" s="38">
        <f t="shared" si="41"/>
        <v>17609106.415270485</v>
      </c>
      <c r="V31" s="38">
        <f t="shared" si="41"/>
        <v>17757080.115728755</v>
      </c>
      <c r="W31" s="38">
        <f t="shared" si="41"/>
        <v>17906174.26420673</v>
      </c>
      <c r="X31" s="38">
        <f t="shared" si="41"/>
        <v>18056397.505752161</v>
      </c>
      <c r="Y31" s="38">
        <f t="shared" si="41"/>
        <v>18207758.553054348</v>
      </c>
      <c r="Z31" s="38">
        <f t="shared" si="41"/>
        <v>18360266.186978895</v>
      </c>
      <c r="AA31" s="38">
        <f t="shared" si="41"/>
        <v>18513929.257106669</v>
      </c>
      <c r="AB31" s="38">
        <f t="shared" si="41"/>
        <v>18668756.682277132</v>
      </c>
      <c r="AC31" s="38">
        <f t="shared" si="41"/>
        <v>18824757.451135926</v>
      </c>
      <c r="AD31" s="38">
        <f t="shared" si="41"/>
        <v>18981940.622686859</v>
      </c>
      <c r="AE31" s="38">
        <f t="shared" si="41"/>
        <v>19140315.326848276</v>
      </c>
      <c r="AF31" s="38">
        <f t="shared" si="41"/>
        <v>19299890.765013866</v>
      </c>
      <c r="AG31" s="38">
        <f t="shared" si="41"/>
        <v>19460676.210617948</v>
      </c>
      <c r="AH31" s="38">
        <f t="shared" si="41"/>
        <v>19622681.009705242</v>
      </c>
      <c r="AI31" s="38">
        <f t="shared" si="41"/>
        <v>19785914.581505202</v>
      </c>
      <c r="AJ31" s="38">
        <f t="shared" si="41"/>
        <v>19950386.419010878</v>
      </c>
      <c r="AK31" s="38">
        <f t="shared" si="41"/>
        <v>20116106.089562472</v>
      </c>
      <c r="AL31" s="38">
        <f t="shared" si="41"/>
        <v>20283083.235435478</v>
      </c>
      <c r="AM31" s="38">
        <f t="shared" si="41"/>
        <v>20451327.574433509</v>
      </c>
      <c r="AN31" s="38">
        <f t="shared" si="41"/>
        <v>20620848.900485903</v>
      </c>
      <c r="AO31" s="38">
        <f t="shared" si="41"/>
        <v>20791657.084250048</v>
      </c>
      <c r="AP31" s="38">
        <f t="shared" si="41"/>
        <v>20963762.073718507</v>
      </c>
      <c r="AQ31" s="38">
        <f t="shared" si="41"/>
        <v>21137173.894830998</v>
      </c>
      <c r="AR31" s="38">
        <f t="shared" si="41"/>
        <v>21311902.652091261</v>
      </c>
      <c r="AS31" s="38">
        <f t="shared" si="41"/>
        <v>21487958.529188812</v>
      </c>
      <c r="AT31" s="38">
        <f t="shared" si="41"/>
        <v>21665351.789625689</v>
      </c>
      <c r="AU31" s="38">
        <f t="shared" si="41"/>
        <v>21844092.777348157</v>
      </c>
      <c r="AV31" s="38">
        <f t="shared" si="41"/>
        <v>22024191.917383488</v>
      </c>
      <c r="AW31" s="38">
        <f t="shared" si="41"/>
        <v>22205659.716481786</v>
      </c>
      <c r="AX31" s="38">
        <f t="shared" si="41"/>
        <v>22388506.763762955</v>
      </c>
      <c r="AY31" s="38">
        <f t="shared" si="41"/>
        <v>22572743.731368791</v>
      </c>
      <c r="AZ31" s="38">
        <f t="shared" si="41"/>
        <v>22758381.375120331</v>
      </c>
      <c r="BA31" s="38">
        <f t="shared" si="41"/>
        <v>22945430.535180375</v>
      </c>
      <c r="BB31" s="38">
        <f t="shared" si="41"/>
        <v>23133902.136721361</v>
      </c>
      <c r="BC31" s="38">
        <f t="shared" si="41"/>
        <v>23323807.19059848</v>
      </c>
      <c r="BD31" s="38">
        <f t="shared" si="41"/>
        <v>23515156.794028264</v>
      </c>
      <c r="BE31" s="38">
        <f t="shared" si="41"/>
        <v>23707962.131272513</v>
      </c>
      <c r="BF31" s="38">
        <f t="shared" si="41"/>
        <v>23902234.474327683</v>
      </c>
      <c r="BG31" s="38">
        <f t="shared" si="41"/>
        <v>24097985.18361979</v>
      </c>
      <c r="BH31" s="38">
        <f t="shared" si="41"/>
        <v>24295225.708704881</v>
      </c>
      <c r="BI31" s="38">
        <f t="shared" si="41"/>
        <v>24493967.588975023</v>
      </c>
      <c r="BJ31" s="38">
        <f t="shared" si="41"/>
        <v>24694222.454370007</v>
      </c>
      <c r="BK31" s="38">
        <f t="shared" si="41"/>
        <v>24896002.02609466</v>
      </c>
      <c r="BL31" s="38">
        <f t="shared" si="41"/>
        <v>25099318.117341913</v>
      </c>
      <c r="BM31" s="38">
        <f t="shared" si="41"/>
        <v>25304182.63402164</v>
      </c>
      <c r="BN31" s="38">
        <f t="shared" si="41"/>
        <v>25510607.57549531</v>
      </c>
      <c r="BO31" s="38">
        <f t="shared" si="41"/>
        <v>25718605.03531649</v>
      </c>
      <c r="BP31" s="38">
        <f t="shared" si="41"/>
        <v>25928187.201977253</v>
      </c>
      <c r="BQ31" s="38">
        <f t="shared" ref="BQ31:EB31" si="42">IF(BQ1&gt;$A$1,0,BQ6+BQ7+BQ8+BQ9+BQ10+BQ14+BQ16+BQ20+BQ21+BQ22+BQ23+BQ27)</f>
        <v>26139366.359660558</v>
      </c>
      <c r="BR31" s="38">
        <f t="shared" si="42"/>
        <v>26352154.888998657</v>
      </c>
      <c r="BS31" s="38">
        <f t="shared" si="42"/>
        <v>26566565.267837461</v>
      </c>
      <c r="BT31" s="38">
        <f t="shared" si="42"/>
        <v>26782610.072007142</v>
      </c>
      <c r="BU31" s="38">
        <f t="shared" si="42"/>
        <v>27000301.97609875</v>
      </c>
      <c r="BV31" s="38">
        <f t="shared" si="42"/>
        <v>27219653.754247159</v>
      </c>
      <c r="BW31" s="38">
        <f t="shared" si="42"/>
        <v>27440678.280920111</v>
      </c>
      <c r="BX31" s="38">
        <f t="shared" si="42"/>
        <v>27663388.531713724</v>
      </c>
      <c r="BY31" s="38">
        <f t="shared" si="42"/>
        <v>27887797.584154204</v>
      </c>
      <c r="BZ31" s="38">
        <f t="shared" si="42"/>
        <v>28113918.61850607</v>
      </c>
      <c r="CA31" s="38">
        <f t="shared" si="42"/>
        <v>28341764.918586753</v>
      </c>
      <c r="CB31" s="38">
        <f t="shared" si="42"/>
        <v>28571349.872587703</v>
      </c>
      <c r="CC31" s="38">
        <f t="shared" si="42"/>
        <v>28802686.973902144</v>
      </c>
      <c r="CD31" s="38">
        <f t="shared" si="42"/>
        <v>29035789.821959298</v>
      </c>
      <c r="CE31" s="38">
        <f t="shared" si="42"/>
        <v>29270672.123065375</v>
      </c>
      <c r="CF31" s="38">
        <f t="shared" si="42"/>
        <v>29507347.691251241</v>
      </c>
      <c r="CG31" s="38">
        <f t="shared" si="42"/>
        <v>29745830.449126832</v>
      </c>
      <c r="CH31" s="38">
        <f t="shared" si="42"/>
        <v>29986134.428742453</v>
      </c>
      <c r="CI31" s="38">
        <f t="shared" si="42"/>
        <v>30228273.772456884</v>
      </c>
      <c r="CJ31" s="38">
        <f t="shared" si="42"/>
        <v>30472262.733812444</v>
      </c>
      <c r="CK31" s="38">
        <f t="shared" si="42"/>
        <v>30718115.678417079</v>
      </c>
      <c r="CL31" s="38">
        <f t="shared" si="42"/>
        <v>30965847.084833477</v>
      </c>
      <c r="CM31" s="38">
        <f t="shared" si="42"/>
        <v>31215471.545475174</v>
      </c>
      <c r="CN31" s="38">
        <f t="shared" si="42"/>
        <v>31467003.767510071</v>
      </c>
      <c r="CO31" s="38">
        <f t="shared" si="42"/>
        <v>31720458.573770851</v>
      </c>
      <c r="CP31" s="38">
        <f t="shared" si="42"/>
        <v>31975850.903672948</v>
      </c>
      <c r="CQ31" s="38">
        <f t="shared" si="42"/>
        <v>32233195.814139672</v>
      </c>
      <c r="CR31" s="38">
        <f t="shared" si="42"/>
        <v>32492508.480534777</v>
      </c>
      <c r="CS31" s="38">
        <f t="shared" si="42"/>
        <v>32753804.197602514</v>
      </c>
      <c r="CT31" s="38">
        <f t="shared" si="42"/>
        <v>33017098.380415142</v>
      </c>
      <c r="CU31" s="38">
        <f t="shared" si="42"/>
        <v>33282406.565328024</v>
      </c>
      <c r="CV31" s="38">
        <f t="shared" si="42"/>
        <v>33549744.410942376</v>
      </c>
      <c r="CW31" s="38">
        <f t="shared" si="42"/>
        <v>33819127.699075654</v>
      </c>
      <c r="CX31" s="38">
        <f t="shared" si="42"/>
        <v>34090572.335739814</v>
      </c>
      <c r="CY31" s="38">
        <f t="shared" si="42"/>
        <v>34364094.352127165</v>
      </c>
      <c r="CZ31" s="38">
        <f t="shared" si="42"/>
        <v>34639709.90560437</v>
      </c>
      <c r="DA31" s="38">
        <f t="shared" si="42"/>
        <v>34917435.280714214</v>
      </c>
      <c r="DB31" s="38">
        <f t="shared" si="42"/>
        <v>35197286.890185401</v>
      </c>
      <c r="DC31" s="38">
        <f t="shared" si="42"/>
        <v>35479281.275950447</v>
      </c>
      <c r="DD31" s="38">
        <f t="shared" si="42"/>
        <v>35763435.110171735</v>
      </c>
      <c r="DE31" s="38">
        <f t="shared" si="42"/>
        <v>36049765.196275711</v>
      </c>
      <c r="DF31" s="38">
        <f t="shared" si="42"/>
        <v>36338288.469995372</v>
      </c>
      <c r="DG31" s="38">
        <f t="shared" si="42"/>
        <v>36629022.000421092</v>
      </c>
      <c r="DH31" s="38">
        <f t="shared" si="42"/>
        <v>36921982.991059832</v>
      </c>
      <c r="DI31" s="38">
        <f t="shared" si="42"/>
        <v>37217188.780902877</v>
      </c>
      <c r="DJ31" s="38">
        <f t="shared" si="42"/>
        <v>37514656.845501944</v>
      </c>
      <c r="DK31" s="38">
        <f t="shared" si="42"/>
        <v>37814404.798054129</v>
      </c>
      <c r="DL31" s="38">
        <f t="shared" si="42"/>
        <v>38116450.390495345</v>
      </c>
      <c r="DM31" s="38">
        <f t="shared" si="42"/>
        <v>38420811.514602534</v>
      </c>
      <c r="DN31" s="38">
        <f t="shared" si="42"/>
        <v>38727506.203104772</v>
      </c>
      <c r="DO31" s="38">
        <f t="shared" si="42"/>
        <v>39036552.63080316</v>
      </c>
      <c r="DP31" s="38">
        <f t="shared" si="42"/>
        <v>39347969.115699708</v>
      </c>
      <c r="DQ31" s="38">
        <f t="shared" si="42"/>
        <v>39661774.120135307</v>
      </c>
      <c r="DR31" s="38">
        <f t="shared" si="42"/>
        <v>39977986.251936667</v>
      </c>
      <c r="DS31" s="38">
        <f t="shared" ca="1" si="42"/>
        <v>137856185.03256369</v>
      </c>
      <c r="DT31" s="38">
        <f t="shared" si="42"/>
        <v>0</v>
      </c>
      <c r="DU31" s="38">
        <f t="shared" si="42"/>
        <v>0</v>
      </c>
      <c r="DV31" s="38">
        <f t="shared" si="42"/>
        <v>0</v>
      </c>
      <c r="DW31" s="38">
        <f t="shared" si="42"/>
        <v>0</v>
      </c>
      <c r="DX31" s="38">
        <f t="shared" si="42"/>
        <v>0</v>
      </c>
      <c r="DY31" s="38">
        <f t="shared" si="42"/>
        <v>0</v>
      </c>
      <c r="DZ31" s="38">
        <f t="shared" si="42"/>
        <v>0</v>
      </c>
      <c r="EA31" s="38">
        <f t="shared" si="42"/>
        <v>0</v>
      </c>
      <c r="EB31" s="38">
        <f t="shared" si="42"/>
        <v>0</v>
      </c>
      <c r="EC31" s="38">
        <f t="shared" ref="EC31:GN31" si="43">IF(EC1&gt;$A$1,0,EC6+EC7+EC8+EC9+EC10+EC14+EC16+EC20+EC21+EC22+EC23+EC27)</f>
        <v>0</v>
      </c>
      <c r="ED31" s="38">
        <f t="shared" si="43"/>
        <v>0</v>
      </c>
      <c r="EE31" s="38">
        <f t="shared" si="43"/>
        <v>0</v>
      </c>
      <c r="EF31" s="38">
        <f t="shared" si="43"/>
        <v>0</v>
      </c>
      <c r="EG31" s="38">
        <f t="shared" si="43"/>
        <v>0</v>
      </c>
      <c r="EH31" s="38">
        <f t="shared" si="43"/>
        <v>0</v>
      </c>
      <c r="EI31" s="38">
        <f t="shared" si="43"/>
        <v>0</v>
      </c>
      <c r="EJ31" s="38">
        <f t="shared" si="43"/>
        <v>0</v>
      </c>
      <c r="EK31" s="38">
        <f t="shared" si="43"/>
        <v>0</v>
      </c>
      <c r="EL31" s="38">
        <f t="shared" si="43"/>
        <v>0</v>
      </c>
      <c r="EM31" s="38">
        <f t="shared" si="43"/>
        <v>0</v>
      </c>
      <c r="EN31" s="38">
        <f t="shared" si="43"/>
        <v>0</v>
      </c>
      <c r="EO31" s="38">
        <f t="shared" si="43"/>
        <v>0</v>
      </c>
      <c r="EP31" s="38">
        <f t="shared" si="43"/>
        <v>0</v>
      </c>
      <c r="EQ31" s="38">
        <f t="shared" si="43"/>
        <v>0</v>
      </c>
      <c r="ER31" s="38">
        <f t="shared" si="43"/>
        <v>0</v>
      </c>
      <c r="ES31" s="38">
        <f t="shared" si="43"/>
        <v>0</v>
      </c>
      <c r="ET31" s="38">
        <f t="shared" si="43"/>
        <v>0</v>
      </c>
      <c r="EU31" s="38">
        <f t="shared" si="43"/>
        <v>0</v>
      </c>
      <c r="EV31" s="38">
        <f t="shared" si="43"/>
        <v>0</v>
      </c>
      <c r="EW31" s="38">
        <f t="shared" si="43"/>
        <v>0</v>
      </c>
      <c r="EX31" s="38">
        <f t="shared" si="43"/>
        <v>0</v>
      </c>
      <c r="EY31" s="38">
        <f t="shared" si="43"/>
        <v>0</v>
      </c>
      <c r="EZ31" s="38">
        <f t="shared" si="43"/>
        <v>0</v>
      </c>
      <c r="FA31" s="38">
        <f t="shared" si="43"/>
        <v>0</v>
      </c>
      <c r="FB31" s="38">
        <f t="shared" si="43"/>
        <v>0</v>
      </c>
      <c r="FC31" s="38">
        <f t="shared" si="43"/>
        <v>0</v>
      </c>
      <c r="FD31" s="38">
        <f t="shared" si="43"/>
        <v>0</v>
      </c>
      <c r="FE31" s="38">
        <f t="shared" si="43"/>
        <v>0</v>
      </c>
      <c r="FF31" s="38">
        <f t="shared" si="43"/>
        <v>0</v>
      </c>
      <c r="FG31" s="38">
        <f t="shared" si="43"/>
        <v>0</v>
      </c>
      <c r="FH31" s="38">
        <f t="shared" si="43"/>
        <v>0</v>
      </c>
      <c r="FI31" s="38">
        <f t="shared" si="43"/>
        <v>0</v>
      </c>
      <c r="FJ31" s="38">
        <f t="shared" si="43"/>
        <v>0</v>
      </c>
      <c r="FK31" s="38">
        <f t="shared" si="43"/>
        <v>0</v>
      </c>
      <c r="FL31" s="38">
        <f t="shared" si="43"/>
        <v>0</v>
      </c>
      <c r="FM31" s="38">
        <f t="shared" si="43"/>
        <v>0</v>
      </c>
      <c r="FN31" s="38">
        <f t="shared" si="43"/>
        <v>0</v>
      </c>
      <c r="FO31" s="38">
        <f t="shared" si="43"/>
        <v>0</v>
      </c>
      <c r="FP31" s="38">
        <f t="shared" si="43"/>
        <v>0</v>
      </c>
      <c r="FQ31" s="38">
        <f t="shared" si="43"/>
        <v>0</v>
      </c>
      <c r="FR31" s="38">
        <f t="shared" si="43"/>
        <v>0</v>
      </c>
      <c r="FS31" s="38">
        <f t="shared" si="43"/>
        <v>0</v>
      </c>
      <c r="FT31" s="38">
        <f t="shared" si="43"/>
        <v>0</v>
      </c>
      <c r="FU31" s="38">
        <f t="shared" si="43"/>
        <v>0</v>
      </c>
      <c r="FV31" s="38">
        <f t="shared" si="43"/>
        <v>0</v>
      </c>
      <c r="FW31" s="38">
        <f t="shared" si="43"/>
        <v>0</v>
      </c>
      <c r="FX31" s="38">
        <f t="shared" si="43"/>
        <v>0</v>
      </c>
      <c r="FY31" s="38">
        <f t="shared" si="43"/>
        <v>0</v>
      </c>
      <c r="FZ31" s="38">
        <f t="shared" si="43"/>
        <v>0</v>
      </c>
      <c r="GA31" s="38">
        <f t="shared" si="43"/>
        <v>0</v>
      </c>
      <c r="GB31" s="38">
        <f t="shared" si="43"/>
        <v>0</v>
      </c>
      <c r="GC31" s="38">
        <f t="shared" si="43"/>
        <v>0</v>
      </c>
      <c r="GD31" s="38">
        <f t="shared" si="43"/>
        <v>0</v>
      </c>
      <c r="GE31" s="38">
        <f t="shared" si="43"/>
        <v>0</v>
      </c>
      <c r="GF31" s="38">
        <f t="shared" si="43"/>
        <v>0</v>
      </c>
      <c r="GG31" s="38">
        <f t="shared" si="43"/>
        <v>0</v>
      </c>
      <c r="GH31" s="38">
        <f t="shared" si="43"/>
        <v>0</v>
      </c>
      <c r="GI31" s="38">
        <f t="shared" si="43"/>
        <v>0</v>
      </c>
      <c r="GJ31" s="38">
        <f t="shared" si="43"/>
        <v>0</v>
      </c>
      <c r="GK31" s="38">
        <f t="shared" si="43"/>
        <v>0</v>
      </c>
      <c r="GL31" s="38">
        <f t="shared" si="43"/>
        <v>0</v>
      </c>
      <c r="GM31" s="38">
        <f t="shared" si="43"/>
        <v>0</v>
      </c>
      <c r="GN31" s="38">
        <f t="shared" si="43"/>
        <v>0</v>
      </c>
      <c r="GO31" s="38">
        <f t="shared" ref="GO31:II31" si="44">IF(GO1&gt;$A$1,0,GO6+GO7+GO8+GO9+GO10+GO14+GO16+GO20+GO21+GO22+GO23+GO27)</f>
        <v>0</v>
      </c>
      <c r="GP31" s="38">
        <f t="shared" si="44"/>
        <v>0</v>
      </c>
      <c r="GQ31" s="38">
        <f t="shared" si="44"/>
        <v>0</v>
      </c>
      <c r="GR31" s="38">
        <f t="shared" si="44"/>
        <v>0</v>
      </c>
      <c r="GS31" s="38">
        <f t="shared" si="44"/>
        <v>0</v>
      </c>
      <c r="GT31" s="38">
        <f t="shared" si="44"/>
        <v>0</v>
      </c>
      <c r="GU31" s="38">
        <f t="shared" si="44"/>
        <v>0</v>
      </c>
      <c r="GV31" s="38">
        <f t="shared" si="44"/>
        <v>0</v>
      </c>
      <c r="GW31" s="38">
        <f t="shared" si="44"/>
        <v>0</v>
      </c>
      <c r="GX31" s="38">
        <f t="shared" si="44"/>
        <v>0</v>
      </c>
      <c r="GY31" s="38">
        <f t="shared" si="44"/>
        <v>0</v>
      </c>
      <c r="GZ31" s="38">
        <f t="shared" si="44"/>
        <v>0</v>
      </c>
      <c r="HA31" s="38">
        <f t="shared" si="44"/>
        <v>0</v>
      </c>
      <c r="HB31" s="38">
        <f t="shared" si="44"/>
        <v>0</v>
      </c>
      <c r="HC31" s="38">
        <f t="shared" si="44"/>
        <v>0</v>
      </c>
      <c r="HD31" s="38">
        <f t="shared" si="44"/>
        <v>0</v>
      </c>
      <c r="HE31" s="38">
        <f t="shared" si="44"/>
        <v>0</v>
      </c>
      <c r="HF31" s="38">
        <f t="shared" si="44"/>
        <v>0</v>
      </c>
      <c r="HG31" s="38">
        <f t="shared" si="44"/>
        <v>0</v>
      </c>
      <c r="HH31" s="38">
        <f t="shared" si="44"/>
        <v>0</v>
      </c>
      <c r="HI31" s="38">
        <f t="shared" si="44"/>
        <v>0</v>
      </c>
      <c r="HJ31" s="38">
        <f t="shared" si="44"/>
        <v>0</v>
      </c>
      <c r="HK31" s="38">
        <f t="shared" si="44"/>
        <v>0</v>
      </c>
      <c r="HL31" s="38">
        <f t="shared" si="44"/>
        <v>0</v>
      </c>
      <c r="HM31" s="38">
        <f t="shared" si="44"/>
        <v>0</v>
      </c>
      <c r="HN31" s="38">
        <f t="shared" si="44"/>
        <v>0</v>
      </c>
      <c r="HO31" s="38">
        <f t="shared" si="44"/>
        <v>0</v>
      </c>
      <c r="HP31" s="38">
        <f t="shared" si="44"/>
        <v>0</v>
      </c>
      <c r="HQ31" s="38">
        <f t="shared" si="44"/>
        <v>0</v>
      </c>
      <c r="HR31" s="38">
        <f t="shared" si="44"/>
        <v>0</v>
      </c>
      <c r="HS31" s="38">
        <f t="shared" si="44"/>
        <v>0</v>
      </c>
      <c r="HT31" s="38">
        <f t="shared" si="44"/>
        <v>0</v>
      </c>
      <c r="HU31" s="38">
        <f t="shared" si="44"/>
        <v>0</v>
      </c>
      <c r="HV31" s="38">
        <f t="shared" si="44"/>
        <v>0</v>
      </c>
      <c r="HW31" s="38">
        <f t="shared" si="44"/>
        <v>0</v>
      </c>
      <c r="HX31" s="38">
        <f t="shared" si="44"/>
        <v>0</v>
      </c>
      <c r="HY31" s="38">
        <f t="shared" si="44"/>
        <v>0</v>
      </c>
      <c r="HZ31" s="38">
        <f t="shared" si="44"/>
        <v>0</v>
      </c>
      <c r="IA31" s="38">
        <f t="shared" si="44"/>
        <v>0</v>
      </c>
      <c r="IB31" s="38">
        <f t="shared" si="44"/>
        <v>0</v>
      </c>
      <c r="IC31" s="38">
        <f t="shared" si="44"/>
        <v>0</v>
      </c>
      <c r="ID31" s="38">
        <f t="shared" si="44"/>
        <v>0</v>
      </c>
      <c r="IE31" s="38">
        <f t="shared" si="44"/>
        <v>0</v>
      </c>
      <c r="IF31" s="38">
        <f t="shared" si="44"/>
        <v>0</v>
      </c>
      <c r="IG31" s="38">
        <f t="shared" si="44"/>
        <v>0</v>
      </c>
      <c r="IH31" s="38">
        <f t="shared" si="44"/>
        <v>0</v>
      </c>
      <c r="II31" s="48">
        <f t="shared" si="44"/>
        <v>0</v>
      </c>
      <c r="IJ31" s="39">
        <f ca="1">+NPV(C35,D31:II31)+C31</f>
        <v>3589294448.1193318</v>
      </c>
    </row>
    <row r="32" spans="1:244" ht="15.6" x14ac:dyDescent="0.3">
      <c r="A32" s="55"/>
      <c r="B32" s="46" t="s">
        <v>29</v>
      </c>
      <c r="C32" s="87"/>
      <c r="D32" s="115" t="str">
        <f ca="1">IF(C1&gt;$A$1,"",IF(SUM($C$28:D28)&gt;=0,D1,""))</f>
        <v/>
      </c>
      <c r="E32" s="115" t="str">
        <f ca="1">IF(D1&gt;$A$1,"",IF(SUM($C$28:E28)&gt;=0,E1,""))</f>
        <v/>
      </c>
      <c r="F32" s="115" t="str">
        <f ca="1">IF(E1&gt;$A$1,"",IF(SUM($C$28:F28)&gt;=0,F1,""))</f>
        <v/>
      </c>
      <c r="G32" s="115" t="str">
        <f ca="1">IF(F1&gt;$A$1,"",IF(SUM($C$28:G28)&gt;=0,G1,""))</f>
        <v/>
      </c>
      <c r="H32" s="115" t="str">
        <f ca="1">IF(G1&gt;$A$1,"",IF(SUM($C$28:H28)&gt;=0,H1,""))</f>
        <v/>
      </c>
      <c r="I32" s="115" t="str">
        <f ca="1">IF(H1&gt;$A$1,"",IF(SUM($C$28:I28)&gt;=0,I1,""))</f>
        <v/>
      </c>
      <c r="J32" s="115" t="str">
        <f ca="1">IF(I1&gt;$A$1,"",IF(SUM($C$28:J28)&gt;=0,J1,""))</f>
        <v/>
      </c>
      <c r="K32" s="115" t="str">
        <f ca="1">IF(J1&gt;$A$1,"",IF(SUM($C$28:K28)&gt;=0,K1,""))</f>
        <v/>
      </c>
      <c r="L32" s="115" t="str">
        <f ca="1">IF(K1&gt;$A$1,"",IF(SUM($C$28:L28)&gt;=0,L1,""))</f>
        <v/>
      </c>
      <c r="M32" s="115" t="str">
        <f ca="1">IF(L1&gt;$A$1,"",IF(SUM($C$28:M28)&gt;=0,M1,""))</f>
        <v/>
      </c>
      <c r="N32" s="115" t="str">
        <f ca="1">IF(M1&gt;$A$1,"",IF(SUM($C$28:N28)&gt;=0,N1,""))</f>
        <v/>
      </c>
      <c r="O32" s="115" t="str">
        <f ca="1">IF(N1&gt;$A$1,"",IF(SUM($C$28:O28)&gt;=0,O1,""))</f>
        <v/>
      </c>
      <c r="P32" s="115" t="str">
        <f ca="1">IF(O1&gt;$A$1,"",IF(SUM($C$28:P28)&gt;=0,P1,""))</f>
        <v/>
      </c>
      <c r="Q32" s="115" t="str">
        <f ca="1">IF(P1&gt;$A$1,"",IF(SUM($C$28:Q28)&gt;=0,Q1,""))</f>
        <v/>
      </c>
      <c r="R32" s="115" t="str">
        <f ca="1">IF(Q1&gt;$A$1,"",IF(SUM($C$28:R28)&gt;=0,R1,""))</f>
        <v/>
      </c>
      <c r="S32" s="115" t="str">
        <f ca="1">IF(R1&gt;$A$1,"",IF(SUM($C$28:S28)&gt;=0,S1,""))</f>
        <v/>
      </c>
      <c r="T32" s="115" t="str">
        <f ca="1">IF(S1&gt;$A$1,"",IF(SUM($C$28:T28)&gt;=0,T1,""))</f>
        <v/>
      </c>
      <c r="U32" s="115" t="str">
        <f ca="1">IF(T1&gt;$A$1,"",IF(SUM($C$28:U28)&gt;=0,U1,""))</f>
        <v/>
      </c>
      <c r="V32" s="115" t="str">
        <f ca="1">IF(U1&gt;$A$1,"",IF(SUM($C$28:V28)&gt;=0,V1,""))</f>
        <v/>
      </c>
      <c r="W32" s="115" t="str">
        <f ca="1">IF(V1&gt;$A$1,"",IF(SUM($C$28:W28)&gt;=0,W1,""))</f>
        <v/>
      </c>
      <c r="X32" s="115" t="str">
        <f ca="1">IF(W1&gt;$A$1,"",IF(SUM($C$28:X28)&gt;=0,X1,""))</f>
        <v/>
      </c>
      <c r="Y32" s="115" t="str">
        <f ca="1">IF(X1&gt;$A$1,"",IF(SUM($C$28:Y28)&gt;=0,Y1,""))</f>
        <v/>
      </c>
      <c r="Z32" s="115" t="str">
        <f ca="1">IF(Y1&gt;$A$1,"",IF(SUM($C$28:Z28)&gt;=0,Z1,""))</f>
        <v/>
      </c>
      <c r="AA32" s="115" t="str">
        <f ca="1">IF(Z1&gt;$A$1,"",IF(SUM($C$28:AA28)&gt;=0,AA1,""))</f>
        <v/>
      </c>
      <c r="AB32" s="115" t="str">
        <f ca="1">IF(AA1&gt;$A$1,"",IF(SUM($C$28:AB28)&gt;=0,AB1,""))</f>
        <v/>
      </c>
      <c r="AC32" s="115" t="str">
        <f ca="1">IF(AB1&gt;$A$1,"",IF(SUM($C$28:AC28)&gt;=0,AC1,""))</f>
        <v/>
      </c>
      <c r="AD32" s="115" t="str">
        <f ca="1">IF(AC1&gt;$A$1,"",IF(SUM($C$28:AD28)&gt;=0,AD1,""))</f>
        <v/>
      </c>
      <c r="AE32" s="115" t="str">
        <f ca="1">IF(AD1&gt;$A$1,"",IF(SUM($C$28:AE28)&gt;=0,AE1,""))</f>
        <v/>
      </c>
      <c r="AF32" s="115" t="str">
        <f ca="1">IF(AE1&gt;$A$1,"",IF(SUM($C$28:AF28)&gt;=0,AF1,""))</f>
        <v/>
      </c>
      <c r="AG32" s="115" t="str">
        <f ca="1">IF(AF1&gt;$A$1,"",IF(SUM($C$28:AG28)&gt;=0,AG1,""))</f>
        <v/>
      </c>
      <c r="AH32" s="115" t="str">
        <f ca="1">IF(AG1&gt;$A$1,"",IF(SUM($C$28:AH28)&gt;=0,AH1,""))</f>
        <v/>
      </c>
      <c r="AI32" s="115" t="str">
        <f ca="1">IF(AH1&gt;$A$1,"",IF(SUM($C$28:AI28)&gt;=0,AI1,""))</f>
        <v/>
      </c>
      <c r="AJ32" s="115" t="str">
        <f ca="1">IF(AI1&gt;$A$1,"",IF(SUM($C$28:AJ28)&gt;=0,AJ1,""))</f>
        <v/>
      </c>
      <c r="AK32" s="115" t="str">
        <f ca="1">IF(AJ1&gt;$A$1,"",IF(SUM($C$28:AK28)&gt;=0,AK1,""))</f>
        <v/>
      </c>
      <c r="AL32" s="115" t="str">
        <f ca="1">IF(AK1&gt;$A$1,"",IF(SUM($C$28:AL28)&gt;=0,AL1,""))</f>
        <v/>
      </c>
      <c r="AM32" s="115" t="str">
        <f ca="1">IF(AL1&gt;$A$1,"",IF(SUM($C$28:AM28)&gt;=0,AM1,""))</f>
        <v/>
      </c>
      <c r="AN32" s="115" t="str">
        <f ca="1">IF(AM1&gt;$A$1,"",IF(SUM($C$28:AN28)&gt;=0,AN1,""))</f>
        <v/>
      </c>
      <c r="AO32" s="115" t="str">
        <f ca="1">IF(AN1&gt;$A$1,"",IF(SUM($C$28:AO28)&gt;=0,AO1,""))</f>
        <v/>
      </c>
      <c r="AP32" s="115" t="str">
        <f ca="1">IF(AO1&gt;$A$1,"",IF(SUM($C$28:AP28)&gt;=0,AP1,""))</f>
        <v/>
      </c>
      <c r="AQ32" s="115" t="str">
        <f ca="1">IF(AP1&gt;$A$1,"",IF(SUM($C$28:AQ28)&gt;=0,AQ1,""))</f>
        <v/>
      </c>
      <c r="AR32" s="115" t="str">
        <f ca="1">IF(AQ1&gt;$A$1,"",IF(SUM($C$28:AR28)&gt;=0,AR1,""))</f>
        <v/>
      </c>
      <c r="AS32" s="115" t="str">
        <f ca="1">IF(AR1&gt;$A$1,"",IF(SUM($C$28:AS28)&gt;=0,AS1,""))</f>
        <v/>
      </c>
      <c r="AT32" s="115" t="str">
        <f ca="1">IF(AS1&gt;$A$1,"",IF(SUM($C$28:AT28)&gt;=0,AT1,""))</f>
        <v/>
      </c>
      <c r="AU32" s="115" t="str">
        <f ca="1">IF(AT1&gt;$A$1,"",IF(SUM($C$28:AU28)&gt;=0,AU1,""))</f>
        <v/>
      </c>
      <c r="AV32" s="115" t="str">
        <f ca="1">IF(AU1&gt;$A$1,"",IF(SUM($C$28:AV28)&gt;=0,AV1,""))</f>
        <v/>
      </c>
      <c r="AW32" s="115" t="str">
        <f ca="1">IF(AV1&gt;$A$1,"",IF(SUM($C$28:AW28)&gt;=0,AW1,""))</f>
        <v/>
      </c>
      <c r="AX32" s="115" t="str">
        <f ca="1">IF(AW1&gt;$A$1,"",IF(SUM($C$28:AX28)&gt;=0,AX1,""))</f>
        <v/>
      </c>
      <c r="AY32" s="115" t="str">
        <f ca="1">IF(AX1&gt;$A$1,"",IF(SUM($C$28:AY28)&gt;=0,AY1,""))</f>
        <v/>
      </c>
      <c r="AZ32" s="115" t="str">
        <f ca="1">IF(AY1&gt;$A$1,"",IF(SUM($C$28:AZ28)&gt;=0,AZ1,""))</f>
        <v/>
      </c>
      <c r="BA32" s="115" t="str">
        <f ca="1">IF(AZ1&gt;$A$1,"",IF(SUM($C$28:BA28)&gt;=0,BA1,""))</f>
        <v/>
      </c>
      <c r="BB32" s="115" t="str">
        <f ca="1">IF(BA1&gt;$A$1,"",IF(SUM($C$28:BB28)&gt;=0,BB1,""))</f>
        <v/>
      </c>
      <c r="BC32" s="115" t="str">
        <f ca="1">IF(BB1&gt;$A$1,"",IF(SUM($C$28:BC28)&gt;=0,BC1,""))</f>
        <v/>
      </c>
      <c r="BD32" s="115" t="str">
        <f ca="1">IF(BC1&gt;$A$1,"",IF(SUM($C$28:BD28)&gt;=0,BD1,""))</f>
        <v/>
      </c>
      <c r="BE32" s="115" t="str">
        <f ca="1">IF(BD1&gt;$A$1,"",IF(SUM($C$28:BE28)&gt;=0,BE1,""))</f>
        <v/>
      </c>
      <c r="BF32" s="115" t="str">
        <f ca="1">IF(BE1&gt;$A$1,"",IF(SUM($C$28:BF28)&gt;=0,BF1,""))</f>
        <v/>
      </c>
      <c r="BG32" s="115" t="str">
        <f ca="1">IF(BF1&gt;$A$1,"",IF(SUM($C$28:BG28)&gt;=0,BG1,""))</f>
        <v/>
      </c>
      <c r="BH32" s="115" t="str">
        <f ca="1">IF(BG1&gt;$A$1,"",IF(SUM($C$28:BH28)&gt;=0,BH1,""))</f>
        <v/>
      </c>
      <c r="BI32" s="115" t="str">
        <f ca="1">IF(BH1&gt;$A$1,"",IF(SUM($C$28:BI28)&gt;=0,BI1,""))</f>
        <v/>
      </c>
      <c r="BJ32" s="115" t="str">
        <f ca="1">IF(BI1&gt;$A$1,"",IF(SUM($C$28:BJ28)&gt;=0,BJ1,""))</f>
        <v/>
      </c>
      <c r="BK32" s="115" t="str">
        <f ca="1">IF(BJ1&gt;$A$1,"",IF(SUM($C$28:BK28)&gt;=0,BK1,""))</f>
        <v/>
      </c>
      <c r="BL32" s="115" t="str">
        <f ca="1">IF(BK1&gt;$A$1,"",IF(SUM($C$28:BL28)&gt;=0,BL1,""))</f>
        <v/>
      </c>
      <c r="BM32" s="115" t="str">
        <f ca="1">IF(BL1&gt;$A$1,"",IF(SUM($C$28:BM28)&gt;=0,BM1,""))</f>
        <v/>
      </c>
      <c r="BN32" s="115" t="str">
        <f ca="1">IF(BM1&gt;$A$1,"",IF(SUM($C$28:BN28)&gt;=0,BN1,""))</f>
        <v/>
      </c>
      <c r="BO32" s="115" t="str">
        <f ca="1">IF(BN1&gt;$A$1,"",IF(SUM($C$28:BO28)&gt;=0,BO1,""))</f>
        <v/>
      </c>
      <c r="BP32" s="115" t="str">
        <f ca="1">IF(BO1&gt;$A$1,"",IF(SUM($C$28:BP28)&gt;=0,BP1,""))</f>
        <v/>
      </c>
      <c r="BQ32" s="115" t="str">
        <f ca="1">IF(BP1&gt;$A$1,"",IF(SUM($C$28:BQ28)&gt;=0,BQ1,""))</f>
        <v/>
      </c>
      <c r="BR32" s="115" t="str">
        <f ca="1">IF(BQ1&gt;$A$1,"",IF(SUM($C$28:BR28)&gt;=0,BR1,""))</f>
        <v/>
      </c>
      <c r="BS32" s="115" t="str">
        <f ca="1">IF(BR1&gt;$A$1,"",IF(SUM($C$28:BS28)&gt;=0,BS1,""))</f>
        <v/>
      </c>
      <c r="BT32" s="115" t="str">
        <f ca="1">IF(BS1&gt;$A$1,"",IF(SUM($C$28:BT28)&gt;=0,BT1,""))</f>
        <v/>
      </c>
      <c r="BU32" s="115" t="str">
        <f ca="1">IF(BT1&gt;$A$1,"",IF(SUM($C$28:BU28)&gt;=0,BU1,""))</f>
        <v/>
      </c>
      <c r="BV32" s="115" t="str">
        <f ca="1">IF(BU1&gt;$A$1,"",IF(SUM($C$28:BV28)&gt;=0,BV1,""))</f>
        <v/>
      </c>
      <c r="BW32" s="115" t="str">
        <f ca="1">IF(BV1&gt;$A$1,"",IF(SUM($C$28:BW28)&gt;=0,BW1,""))</f>
        <v/>
      </c>
      <c r="BX32" s="115" t="str">
        <f ca="1">IF(BW1&gt;$A$1,"",IF(SUM($C$28:BX28)&gt;=0,BX1,""))</f>
        <v/>
      </c>
      <c r="BY32" s="115" t="str">
        <f ca="1">IF(BX1&gt;$A$1,"",IF(SUM($C$28:BY28)&gt;=0,BY1,""))</f>
        <v/>
      </c>
      <c r="BZ32" s="115" t="str">
        <f ca="1">IF(BY1&gt;$A$1,"",IF(SUM($C$28:BZ28)&gt;=0,BZ1,""))</f>
        <v/>
      </c>
      <c r="CA32" s="115" t="str">
        <f ca="1">IF(BZ1&gt;$A$1,"",IF(SUM($C$28:CA28)&gt;=0,CA1,""))</f>
        <v/>
      </c>
      <c r="CB32" s="115" t="str">
        <f ca="1">IF(CA1&gt;$A$1,"",IF(SUM($C$28:CB28)&gt;=0,CB1,""))</f>
        <v/>
      </c>
      <c r="CC32" s="115" t="str">
        <f ca="1">IF(CB1&gt;$A$1,"",IF(SUM($C$28:CC28)&gt;=0,CC1,""))</f>
        <v/>
      </c>
      <c r="CD32" s="115" t="str">
        <f ca="1">IF(CC1&gt;$A$1,"",IF(SUM($C$28:CD28)&gt;=0,CD1,""))</f>
        <v/>
      </c>
      <c r="CE32" s="115" t="str">
        <f ca="1">IF(CD1&gt;$A$1,"",IF(SUM($C$28:CE28)&gt;=0,CE1,""))</f>
        <v/>
      </c>
      <c r="CF32" s="115" t="str">
        <f ca="1">IF(CE1&gt;$A$1,"",IF(SUM($C$28:CF28)&gt;=0,CF1,""))</f>
        <v/>
      </c>
      <c r="CG32" s="115" t="str">
        <f ca="1">IF(CF1&gt;$A$1,"",IF(SUM($C$28:CG28)&gt;=0,CG1,""))</f>
        <v/>
      </c>
      <c r="CH32" s="115" t="str">
        <f ca="1">IF(CG1&gt;$A$1,"",IF(SUM($C$28:CH28)&gt;=0,CH1,""))</f>
        <v/>
      </c>
      <c r="CI32" s="115" t="str">
        <f ca="1">IF(CH1&gt;$A$1,"",IF(SUM($C$28:CI28)&gt;=0,CI1,""))</f>
        <v/>
      </c>
      <c r="CJ32" s="115" t="str">
        <f ca="1">IF(CI1&gt;$A$1,"",IF(SUM($C$28:CJ28)&gt;=0,CJ1,""))</f>
        <v/>
      </c>
      <c r="CK32" s="115" t="str">
        <f ca="1">IF(CJ1&gt;$A$1,"",IF(SUM($C$28:CK28)&gt;=0,CK1,""))</f>
        <v/>
      </c>
      <c r="CL32" s="115" t="str">
        <f ca="1">IF(CK1&gt;$A$1,"",IF(SUM($C$28:CL28)&gt;=0,CL1,""))</f>
        <v/>
      </c>
      <c r="CM32" s="115" t="str">
        <f ca="1">IF(CL1&gt;$A$1,"",IF(SUM($C$28:CM28)&gt;=0,CM1,""))</f>
        <v/>
      </c>
      <c r="CN32" s="115" t="str">
        <f ca="1">IF(CM1&gt;$A$1,"",IF(SUM($C$28:CN28)&gt;=0,CN1,""))</f>
        <v/>
      </c>
      <c r="CO32" s="115" t="str">
        <f ca="1">IF(CN1&gt;$A$1,"",IF(SUM($C$28:CO28)&gt;=0,CO1,""))</f>
        <v/>
      </c>
      <c r="CP32" s="115">
        <f ca="1">IF(CO1&gt;$A$1,"",IF(SUM($C$28:CP28)&gt;=0,CP1,""))</f>
        <v>91</v>
      </c>
      <c r="CQ32" s="115">
        <f ca="1">IF(CP1&gt;$A$1,"",IF(SUM($C$28:CQ28)&gt;=0,CQ1,""))</f>
        <v>92</v>
      </c>
      <c r="CR32" s="115">
        <f ca="1">IF(CQ1&gt;$A$1,"",IF(SUM($C$28:CR28)&gt;=0,CR1,""))</f>
        <v>93</v>
      </c>
      <c r="CS32" s="115">
        <f ca="1">IF(CR1&gt;$A$1,"",IF(SUM($C$28:CS28)&gt;=0,CS1,""))</f>
        <v>94</v>
      </c>
      <c r="CT32" s="115">
        <f ca="1">IF(CS1&gt;$A$1,"",IF(SUM($C$28:CT28)&gt;=0,CT1,""))</f>
        <v>95</v>
      </c>
      <c r="CU32" s="115">
        <f ca="1">IF(CT1&gt;$A$1,"",IF(SUM($C$28:CU28)&gt;=0,CU1,""))</f>
        <v>96</v>
      </c>
      <c r="CV32" s="115">
        <f ca="1">IF(CU1&gt;$A$1,"",IF(SUM($C$28:CV28)&gt;=0,CV1,""))</f>
        <v>97</v>
      </c>
      <c r="CW32" s="115">
        <f ca="1">IF(CV1&gt;$A$1,"",IF(SUM($C$28:CW28)&gt;=0,CW1,""))</f>
        <v>98</v>
      </c>
      <c r="CX32" s="115">
        <f ca="1">IF(CW1&gt;$A$1,"",IF(SUM($C$28:CX28)&gt;=0,CX1,""))</f>
        <v>99</v>
      </c>
      <c r="CY32" s="115">
        <f ca="1">IF(CX1&gt;$A$1,"",IF(SUM($C$28:CY28)&gt;=0,CY1,""))</f>
        <v>100</v>
      </c>
      <c r="CZ32" s="115">
        <f ca="1">IF(CY1&gt;$A$1,"",IF(SUM($C$28:CZ28)&gt;=0,CZ1,""))</f>
        <v>101</v>
      </c>
      <c r="DA32" s="115">
        <f ca="1">IF(CZ1&gt;$A$1,"",IF(SUM($C$28:DA28)&gt;=0,DA1,""))</f>
        <v>102</v>
      </c>
      <c r="DB32" s="115">
        <f ca="1">IF(DA1&gt;$A$1,"",IF(SUM($C$28:DB28)&gt;=0,DB1,""))</f>
        <v>103</v>
      </c>
      <c r="DC32" s="115">
        <f ca="1">IF(DB1&gt;$A$1,"",IF(SUM($C$28:DC28)&gt;=0,DC1,""))</f>
        <v>104</v>
      </c>
      <c r="DD32" s="115">
        <f ca="1">IF(DC1&gt;$A$1,"",IF(SUM($C$28:DD28)&gt;=0,DD1,""))</f>
        <v>105</v>
      </c>
      <c r="DE32" s="115">
        <f ca="1">IF(DD1&gt;$A$1,"",IF(SUM($C$28:DE28)&gt;=0,DE1,""))</f>
        <v>106</v>
      </c>
      <c r="DF32" s="115">
        <f ca="1">IF(DE1&gt;$A$1,"",IF(SUM($C$28:DF28)&gt;=0,DF1,""))</f>
        <v>107</v>
      </c>
      <c r="DG32" s="115">
        <f ca="1">IF(DF1&gt;$A$1,"",IF(SUM($C$28:DG28)&gt;=0,DG1,""))</f>
        <v>108</v>
      </c>
      <c r="DH32" s="115">
        <f ca="1">IF(DG1&gt;$A$1,"",IF(SUM($C$28:DH28)&gt;=0,DH1,""))</f>
        <v>109</v>
      </c>
      <c r="DI32" s="115">
        <f ca="1">IF(DH1&gt;$A$1,"",IF(SUM($C$28:DI28)&gt;=0,DI1,""))</f>
        <v>110</v>
      </c>
      <c r="DJ32" s="115">
        <f ca="1">IF(DI1&gt;$A$1,"",IF(SUM($C$28:DJ28)&gt;=0,DJ1,""))</f>
        <v>111</v>
      </c>
      <c r="DK32" s="115">
        <f ca="1">IF(DJ1&gt;$A$1,"",IF(SUM($C$28:DK28)&gt;=0,DK1,""))</f>
        <v>112</v>
      </c>
      <c r="DL32" s="115">
        <f ca="1">IF(DK1&gt;$A$1,"",IF(SUM($C$28:DL28)&gt;=0,DL1,""))</f>
        <v>113</v>
      </c>
      <c r="DM32" s="115">
        <f ca="1">IF(DL1&gt;$A$1,"",IF(SUM($C$28:DM28)&gt;=0,DM1,""))</f>
        <v>114</v>
      </c>
      <c r="DN32" s="115">
        <f ca="1">IF(DM1&gt;$A$1,"",IF(SUM($C$28:DN28)&gt;=0,DN1,""))</f>
        <v>115</v>
      </c>
      <c r="DO32" s="115">
        <f ca="1">IF(DN1&gt;$A$1,"",IF(SUM($C$28:DO28)&gt;=0,DO1,""))</f>
        <v>116</v>
      </c>
      <c r="DP32" s="115">
        <f ca="1">IF(DO1&gt;$A$1,"",IF(SUM($C$28:DP28)&gt;=0,DP1,""))</f>
        <v>117</v>
      </c>
      <c r="DQ32" s="115">
        <f ca="1">IF(DP1&gt;$A$1,"",IF(SUM($C$28:DQ28)&gt;=0,DQ1,""))</f>
        <v>118</v>
      </c>
      <c r="DR32" s="115">
        <f ca="1">IF(DQ1&gt;$A$1,"",IF(SUM($C$28:DR28)&gt;=0,DR1,""))</f>
        <v>119</v>
      </c>
      <c r="DS32" s="115">
        <f ca="1">IF(DR1&gt;$A$1,"",IF(SUM($C$28:DS28)&gt;=0,DS1,""))</f>
        <v>120</v>
      </c>
      <c r="DT32" s="115" t="str">
        <f ca="1">IF(DS1&gt;$A$1,"",IF(SUM($C$28:DT28)&gt;=0,DT1,""))</f>
        <v/>
      </c>
      <c r="DU32" s="115" t="str">
        <f>IF(DT1&gt;$A$1,"",IF(SUM($C$28:DU28)&gt;=0,DU1,""))</f>
        <v/>
      </c>
      <c r="DV32" s="115" t="str">
        <f>IF(DU1&gt;$A$1,"",IF(SUM($C$28:DV28)&gt;=0,DV1,""))</f>
        <v/>
      </c>
      <c r="DW32" s="115" t="str">
        <f>IF(DV1&gt;$A$1,"",IF(SUM($C$28:DW28)&gt;=0,DW1,""))</f>
        <v/>
      </c>
      <c r="DX32" s="115" t="str">
        <f>IF(DW1&gt;$A$1,"",IF(SUM($C$28:DX28)&gt;=0,DX1,""))</f>
        <v/>
      </c>
      <c r="DY32" s="115" t="str">
        <f>IF(DX1&gt;$A$1,"",IF(SUM($C$28:DY28)&gt;=0,DY1,""))</f>
        <v/>
      </c>
      <c r="DZ32" s="115" t="str">
        <f>IF(DY1&gt;$A$1,"",IF(SUM($C$28:DZ28)&gt;=0,DZ1,""))</f>
        <v/>
      </c>
      <c r="EA32" s="115" t="str">
        <f>IF(DZ1&gt;$A$1,"",IF(SUM($C$28:EA28)&gt;=0,EA1,""))</f>
        <v/>
      </c>
      <c r="EB32" s="115" t="str">
        <f>IF(EA1&gt;$A$1,"",IF(SUM($C$28:EB28)&gt;=0,EB1,""))</f>
        <v/>
      </c>
      <c r="EC32" s="115" t="str">
        <f>IF(EB1&gt;$A$1,"",IF(SUM($C$28:EC28)&gt;=0,EC1,""))</f>
        <v/>
      </c>
      <c r="ED32" s="115" t="str">
        <f>IF(EC1&gt;$A$1,"",IF(SUM($C$28:ED28)&gt;=0,ED1,""))</f>
        <v/>
      </c>
      <c r="EE32" s="115" t="str">
        <f>IF(ED1&gt;$A$1,"",IF(SUM($C$28:EE28)&gt;=0,EE1,""))</f>
        <v/>
      </c>
      <c r="EF32" s="115" t="str">
        <f>IF(EE1&gt;$A$1,"",IF(SUM($C$28:EF28)&gt;=0,EF1,""))</f>
        <v/>
      </c>
      <c r="EG32" s="115" t="str">
        <f>IF(EF1&gt;$A$1,"",IF(SUM($C$28:EG28)&gt;=0,EG1,""))</f>
        <v/>
      </c>
      <c r="EH32" s="115" t="str">
        <f>IF(EG1&gt;$A$1,"",IF(SUM($C$28:EH28)&gt;=0,EH1,""))</f>
        <v/>
      </c>
      <c r="EI32" s="115" t="str">
        <f>IF(EH1&gt;$A$1,"",IF(SUM($C$28:EI28)&gt;=0,EI1,""))</f>
        <v/>
      </c>
      <c r="EJ32" s="115" t="str">
        <f>IF(EI1&gt;$A$1,"",IF(SUM($C$28:EJ28)&gt;=0,EJ1,""))</f>
        <v/>
      </c>
      <c r="EK32" s="115" t="str">
        <f>IF(EJ1&gt;$A$1,"",IF(SUM($C$28:EK28)&gt;=0,EK1,""))</f>
        <v/>
      </c>
      <c r="EL32" s="115" t="str">
        <f>IF(EK1&gt;$A$1,"",IF(SUM($C$28:EL28)&gt;=0,EL1,""))</f>
        <v/>
      </c>
      <c r="EM32" s="115" t="str">
        <f>IF(EL1&gt;$A$1,"",IF(SUM($C$28:EM28)&gt;=0,EM1,""))</f>
        <v/>
      </c>
      <c r="EN32" s="115" t="str">
        <f>IF(EM1&gt;$A$1,"",IF(SUM($C$28:EN28)&gt;=0,EN1,""))</f>
        <v/>
      </c>
      <c r="EO32" s="115" t="str">
        <f>IF(EN1&gt;$A$1,"",IF(SUM($C$28:EO28)&gt;=0,EO1,""))</f>
        <v/>
      </c>
      <c r="EP32" s="115" t="str">
        <f>IF(EO1&gt;$A$1,"",IF(SUM($C$28:EP28)&gt;=0,EP1,""))</f>
        <v/>
      </c>
      <c r="EQ32" s="115" t="str">
        <f>IF(EP1&gt;$A$1,"",IF(SUM($C$28:EQ28)&gt;=0,EQ1,""))</f>
        <v/>
      </c>
      <c r="ER32" s="115" t="str">
        <f>IF(EQ1&gt;$A$1,"",IF(SUM($C$28:ER28)&gt;=0,ER1,""))</f>
        <v/>
      </c>
      <c r="ES32" s="115" t="str">
        <f>IF(ER1&gt;$A$1,"",IF(SUM($C$28:ES28)&gt;=0,ES1,""))</f>
        <v/>
      </c>
      <c r="ET32" s="115" t="str">
        <f>IF(ES1&gt;$A$1,"",IF(SUM($C$28:ET28)&gt;=0,ET1,""))</f>
        <v/>
      </c>
      <c r="EU32" s="115" t="str">
        <f>IF(ET1&gt;$A$1,"",IF(SUM($C$28:EU28)&gt;=0,EU1,""))</f>
        <v/>
      </c>
      <c r="EV32" s="115" t="str">
        <f>IF(EU1&gt;$A$1,"",IF(SUM($C$28:EV28)&gt;=0,EV1,""))</f>
        <v/>
      </c>
      <c r="EW32" s="115" t="str">
        <f>IF(EV1&gt;$A$1,"",IF(SUM($C$28:EW28)&gt;=0,EW1,""))</f>
        <v/>
      </c>
      <c r="EX32" s="115" t="str">
        <f>IF(EW1&gt;$A$1,"",IF(SUM($C$28:EX28)&gt;=0,EX1,""))</f>
        <v/>
      </c>
      <c r="EY32" s="115" t="str">
        <f>IF(EX1&gt;$A$1,"",IF(SUM($C$28:EY28)&gt;=0,EY1,""))</f>
        <v/>
      </c>
      <c r="EZ32" s="115" t="str">
        <f>IF(EY1&gt;$A$1,"",IF(SUM($C$28:EZ28)&gt;=0,EZ1,""))</f>
        <v/>
      </c>
      <c r="FA32" s="115" t="str">
        <f>IF(EZ1&gt;$A$1,"",IF(SUM($C$28:FA28)&gt;=0,FA1,""))</f>
        <v/>
      </c>
      <c r="FB32" s="115" t="str">
        <f>IF(FA1&gt;$A$1,"",IF(SUM($C$28:FB28)&gt;=0,FB1,""))</f>
        <v/>
      </c>
      <c r="FC32" s="115" t="str">
        <f>IF(FB1&gt;$A$1,"",IF(SUM($C$28:FC28)&gt;=0,FC1,""))</f>
        <v/>
      </c>
      <c r="FD32" s="115" t="str">
        <f>IF(FC1&gt;$A$1,"",IF(SUM($C$28:FD28)&gt;=0,FD1,""))</f>
        <v/>
      </c>
      <c r="FE32" s="115" t="str">
        <f>IF(FD1&gt;$A$1,"",IF(SUM($C$28:FE28)&gt;=0,FE1,""))</f>
        <v/>
      </c>
      <c r="FF32" s="115" t="str">
        <f>IF(FE1&gt;$A$1,"",IF(SUM($C$28:FF28)&gt;=0,FF1,""))</f>
        <v/>
      </c>
      <c r="FG32" s="115" t="str">
        <f>IF(FF1&gt;$A$1,"",IF(SUM($C$28:FG28)&gt;=0,FG1,""))</f>
        <v/>
      </c>
      <c r="FH32" s="115" t="str">
        <f>IF(FG1&gt;$A$1,"",IF(SUM($C$28:FH28)&gt;=0,FH1,""))</f>
        <v/>
      </c>
      <c r="FI32" s="115" t="str">
        <f>IF(FH1&gt;$A$1,"",IF(SUM($C$28:FI28)&gt;=0,FI1,""))</f>
        <v/>
      </c>
      <c r="FJ32" s="115" t="str">
        <f>IF(FI1&gt;$A$1,"",IF(SUM($C$28:FJ28)&gt;=0,FJ1,""))</f>
        <v/>
      </c>
      <c r="FK32" s="115" t="str">
        <f>IF(FJ1&gt;$A$1,"",IF(SUM($C$28:FK28)&gt;=0,FK1,""))</f>
        <v/>
      </c>
      <c r="FL32" s="115" t="str">
        <f>IF(FK1&gt;$A$1,"",IF(SUM($C$28:FL28)&gt;=0,FL1,""))</f>
        <v/>
      </c>
      <c r="FM32" s="115" t="str">
        <f>IF(FL1&gt;$A$1,"",IF(SUM($C$28:FM28)&gt;=0,FM1,""))</f>
        <v/>
      </c>
      <c r="FN32" s="115" t="str">
        <f>IF(FM1&gt;$A$1,"",IF(SUM($C$28:FN28)&gt;=0,FN1,""))</f>
        <v/>
      </c>
      <c r="FO32" s="115" t="str">
        <f>IF(FN1&gt;$A$1,"",IF(SUM($C$28:FO28)&gt;=0,FO1,""))</f>
        <v/>
      </c>
      <c r="FP32" s="115" t="str">
        <f>IF(FO1&gt;$A$1,"",IF(SUM($C$28:FP28)&gt;=0,FP1,""))</f>
        <v/>
      </c>
      <c r="FQ32" s="115" t="str">
        <f>IF(FP1&gt;$A$1,"",IF(SUM($C$28:FQ28)&gt;=0,FQ1,""))</f>
        <v/>
      </c>
      <c r="FR32" s="115" t="str">
        <f>IF(FQ1&gt;$A$1,"",IF(SUM($C$28:FR28)&gt;=0,FR1,""))</f>
        <v/>
      </c>
      <c r="FS32" s="115" t="str">
        <f>IF(FR1&gt;$A$1,"",IF(SUM($C$28:FS28)&gt;=0,FS1,""))</f>
        <v/>
      </c>
      <c r="FT32" s="115" t="str">
        <f>IF(FS1&gt;$A$1,"",IF(SUM($C$28:FT28)&gt;=0,FT1,""))</f>
        <v/>
      </c>
      <c r="FU32" s="115" t="str">
        <f>IF(FT1&gt;$A$1,"",IF(SUM($C$28:FU28)&gt;=0,FU1,""))</f>
        <v/>
      </c>
      <c r="FV32" s="115" t="str">
        <f>IF(FU1&gt;$A$1,"",IF(SUM($C$28:FV28)&gt;=0,FV1,""))</f>
        <v/>
      </c>
      <c r="FW32" s="115" t="str">
        <f>IF(FV1&gt;$A$1,"",IF(SUM($C$28:FW28)&gt;=0,FW1,""))</f>
        <v/>
      </c>
      <c r="FX32" s="115" t="str">
        <f>IF(FW1&gt;$A$1,"",IF(SUM($C$28:FX28)&gt;=0,FX1,""))</f>
        <v/>
      </c>
      <c r="FY32" s="115" t="str">
        <f>IF(FX1&gt;$A$1,"",IF(SUM($C$28:FY28)&gt;=0,FY1,""))</f>
        <v/>
      </c>
      <c r="FZ32" s="115" t="str">
        <f>IF(FY1&gt;$A$1,"",IF(SUM($C$28:FZ28)&gt;=0,FZ1,""))</f>
        <v/>
      </c>
      <c r="GA32" s="115" t="str">
        <f>IF(FZ1&gt;$A$1,"",IF(SUM($C$28:GA28)&gt;=0,GA1,""))</f>
        <v/>
      </c>
      <c r="GB32" s="115" t="str">
        <f>IF(GA1&gt;$A$1,"",IF(SUM($C$28:GB28)&gt;=0,GB1,""))</f>
        <v/>
      </c>
      <c r="GC32" s="115" t="str">
        <f>IF(GB1&gt;$A$1,"",IF(SUM($C$28:GC28)&gt;=0,GC1,""))</f>
        <v/>
      </c>
      <c r="GD32" s="115" t="str">
        <f>IF(GC1&gt;$A$1,"",IF(SUM($C$28:GD28)&gt;=0,GD1,""))</f>
        <v/>
      </c>
      <c r="GE32" s="115" t="str">
        <f>IF(GD1&gt;$A$1,"",IF(SUM($C$28:GE28)&gt;=0,GE1,""))</f>
        <v/>
      </c>
      <c r="GF32" s="115" t="str">
        <f>IF(GE1&gt;$A$1,"",IF(SUM($C$28:GF28)&gt;=0,GF1,""))</f>
        <v/>
      </c>
      <c r="GG32" s="115" t="str">
        <f>IF(GF1&gt;$A$1,"",IF(SUM($C$28:GG28)&gt;=0,GG1,""))</f>
        <v/>
      </c>
      <c r="GH32" s="115" t="str">
        <f>IF(GG1&gt;$A$1,"",IF(SUM($C$28:GH28)&gt;=0,GH1,""))</f>
        <v/>
      </c>
      <c r="GI32" s="115" t="str">
        <f>IF(GH1&gt;$A$1,"",IF(SUM($C$28:GI28)&gt;=0,GI1,""))</f>
        <v/>
      </c>
      <c r="GJ32" s="115" t="str">
        <f>IF(GI1&gt;$A$1,"",IF(SUM($C$28:GJ28)&gt;=0,GJ1,""))</f>
        <v/>
      </c>
      <c r="GK32" s="115" t="str">
        <f>IF(GJ1&gt;$A$1,"",IF(SUM($C$28:GK28)&gt;=0,GK1,""))</f>
        <v/>
      </c>
      <c r="GL32" s="115" t="str">
        <f>IF(GK1&gt;$A$1,"",IF(SUM($C$28:GL28)&gt;=0,GL1,""))</f>
        <v/>
      </c>
      <c r="GM32" s="115" t="str">
        <f>IF(GL1&gt;$A$1,"",IF(SUM($C$28:GM28)&gt;=0,GM1,""))</f>
        <v/>
      </c>
      <c r="GN32" s="115" t="str">
        <f>IF(GM1&gt;$A$1,"",IF(SUM($C$28:GN28)&gt;=0,GN1,""))</f>
        <v/>
      </c>
      <c r="GO32" s="115" t="str">
        <f>IF(GN1&gt;$A$1,"",IF(SUM($C$28:GO28)&gt;=0,GO1,""))</f>
        <v/>
      </c>
      <c r="GP32" s="115" t="str">
        <f>IF(GO1&gt;$A$1,"",IF(SUM($C$28:GP28)&gt;=0,GP1,""))</f>
        <v/>
      </c>
      <c r="GQ32" s="115" t="str">
        <f>IF(GP1&gt;$A$1,"",IF(SUM($C$28:GQ28)&gt;=0,GQ1,""))</f>
        <v/>
      </c>
      <c r="GR32" s="115" t="str">
        <f>IF(GQ1&gt;$A$1,"",IF(SUM($C$28:GR28)&gt;=0,GR1,""))</f>
        <v/>
      </c>
      <c r="GS32" s="115" t="str">
        <f>IF(GR1&gt;$A$1,"",IF(SUM($C$28:GS28)&gt;=0,GS1,""))</f>
        <v/>
      </c>
      <c r="GT32" s="115" t="str">
        <f>IF(GS1&gt;$A$1,"",IF(SUM($C$28:GT28)&gt;=0,GT1,""))</f>
        <v/>
      </c>
      <c r="GU32" s="115" t="str">
        <f>IF(GT1&gt;$A$1,"",IF(SUM($C$28:GU28)&gt;=0,GU1,""))</f>
        <v/>
      </c>
      <c r="GV32" s="115" t="str">
        <f>IF(GU1&gt;$A$1,"",IF(SUM($C$28:GV28)&gt;=0,GV1,""))</f>
        <v/>
      </c>
      <c r="GW32" s="115" t="str">
        <f>IF(GV1&gt;$A$1,"",IF(SUM($C$28:GW28)&gt;=0,GW1,""))</f>
        <v/>
      </c>
      <c r="GX32" s="115" t="str">
        <f>IF(GW1&gt;$A$1,"",IF(SUM($C$28:GX28)&gt;=0,GX1,""))</f>
        <v/>
      </c>
      <c r="GY32" s="115" t="str">
        <f>IF(GX1&gt;$A$1,"",IF(SUM($C$28:GY28)&gt;=0,GY1,""))</f>
        <v/>
      </c>
      <c r="GZ32" s="115" t="str">
        <f>IF(GY1&gt;$A$1,"",IF(SUM($C$28:GZ28)&gt;=0,GZ1,""))</f>
        <v/>
      </c>
      <c r="HA32" s="115" t="str">
        <f>IF(GZ1&gt;$A$1,"",IF(SUM($C$28:HA28)&gt;=0,HA1,""))</f>
        <v/>
      </c>
      <c r="HB32" s="115" t="str">
        <f>IF(HA1&gt;$A$1,"",IF(SUM($C$28:HB28)&gt;=0,HB1,""))</f>
        <v/>
      </c>
      <c r="HC32" s="115" t="str">
        <f>IF(HB1&gt;$A$1,"",IF(SUM($C$28:HC28)&gt;=0,HC1,""))</f>
        <v/>
      </c>
      <c r="HD32" s="115" t="str">
        <f>IF(HC1&gt;$A$1,"",IF(SUM($C$28:HD28)&gt;=0,HD1,""))</f>
        <v/>
      </c>
      <c r="HE32" s="115" t="str">
        <f>IF(HD1&gt;$A$1,"",IF(SUM($C$28:HE28)&gt;=0,HE1,""))</f>
        <v/>
      </c>
      <c r="HF32" s="115" t="str">
        <f>IF(HE1&gt;$A$1,"",IF(SUM($C$28:HF28)&gt;=0,HF1,""))</f>
        <v/>
      </c>
      <c r="HG32" s="115" t="str">
        <f>IF(HF1&gt;$A$1,"",IF(SUM($C$28:HG28)&gt;=0,HG1,""))</f>
        <v/>
      </c>
      <c r="HH32" s="115" t="str">
        <f>IF(HG1&gt;$A$1,"",IF(SUM($C$28:HH28)&gt;=0,HH1,""))</f>
        <v/>
      </c>
      <c r="HI32" s="115" t="str">
        <f>IF(HH1&gt;$A$1,"",IF(SUM($C$28:HI28)&gt;=0,HI1,""))</f>
        <v/>
      </c>
      <c r="HJ32" s="115" t="str">
        <f>IF(HI1&gt;$A$1,"",IF(SUM($C$28:HJ28)&gt;=0,HJ1,""))</f>
        <v/>
      </c>
      <c r="HK32" s="115" t="str">
        <f>IF(HJ1&gt;$A$1,"",IF(SUM($C$28:HK28)&gt;=0,HK1,""))</f>
        <v/>
      </c>
      <c r="HL32" s="115" t="str">
        <f>IF(HK1&gt;$A$1,"",IF(SUM($C$28:HL28)&gt;=0,HL1,""))</f>
        <v/>
      </c>
      <c r="HM32" s="115" t="str">
        <f>IF(HL1&gt;$A$1,"",IF(SUM($C$28:HM28)&gt;=0,HM1,""))</f>
        <v/>
      </c>
      <c r="HN32" s="115" t="str">
        <f>IF(HM1&gt;$A$1,"",IF(SUM($C$28:HN28)&gt;=0,HN1,""))</f>
        <v/>
      </c>
      <c r="HO32" s="115" t="str">
        <f>IF(HN1&gt;$A$1,"",IF(SUM($C$28:HO28)&gt;=0,HO1,""))</f>
        <v/>
      </c>
      <c r="HP32" s="115" t="str">
        <f>IF(HO1&gt;$A$1,"",IF(SUM($C$28:HP28)&gt;=0,HP1,""))</f>
        <v/>
      </c>
      <c r="HQ32" s="115" t="str">
        <f>IF(HP1&gt;$A$1,"",IF(SUM($C$28:HQ28)&gt;=0,HQ1,""))</f>
        <v/>
      </c>
      <c r="HR32" s="115" t="str">
        <f>IF(HQ1&gt;$A$1,"",IF(SUM($C$28:HR28)&gt;=0,HR1,""))</f>
        <v/>
      </c>
      <c r="HS32" s="115" t="str">
        <f>IF(HR1&gt;$A$1,"",IF(SUM($C$28:HS28)&gt;=0,HS1,""))</f>
        <v/>
      </c>
      <c r="HT32" s="115" t="str">
        <f>IF(HS1&gt;$A$1,"",IF(SUM($C$28:HT28)&gt;=0,HT1,""))</f>
        <v/>
      </c>
      <c r="HU32" s="115" t="str">
        <f>IF(HT1&gt;$A$1,"",IF(SUM($C$28:HU28)&gt;=0,HU1,""))</f>
        <v/>
      </c>
      <c r="HV32" s="115" t="str">
        <f>IF(HU1&gt;$A$1,"",IF(SUM($C$28:HV28)&gt;=0,HV1,""))</f>
        <v/>
      </c>
      <c r="HW32" s="115" t="str">
        <f>IF(HV1&gt;$A$1,"",IF(SUM($C$28:HW28)&gt;=0,HW1,""))</f>
        <v/>
      </c>
      <c r="HX32" s="115" t="str">
        <f>IF(HW1&gt;$A$1,"",IF(SUM($C$28:HX28)&gt;=0,HX1,""))</f>
        <v/>
      </c>
      <c r="HY32" s="115" t="str">
        <f>IF(HX1&gt;$A$1,"",IF(SUM($C$28:HY28)&gt;=0,HY1,""))</f>
        <v/>
      </c>
      <c r="HZ32" s="115" t="str">
        <f>IF(HY1&gt;$A$1,"",IF(SUM($C$28:HZ28)&gt;=0,HZ1,""))</f>
        <v/>
      </c>
      <c r="IA32" s="115" t="str">
        <f>IF(HZ1&gt;$A$1,"",IF(SUM($C$28:IA28)&gt;=0,IA1,""))</f>
        <v/>
      </c>
      <c r="IB32" s="115" t="str">
        <f>IF(IA1&gt;$A$1,"",IF(SUM($C$28:IB28)&gt;=0,IB1,""))</f>
        <v/>
      </c>
      <c r="IC32" s="115" t="str">
        <f>IF(IB1&gt;$A$1,"",IF(SUM($C$28:IC28)&gt;=0,IC1,""))</f>
        <v/>
      </c>
      <c r="ID32" s="115" t="str">
        <f>IF(IC1&gt;$A$1,"",IF(SUM($C$28:ID28)&gt;=0,ID1,""))</f>
        <v/>
      </c>
      <c r="IE32" s="115" t="str">
        <f>IF(ID1&gt;$A$1,"",IF(SUM($C$28:IE28)&gt;=0,IE1,""))</f>
        <v/>
      </c>
      <c r="IF32" s="115" t="str">
        <f>IF(IE1&gt;$A$1,"",IF(SUM($C$28:IF28)&gt;=0,IF1,""))</f>
        <v/>
      </c>
      <c r="IG32" s="115" t="str">
        <f>IF(IF1&gt;$A$1,"",IF(SUM($C$28:IG28)&gt;=0,IG1,""))</f>
        <v/>
      </c>
      <c r="IH32" s="115" t="str">
        <f>IF(IG1&gt;$A$1,"",IF(SUM($C$28:IH28)&gt;=0,IH1,""))</f>
        <v/>
      </c>
      <c r="II32" s="67" t="str">
        <f>IF(IH1&gt;$A$1,"",IF(SUM($C$28:II28)&gt;=0,II1,""))</f>
        <v/>
      </c>
    </row>
    <row r="33" spans="1:243" ht="15.6" x14ac:dyDescent="0.3">
      <c r="A33" s="56"/>
      <c r="B33" s="49" t="s">
        <v>30</v>
      </c>
      <c r="C33" s="89"/>
      <c r="D33" s="50" t="str">
        <f ca="1">IF(C1&gt;$A$1,"",IF(SUM($C$29:D29)&gt;=0,D1,""))</f>
        <v/>
      </c>
      <c r="E33" s="50" t="str">
        <f ca="1">IF(D1&gt;$A$1,"",IF(SUM($C$29:E29)&gt;=0,E1,""))</f>
        <v/>
      </c>
      <c r="F33" s="50" t="str">
        <f ca="1">IF(E1&gt;$A$1,"",IF(SUM($C$29:F29)&gt;=0,F1,""))</f>
        <v/>
      </c>
      <c r="G33" s="50" t="str">
        <f ca="1">IF(F1&gt;$A$1,"",IF(SUM($C$29:G29)&gt;=0,G1,""))</f>
        <v/>
      </c>
      <c r="H33" s="50" t="str">
        <f ca="1">IF(G1&gt;$A$1,"",IF(SUM($C$29:H29)&gt;=0,H1,""))</f>
        <v/>
      </c>
      <c r="I33" s="50" t="str">
        <f ca="1">IF(H1&gt;$A$1,"",IF(SUM($C$29:I29)&gt;=0,I1,""))</f>
        <v/>
      </c>
      <c r="J33" s="50" t="str">
        <f ca="1">IF(I1&gt;$A$1,"",IF(SUM($C$29:J29)&gt;=0,J1,""))</f>
        <v/>
      </c>
      <c r="K33" s="50" t="str">
        <f ca="1">IF(J1&gt;$A$1,"",IF(SUM($C$29:K29)&gt;=0,K1,""))</f>
        <v/>
      </c>
      <c r="L33" s="50" t="str">
        <f ca="1">IF(K1&gt;$A$1,"",IF(SUM($C$29:L29)&gt;=0,L1,""))</f>
        <v/>
      </c>
      <c r="M33" s="50" t="str">
        <f ca="1">IF(L1&gt;$A$1,"",IF(SUM($C$29:M29)&gt;=0,M1,""))</f>
        <v/>
      </c>
      <c r="N33" s="50" t="str">
        <f ca="1">IF(M1&gt;$A$1,"",IF(SUM($C$29:N29)&gt;=0,N1,""))</f>
        <v/>
      </c>
      <c r="O33" s="50" t="str">
        <f ca="1">IF(N1&gt;$A$1,"",IF(SUM($C$29:O29)&gt;=0,O1,""))</f>
        <v/>
      </c>
      <c r="P33" s="50" t="str">
        <f ca="1">IF(O1&gt;$A$1,"",IF(SUM($C$29:P29)&gt;=0,P1,""))</f>
        <v/>
      </c>
      <c r="Q33" s="50" t="str">
        <f ca="1">IF(P1&gt;$A$1,"",IF(SUM($C$29:Q29)&gt;=0,Q1,""))</f>
        <v/>
      </c>
      <c r="R33" s="50" t="str">
        <f ca="1">IF(Q1&gt;$A$1,"",IF(SUM($C$29:R29)&gt;=0,R1,""))</f>
        <v/>
      </c>
      <c r="S33" s="50" t="str">
        <f ca="1">IF(R1&gt;$A$1,"",IF(SUM($C$29:S29)&gt;=0,S1,""))</f>
        <v/>
      </c>
      <c r="T33" s="50" t="str">
        <f ca="1">IF(S1&gt;$A$1,"",IF(SUM($C$29:T29)&gt;=0,T1,""))</f>
        <v/>
      </c>
      <c r="U33" s="50" t="str">
        <f ca="1">IF(T1&gt;$A$1,"",IF(SUM($C$29:U29)&gt;=0,U1,""))</f>
        <v/>
      </c>
      <c r="V33" s="50" t="str">
        <f ca="1">IF(U1&gt;$A$1,"",IF(SUM($C$29:V29)&gt;=0,V1,""))</f>
        <v/>
      </c>
      <c r="W33" s="50" t="str">
        <f ca="1">IF(V1&gt;$A$1,"",IF(SUM($C$29:W29)&gt;=0,W1,""))</f>
        <v/>
      </c>
      <c r="X33" s="50" t="str">
        <f ca="1">IF(W1&gt;$A$1,"",IF(SUM($C$29:X29)&gt;=0,X1,""))</f>
        <v/>
      </c>
      <c r="Y33" s="50" t="str">
        <f ca="1">IF(X1&gt;$A$1,"",IF(SUM($C$29:Y29)&gt;=0,Y1,""))</f>
        <v/>
      </c>
      <c r="Z33" s="50" t="str">
        <f ca="1">IF(Y1&gt;$A$1,"",IF(SUM($C$29:Z29)&gt;=0,Z1,""))</f>
        <v/>
      </c>
      <c r="AA33" s="50" t="str">
        <f ca="1">IF(Z1&gt;$A$1,"",IF(SUM($C$29:AA29)&gt;=0,AA1,""))</f>
        <v/>
      </c>
      <c r="AB33" s="50" t="str">
        <f ca="1">IF(AA1&gt;$A$1,"",IF(SUM($C$29:AB29)&gt;=0,AB1,""))</f>
        <v/>
      </c>
      <c r="AC33" s="50" t="str">
        <f ca="1">IF(AB1&gt;$A$1,"",IF(SUM($C$29:AC29)&gt;=0,AC1,""))</f>
        <v/>
      </c>
      <c r="AD33" s="50" t="str">
        <f ca="1">IF(AC1&gt;$A$1,"",IF(SUM($C$29:AD29)&gt;=0,AD1,""))</f>
        <v/>
      </c>
      <c r="AE33" s="50" t="str">
        <f ca="1">IF(AD1&gt;$A$1,"",IF(SUM($C$29:AE29)&gt;=0,AE1,""))</f>
        <v/>
      </c>
      <c r="AF33" s="50" t="str">
        <f ca="1">IF(AE1&gt;$A$1,"",IF(SUM($C$29:AF29)&gt;=0,AF1,""))</f>
        <v/>
      </c>
      <c r="AG33" s="50" t="str">
        <f ca="1">IF(AF1&gt;$A$1,"",IF(SUM($C$29:AG29)&gt;=0,AG1,""))</f>
        <v/>
      </c>
      <c r="AH33" s="50" t="str">
        <f ca="1">IF(AG1&gt;$A$1,"",IF(SUM($C$29:AH29)&gt;=0,AH1,""))</f>
        <v/>
      </c>
      <c r="AI33" s="50" t="str">
        <f ca="1">IF(AH1&gt;$A$1,"",IF(SUM($C$29:AI29)&gt;=0,AI1,""))</f>
        <v/>
      </c>
      <c r="AJ33" s="50" t="str">
        <f ca="1">IF(AI1&gt;$A$1,"",IF(SUM($C$29:AJ29)&gt;=0,AJ1,""))</f>
        <v/>
      </c>
      <c r="AK33" s="50" t="str">
        <f ca="1">IF(AJ1&gt;$A$1,"",IF(SUM($C$29:AK29)&gt;=0,AK1,""))</f>
        <v/>
      </c>
      <c r="AL33" s="50" t="str">
        <f ca="1">IF(AK1&gt;$A$1,"",IF(SUM($C$29:AL29)&gt;=0,AL1,""))</f>
        <v/>
      </c>
      <c r="AM33" s="50" t="str">
        <f ca="1">IF(AL1&gt;$A$1,"",IF(SUM($C$29:AM29)&gt;=0,AM1,""))</f>
        <v/>
      </c>
      <c r="AN33" s="50" t="str">
        <f ca="1">IF(AM1&gt;$A$1,"",IF(SUM($C$29:AN29)&gt;=0,AN1,""))</f>
        <v/>
      </c>
      <c r="AO33" s="50" t="str">
        <f ca="1">IF(AN1&gt;$A$1,"",IF(SUM($C$29:AO29)&gt;=0,AO1,""))</f>
        <v/>
      </c>
      <c r="AP33" s="50" t="str">
        <f ca="1">IF(AO1&gt;$A$1,"",IF(SUM($C$29:AP29)&gt;=0,AP1,""))</f>
        <v/>
      </c>
      <c r="AQ33" s="50" t="str">
        <f ca="1">IF(AP1&gt;$A$1,"",IF(SUM($C$29:AQ29)&gt;=0,AQ1,""))</f>
        <v/>
      </c>
      <c r="AR33" s="50" t="str">
        <f ca="1">IF(AQ1&gt;$A$1,"",IF(SUM($C$29:AR29)&gt;=0,AR1,""))</f>
        <v/>
      </c>
      <c r="AS33" s="50" t="str">
        <f ca="1">IF(AR1&gt;$A$1,"",IF(SUM($C$29:AS29)&gt;=0,AS1,""))</f>
        <v/>
      </c>
      <c r="AT33" s="50" t="str">
        <f ca="1">IF(AS1&gt;$A$1,"",IF(SUM($C$29:AT29)&gt;=0,AT1,""))</f>
        <v/>
      </c>
      <c r="AU33" s="50" t="str">
        <f ca="1">IF(AT1&gt;$A$1,"",IF(SUM($C$29:AU29)&gt;=0,AU1,""))</f>
        <v/>
      </c>
      <c r="AV33" s="50" t="str">
        <f ca="1">IF(AU1&gt;$A$1,"",IF(SUM($C$29:AV29)&gt;=0,AV1,""))</f>
        <v/>
      </c>
      <c r="AW33" s="50" t="str">
        <f ca="1">IF(AV1&gt;$A$1,"",IF(SUM($C$29:AW29)&gt;=0,AW1,""))</f>
        <v/>
      </c>
      <c r="AX33" s="50" t="str">
        <f ca="1">IF(AW1&gt;$A$1,"",IF(SUM($C$29:AX29)&gt;=0,AX1,""))</f>
        <v/>
      </c>
      <c r="AY33" s="50" t="str">
        <f ca="1">IF(AX1&gt;$A$1,"",IF(SUM($C$29:AY29)&gt;=0,AY1,""))</f>
        <v/>
      </c>
      <c r="AZ33" s="50" t="str">
        <f ca="1">IF(AY1&gt;$A$1,"",IF(SUM($C$29:AZ29)&gt;=0,AZ1,""))</f>
        <v/>
      </c>
      <c r="BA33" s="50" t="str">
        <f ca="1">IF(AZ1&gt;$A$1,"",IF(SUM($C$29:BA29)&gt;=0,BA1,""))</f>
        <v/>
      </c>
      <c r="BB33" s="50" t="str">
        <f ca="1">IF(BA1&gt;$A$1,"",IF(SUM($C$29:BB29)&gt;=0,BB1,""))</f>
        <v/>
      </c>
      <c r="BC33" s="50" t="str">
        <f ca="1">IF(BB1&gt;$A$1,"",IF(SUM($C$29:BC29)&gt;=0,BC1,""))</f>
        <v/>
      </c>
      <c r="BD33" s="50" t="str">
        <f ca="1">IF(BC1&gt;$A$1,"",IF(SUM($C$29:BD29)&gt;=0,BD1,""))</f>
        <v/>
      </c>
      <c r="BE33" s="50" t="str">
        <f ca="1">IF(BD1&gt;$A$1,"",IF(SUM($C$29:BE29)&gt;=0,BE1,""))</f>
        <v/>
      </c>
      <c r="BF33" s="50" t="str">
        <f ca="1">IF(BE1&gt;$A$1,"",IF(SUM($C$29:BF29)&gt;=0,BF1,""))</f>
        <v/>
      </c>
      <c r="BG33" s="50" t="str">
        <f ca="1">IF(BF1&gt;$A$1,"",IF(SUM($C$29:BG29)&gt;=0,BG1,""))</f>
        <v/>
      </c>
      <c r="BH33" s="50" t="str">
        <f ca="1">IF(BG1&gt;$A$1,"",IF(SUM($C$29:BH29)&gt;=0,BH1,""))</f>
        <v/>
      </c>
      <c r="BI33" s="50" t="str">
        <f ca="1">IF(BH1&gt;$A$1,"",IF(SUM($C$29:BI29)&gt;=0,BI1,""))</f>
        <v/>
      </c>
      <c r="BJ33" s="50" t="str">
        <f ca="1">IF(BI1&gt;$A$1,"",IF(SUM($C$29:BJ29)&gt;=0,BJ1,""))</f>
        <v/>
      </c>
      <c r="BK33" s="50" t="str">
        <f ca="1">IF(BJ1&gt;$A$1,"",IF(SUM($C$29:BK29)&gt;=0,BK1,""))</f>
        <v/>
      </c>
      <c r="BL33" s="50" t="str">
        <f ca="1">IF(BK1&gt;$A$1,"",IF(SUM($C$29:BL29)&gt;=0,BL1,""))</f>
        <v/>
      </c>
      <c r="BM33" s="50" t="str">
        <f ca="1">IF(BL1&gt;$A$1,"",IF(SUM($C$29:BM29)&gt;=0,BM1,""))</f>
        <v/>
      </c>
      <c r="BN33" s="50" t="str">
        <f ca="1">IF(BM1&gt;$A$1,"",IF(SUM($C$29:BN29)&gt;=0,BN1,""))</f>
        <v/>
      </c>
      <c r="BO33" s="50" t="str">
        <f ca="1">IF(BN1&gt;$A$1,"",IF(SUM($C$29:BO29)&gt;=0,BO1,""))</f>
        <v/>
      </c>
      <c r="BP33" s="50" t="str">
        <f ca="1">IF(BO1&gt;$A$1,"",IF(SUM($C$29:BP29)&gt;=0,BP1,""))</f>
        <v/>
      </c>
      <c r="BQ33" s="50" t="str">
        <f ca="1">IF(BP1&gt;$A$1,"",IF(SUM($C$29:BQ29)&gt;=0,BQ1,""))</f>
        <v/>
      </c>
      <c r="BR33" s="50" t="str">
        <f ca="1">IF(BQ1&gt;$A$1,"",IF(SUM($C$29:BR29)&gt;=0,BR1,""))</f>
        <v/>
      </c>
      <c r="BS33" s="50" t="str">
        <f ca="1">IF(BR1&gt;$A$1,"",IF(SUM($C$29:BS29)&gt;=0,BS1,""))</f>
        <v/>
      </c>
      <c r="BT33" s="50" t="str">
        <f ca="1">IF(BS1&gt;$A$1,"",IF(SUM($C$29:BT29)&gt;=0,BT1,""))</f>
        <v/>
      </c>
      <c r="BU33" s="50" t="str">
        <f ca="1">IF(BT1&gt;$A$1,"",IF(SUM($C$29:BU29)&gt;=0,BU1,""))</f>
        <v/>
      </c>
      <c r="BV33" s="50" t="str">
        <f ca="1">IF(BU1&gt;$A$1,"",IF(SUM($C$29:BV29)&gt;=0,BV1,""))</f>
        <v/>
      </c>
      <c r="BW33" s="50" t="str">
        <f ca="1">IF(BV1&gt;$A$1,"",IF(SUM($C$29:BW29)&gt;=0,BW1,""))</f>
        <v/>
      </c>
      <c r="BX33" s="50" t="str">
        <f ca="1">IF(BW1&gt;$A$1,"",IF(SUM($C$29:BX29)&gt;=0,BX1,""))</f>
        <v/>
      </c>
      <c r="BY33" s="50" t="str">
        <f ca="1">IF(BX1&gt;$A$1,"",IF(SUM($C$29:BY29)&gt;=0,BY1,""))</f>
        <v/>
      </c>
      <c r="BZ33" s="50" t="str">
        <f ca="1">IF(BY1&gt;$A$1,"",IF(SUM($C$29:BZ29)&gt;=0,BZ1,""))</f>
        <v/>
      </c>
      <c r="CA33" s="50" t="str">
        <f ca="1">IF(BZ1&gt;$A$1,"",IF(SUM($C$29:CA29)&gt;=0,CA1,""))</f>
        <v/>
      </c>
      <c r="CB33" s="50" t="str">
        <f ca="1">IF(CA1&gt;$A$1,"",IF(SUM($C$29:CB29)&gt;=0,CB1,""))</f>
        <v/>
      </c>
      <c r="CC33" s="50" t="str">
        <f ca="1">IF(CB1&gt;$A$1,"",IF(SUM($C$29:CC29)&gt;=0,CC1,""))</f>
        <v/>
      </c>
      <c r="CD33" s="50" t="str">
        <f ca="1">IF(CC1&gt;$A$1,"",IF(SUM($C$29:CD29)&gt;=0,CD1,""))</f>
        <v/>
      </c>
      <c r="CE33" s="50" t="str">
        <f ca="1">IF(CD1&gt;$A$1,"",IF(SUM($C$29:CE29)&gt;=0,CE1,""))</f>
        <v/>
      </c>
      <c r="CF33" s="50" t="str">
        <f ca="1">IF(CE1&gt;$A$1,"",IF(SUM($C$29:CF29)&gt;=0,CF1,""))</f>
        <v/>
      </c>
      <c r="CG33" s="50" t="str">
        <f ca="1">IF(CF1&gt;$A$1,"",IF(SUM($C$29:CG29)&gt;=0,CG1,""))</f>
        <v/>
      </c>
      <c r="CH33" s="50" t="str">
        <f ca="1">IF(CG1&gt;$A$1,"",IF(SUM($C$29:CH29)&gt;=0,CH1,""))</f>
        <v/>
      </c>
      <c r="CI33" s="50" t="str">
        <f ca="1">IF(CH1&gt;$A$1,"",IF(SUM($C$29:CI29)&gt;=0,CI1,""))</f>
        <v/>
      </c>
      <c r="CJ33" s="50" t="str">
        <f ca="1">IF(CI1&gt;$A$1,"",IF(SUM($C$29:CJ29)&gt;=0,CJ1,""))</f>
        <v/>
      </c>
      <c r="CK33" s="50" t="str">
        <f ca="1">IF(CJ1&gt;$A$1,"",IF(SUM($C$29:CK29)&gt;=0,CK1,""))</f>
        <v/>
      </c>
      <c r="CL33" s="50" t="str">
        <f ca="1">IF(CK1&gt;$A$1,"",IF(SUM($C$29:CL29)&gt;=0,CL1,""))</f>
        <v/>
      </c>
      <c r="CM33" s="50" t="str">
        <f ca="1">IF(CL1&gt;$A$1,"",IF(SUM($C$29:CM29)&gt;=0,CM1,""))</f>
        <v/>
      </c>
      <c r="CN33" s="50" t="str">
        <f ca="1">IF(CM1&gt;$A$1,"",IF(SUM($C$29:CN29)&gt;=0,CN1,""))</f>
        <v/>
      </c>
      <c r="CO33" s="50" t="str">
        <f ca="1">IF(CN1&gt;$A$1,"",IF(SUM($C$29:CO29)&gt;=0,CO1,""))</f>
        <v/>
      </c>
      <c r="CP33" s="50" t="str">
        <f ca="1">IF(CO1&gt;$A$1,"",IF(SUM($C$29:CP29)&gt;=0,CP1,""))</f>
        <v/>
      </c>
      <c r="CQ33" s="50" t="str">
        <f ca="1">IF(CP1&gt;$A$1,"",IF(SUM($C$29:CQ29)&gt;=0,CQ1,""))</f>
        <v/>
      </c>
      <c r="CR33" s="50" t="str">
        <f ca="1">IF(CQ1&gt;$A$1,"",IF(SUM($C$29:CR29)&gt;=0,CR1,""))</f>
        <v/>
      </c>
      <c r="CS33" s="50" t="str">
        <f ca="1">IF(CR1&gt;$A$1,"",IF(SUM($C$29:CS29)&gt;=0,CS1,""))</f>
        <v/>
      </c>
      <c r="CT33" s="50" t="str">
        <f ca="1">IF(CS1&gt;$A$1,"",IF(SUM($C$29:CT29)&gt;=0,CT1,""))</f>
        <v/>
      </c>
      <c r="CU33" s="50" t="str">
        <f ca="1">IF(CT1&gt;$A$1,"",IF(SUM($C$29:CU29)&gt;=0,CU1,""))</f>
        <v/>
      </c>
      <c r="CV33" s="50" t="str">
        <f ca="1">IF(CU1&gt;$A$1,"",IF(SUM($C$29:CV29)&gt;=0,CV1,""))</f>
        <v/>
      </c>
      <c r="CW33" s="50" t="str">
        <f ca="1">IF(CV1&gt;$A$1,"",IF(SUM($C$29:CW29)&gt;=0,CW1,""))</f>
        <v/>
      </c>
      <c r="CX33" s="50" t="str">
        <f ca="1">IF(CW1&gt;$A$1,"",IF(SUM($C$29:CX29)&gt;=0,CX1,""))</f>
        <v/>
      </c>
      <c r="CY33" s="50" t="str">
        <f ca="1">IF(CX1&gt;$A$1,"",IF(SUM($C$29:CY29)&gt;=0,CY1,""))</f>
        <v/>
      </c>
      <c r="CZ33" s="50" t="str">
        <f ca="1">IF(CY1&gt;$A$1,"",IF(SUM($C$29:CZ29)&gt;=0,CZ1,""))</f>
        <v/>
      </c>
      <c r="DA33" s="50" t="str">
        <f ca="1">IF(CZ1&gt;$A$1,"",IF(SUM($C$29:DA29)&gt;=0,DA1,""))</f>
        <v/>
      </c>
      <c r="DB33" s="50" t="str">
        <f ca="1">IF(DA1&gt;$A$1,"",IF(SUM($C$29:DB29)&gt;=0,DB1,""))</f>
        <v/>
      </c>
      <c r="DC33" s="50" t="str">
        <f ca="1">IF(DB1&gt;$A$1,"",IF(SUM($C$29:DC29)&gt;=0,DC1,""))</f>
        <v/>
      </c>
      <c r="DD33" s="50" t="str">
        <f ca="1">IF(DC1&gt;$A$1,"",IF(SUM($C$29:DD29)&gt;=0,DD1,""))</f>
        <v/>
      </c>
      <c r="DE33" s="50" t="str">
        <f ca="1">IF(DD1&gt;$A$1,"",IF(SUM($C$29:DE29)&gt;=0,DE1,""))</f>
        <v/>
      </c>
      <c r="DF33" s="50" t="str">
        <f ca="1">IF(DE1&gt;$A$1,"",IF(SUM($C$29:DF29)&gt;=0,DF1,""))</f>
        <v/>
      </c>
      <c r="DG33" s="50" t="str">
        <f ca="1">IF(DF1&gt;$A$1,"",IF(SUM($C$29:DG29)&gt;=0,DG1,""))</f>
        <v/>
      </c>
      <c r="DH33" s="50" t="str">
        <f ca="1">IF(DG1&gt;$A$1,"",IF(SUM($C$29:DH29)&gt;=0,DH1,""))</f>
        <v/>
      </c>
      <c r="DI33" s="50" t="str">
        <f ca="1">IF(DH1&gt;$A$1,"",IF(SUM($C$29:DI29)&gt;=0,DI1,""))</f>
        <v/>
      </c>
      <c r="DJ33" s="50" t="str">
        <f ca="1">IF(DI1&gt;$A$1,"",IF(SUM($C$29:DJ29)&gt;=0,DJ1,""))</f>
        <v/>
      </c>
      <c r="DK33" s="50" t="str">
        <f ca="1">IF(DJ1&gt;$A$1,"",IF(SUM($C$29:DK29)&gt;=0,DK1,""))</f>
        <v/>
      </c>
      <c r="DL33" s="50" t="str">
        <f ca="1">IF(DK1&gt;$A$1,"",IF(SUM($C$29:DL29)&gt;=0,DL1,""))</f>
        <v/>
      </c>
      <c r="DM33" s="50" t="str">
        <f ca="1">IF(DL1&gt;$A$1,"",IF(SUM($C$29:DM29)&gt;=0,DM1,""))</f>
        <v/>
      </c>
      <c r="DN33" s="50" t="str">
        <f ca="1">IF(DM1&gt;$A$1,"",IF(SUM($C$29:DN29)&gt;=0,DN1,""))</f>
        <v/>
      </c>
      <c r="DO33" s="50" t="str">
        <f ca="1">IF(DN1&gt;$A$1,"",IF(SUM($C$29:DO29)&gt;=0,DO1,""))</f>
        <v/>
      </c>
      <c r="DP33" s="50" t="str">
        <f ca="1">IF(DO1&gt;$A$1,"",IF(SUM($C$29:DP29)&gt;=0,DP1,""))</f>
        <v/>
      </c>
      <c r="DQ33" s="50" t="str">
        <f ca="1">IF(DP1&gt;$A$1,"",IF(SUM($C$29:DQ29)&gt;=0,DQ1,""))</f>
        <v/>
      </c>
      <c r="DR33" s="50" t="str">
        <f ca="1">IF(DQ1&gt;$A$1,"",IF(SUM($C$29:DR29)&gt;=0,DR1,""))</f>
        <v/>
      </c>
      <c r="DS33" s="50">
        <f ca="1">IF(DR1&gt;$A$1,"",IF(SUM($C$29:DS29)&gt;=0,DS1,""))</f>
        <v>120</v>
      </c>
      <c r="DT33" s="50" t="str">
        <f ca="1">IF(DS1&gt;$A$1,"",IF(SUM($C$29:DT29)&gt;=0,DT1,""))</f>
        <v/>
      </c>
      <c r="DU33" s="50" t="str">
        <f>IF(DT1&gt;$A$1,"",IF(SUM($C$29:DU29)&gt;=0,DU1,""))</f>
        <v/>
      </c>
      <c r="DV33" s="50" t="str">
        <f>IF(DU1&gt;$A$1,"",IF(SUM($C$29:DV29)&gt;=0,DV1,""))</f>
        <v/>
      </c>
      <c r="DW33" s="50" t="str">
        <f>IF(DV1&gt;$A$1,"",IF(SUM($C$29:DW29)&gt;=0,DW1,""))</f>
        <v/>
      </c>
      <c r="DX33" s="50" t="str">
        <f>IF(DW1&gt;$A$1,"",IF(SUM($C$29:DX29)&gt;=0,DX1,""))</f>
        <v/>
      </c>
      <c r="DY33" s="50" t="str">
        <f>IF(DX1&gt;$A$1,"",IF(SUM($C$29:DY29)&gt;=0,DY1,""))</f>
        <v/>
      </c>
      <c r="DZ33" s="50" t="str">
        <f>IF(DY1&gt;$A$1,"",IF(SUM($C$29:DZ29)&gt;=0,DZ1,""))</f>
        <v/>
      </c>
      <c r="EA33" s="50" t="str">
        <f>IF(DZ1&gt;$A$1,"",IF(SUM($C$29:EA29)&gt;=0,EA1,""))</f>
        <v/>
      </c>
      <c r="EB33" s="50" t="str">
        <f>IF(EA1&gt;$A$1,"",IF(SUM($C$29:EB29)&gt;=0,EB1,""))</f>
        <v/>
      </c>
      <c r="EC33" s="50" t="str">
        <f>IF(EB1&gt;$A$1,"",IF(SUM($C$29:EC29)&gt;=0,EC1,""))</f>
        <v/>
      </c>
      <c r="ED33" s="50" t="str">
        <f>IF(EC1&gt;$A$1,"",IF(SUM($C$29:ED29)&gt;=0,ED1,""))</f>
        <v/>
      </c>
      <c r="EE33" s="50" t="str">
        <f>IF(ED1&gt;$A$1,"",IF(SUM($C$29:EE29)&gt;=0,EE1,""))</f>
        <v/>
      </c>
      <c r="EF33" s="50" t="str">
        <f>IF(EE1&gt;$A$1,"",IF(SUM($C$29:EF29)&gt;=0,EF1,""))</f>
        <v/>
      </c>
      <c r="EG33" s="50" t="str">
        <f>IF(EF1&gt;$A$1,"",IF(SUM($C$29:EG29)&gt;=0,EG1,""))</f>
        <v/>
      </c>
      <c r="EH33" s="50" t="str">
        <f>IF(EG1&gt;$A$1,"",IF(SUM($C$29:EH29)&gt;=0,EH1,""))</f>
        <v/>
      </c>
      <c r="EI33" s="50" t="str">
        <f>IF(EH1&gt;$A$1,"",IF(SUM($C$29:EI29)&gt;=0,EI1,""))</f>
        <v/>
      </c>
      <c r="EJ33" s="50" t="str">
        <f>IF(EI1&gt;$A$1,"",IF(SUM($C$29:EJ29)&gt;=0,EJ1,""))</f>
        <v/>
      </c>
      <c r="EK33" s="50" t="str">
        <f>IF(EJ1&gt;$A$1,"",IF(SUM($C$29:EK29)&gt;=0,EK1,""))</f>
        <v/>
      </c>
      <c r="EL33" s="50" t="str">
        <f>IF(EK1&gt;$A$1,"",IF(SUM($C$29:EL29)&gt;=0,EL1,""))</f>
        <v/>
      </c>
      <c r="EM33" s="50" t="str">
        <f>IF(EL1&gt;$A$1,"",IF(SUM($C$29:EM29)&gt;=0,EM1,""))</f>
        <v/>
      </c>
      <c r="EN33" s="50" t="str">
        <f>IF(EM1&gt;$A$1,"",IF(SUM($C$29:EN29)&gt;=0,EN1,""))</f>
        <v/>
      </c>
      <c r="EO33" s="50" t="str">
        <f>IF(EN1&gt;$A$1,"",IF(SUM($C$29:EO29)&gt;=0,EO1,""))</f>
        <v/>
      </c>
      <c r="EP33" s="50" t="str">
        <f>IF(EO1&gt;$A$1,"",IF(SUM($C$29:EP29)&gt;=0,EP1,""))</f>
        <v/>
      </c>
      <c r="EQ33" s="50" t="str">
        <f>IF(EP1&gt;$A$1,"",IF(SUM($C$29:EQ29)&gt;=0,EQ1,""))</f>
        <v/>
      </c>
      <c r="ER33" s="50" t="str">
        <f>IF(EQ1&gt;$A$1,"",IF(SUM($C$29:ER29)&gt;=0,ER1,""))</f>
        <v/>
      </c>
      <c r="ES33" s="50" t="str">
        <f>IF(ER1&gt;$A$1,"",IF(SUM($C$29:ES29)&gt;=0,ES1,""))</f>
        <v/>
      </c>
      <c r="ET33" s="50" t="str">
        <f>IF(ES1&gt;$A$1,"",IF(SUM($C$29:ET29)&gt;=0,ET1,""))</f>
        <v/>
      </c>
      <c r="EU33" s="50" t="str">
        <f>IF(ET1&gt;$A$1,"",IF(SUM($C$29:EU29)&gt;=0,EU1,""))</f>
        <v/>
      </c>
      <c r="EV33" s="50" t="str">
        <f>IF(EU1&gt;$A$1,"",IF(SUM($C$29:EV29)&gt;=0,EV1,""))</f>
        <v/>
      </c>
      <c r="EW33" s="50" t="str">
        <f>IF(EV1&gt;$A$1,"",IF(SUM($C$29:EW29)&gt;=0,EW1,""))</f>
        <v/>
      </c>
      <c r="EX33" s="50" t="str">
        <f>IF(EW1&gt;$A$1,"",IF(SUM($C$29:EX29)&gt;=0,EX1,""))</f>
        <v/>
      </c>
      <c r="EY33" s="50" t="str">
        <f>IF(EX1&gt;$A$1,"",IF(SUM($C$29:EY29)&gt;=0,EY1,""))</f>
        <v/>
      </c>
      <c r="EZ33" s="50" t="str">
        <f>IF(EY1&gt;$A$1,"",IF(SUM($C$29:EZ29)&gt;=0,EZ1,""))</f>
        <v/>
      </c>
      <c r="FA33" s="50" t="str">
        <f>IF(EZ1&gt;$A$1,"",IF(SUM($C$29:FA29)&gt;=0,FA1,""))</f>
        <v/>
      </c>
      <c r="FB33" s="50" t="str">
        <f>IF(FA1&gt;$A$1,"",IF(SUM($C$29:FB29)&gt;=0,FB1,""))</f>
        <v/>
      </c>
      <c r="FC33" s="50" t="str">
        <f>IF(FB1&gt;$A$1,"",IF(SUM($C$29:FC29)&gt;=0,FC1,""))</f>
        <v/>
      </c>
      <c r="FD33" s="50" t="str">
        <f>IF(FC1&gt;$A$1,"",IF(SUM($C$29:FD29)&gt;=0,FD1,""))</f>
        <v/>
      </c>
      <c r="FE33" s="50" t="str">
        <f>IF(FD1&gt;$A$1,"",IF(SUM($C$29:FE29)&gt;=0,FE1,""))</f>
        <v/>
      </c>
      <c r="FF33" s="50" t="str">
        <f>IF(FE1&gt;$A$1,"",IF(SUM($C$29:FF29)&gt;=0,FF1,""))</f>
        <v/>
      </c>
      <c r="FG33" s="50" t="str">
        <f>IF(FF1&gt;$A$1,"",IF(SUM($C$29:FG29)&gt;=0,FG1,""))</f>
        <v/>
      </c>
      <c r="FH33" s="50" t="str">
        <f>IF(FG1&gt;$A$1,"",IF(SUM($C$29:FH29)&gt;=0,FH1,""))</f>
        <v/>
      </c>
      <c r="FI33" s="50" t="str">
        <f>IF(FH1&gt;$A$1,"",IF(SUM($C$29:FI29)&gt;=0,FI1,""))</f>
        <v/>
      </c>
      <c r="FJ33" s="50" t="str">
        <f>IF(FI1&gt;$A$1,"",IF(SUM($C$29:FJ29)&gt;=0,FJ1,""))</f>
        <v/>
      </c>
      <c r="FK33" s="50" t="str">
        <f>IF(FJ1&gt;$A$1,"",IF(SUM($C$29:FK29)&gt;=0,FK1,""))</f>
        <v/>
      </c>
      <c r="FL33" s="50" t="str">
        <f>IF(FK1&gt;$A$1,"",IF(SUM($C$29:FL29)&gt;=0,FL1,""))</f>
        <v/>
      </c>
      <c r="FM33" s="50" t="str">
        <f>IF(FL1&gt;$A$1,"",IF(SUM($C$29:FM29)&gt;=0,FM1,""))</f>
        <v/>
      </c>
      <c r="FN33" s="50" t="str">
        <f>IF(FM1&gt;$A$1,"",IF(SUM($C$29:FN29)&gt;=0,FN1,""))</f>
        <v/>
      </c>
      <c r="FO33" s="50" t="str">
        <f>IF(FN1&gt;$A$1,"",IF(SUM($C$29:FO29)&gt;=0,FO1,""))</f>
        <v/>
      </c>
      <c r="FP33" s="50" t="str">
        <f>IF(FO1&gt;$A$1,"",IF(SUM($C$29:FP29)&gt;=0,FP1,""))</f>
        <v/>
      </c>
      <c r="FQ33" s="50" t="str">
        <f>IF(FP1&gt;$A$1,"",IF(SUM($C$29:FQ29)&gt;=0,FQ1,""))</f>
        <v/>
      </c>
      <c r="FR33" s="50" t="str">
        <f>IF(FQ1&gt;$A$1,"",IF(SUM($C$29:FR29)&gt;=0,FR1,""))</f>
        <v/>
      </c>
      <c r="FS33" s="50" t="str">
        <f>IF(FR1&gt;$A$1,"",IF(SUM($C$29:FS29)&gt;=0,FS1,""))</f>
        <v/>
      </c>
      <c r="FT33" s="50" t="str">
        <f>IF(FS1&gt;$A$1,"",IF(SUM($C$29:FT29)&gt;=0,FT1,""))</f>
        <v/>
      </c>
      <c r="FU33" s="50" t="str">
        <f>IF(FT1&gt;$A$1,"",IF(SUM($C$29:FU29)&gt;=0,FU1,""))</f>
        <v/>
      </c>
      <c r="FV33" s="50" t="str">
        <f>IF(FU1&gt;$A$1,"",IF(SUM($C$29:FV29)&gt;=0,FV1,""))</f>
        <v/>
      </c>
      <c r="FW33" s="50" t="str">
        <f>IF(FV1&gt;$A$1,"",IF(SUM($C$29:FW29)&gt;=0,FW1,""))</f>
        <v/>
      </c>
      <c r="FX33" s="50" t="str">
        <f>IF(FW1&gt;$A$1,"",IF(SUM($C$29:FX29)&gt;=0,FX1,""))</f>
        <v/>
      </c>
      <c r="FY33" s="50" t="str">
        <f>IF(FX1&gt;$A$1,"",IF(SUM($C$29:FY29)&gt;=0,FY1,""))</f>
        <v/>
      </c>
      <c r="FZ33" s="50" t="str">
        <f>IF(FY1&gt;$A$1,"",IF(SUM($C$29:FZ29)&gt;=0,FZ1,""))</f>
        <v/>
      </c>
      <c r="GA33" s="50" t="str">
        <f>IF(FZ1&gt;$A$1,"",IF(SUM($C$29:GA29)&gt;=0,GA1,""))</f>
        <v/>
      </c>
      <c r="GB33" s="50" t="str">
        <f>IF(GA1&gt;$A$1,"",IF(SUM($C$29:GB29)&gt;=0,GB1,""))</f>
        <v/>
      </c>
      <c r="GC33" s="50" t="str">
        <f>IF(GB1&gt;$A$1,"",IF(SUM($C$29:GC29)&gt;=0,GC1,""))</f>
        <v/>
      </c>
      <c r="GD33" s="50" t="str">
        <f>IF(GC1&gt;$A$1,"",IF(SUM($C$29:GD29)&gt;=0,GD1,""))</f>
        <v/>
      </c>
      <c r="GE33" s="50" t="str">
        <f>IF(GD1&gt;$A$1,"",IF(SUM($C$29:GE29)&gt;=0,GE1,""))</f>
        <v/>
      </c>
      <c r="GF33" s="50" t="str">
        <f>IF(GE1&gt;$A$1,"",IF(SUM($C$29:GF29)&gt;=0,GF1,""))</f>
        <v/>
      </c>
      <c r="GG33" s="50" t="str">
        <f>IF(GF1&gt;$A$1,"",IF(SUM($C$29:GG29)&gt;=0,GG1,""))</f>
        <v/>
      </c>
      <c r="GH33" s="50" t="str">
        <f>IF(GG1&gt;$A$1,"",IF(SUM($C$29:GH29)&gt;=0,GH1,""))</f>
        <v/>
      </c>
      <c r="GI33" s="50" t="str">
        <f>IF(GH1&gt;$A$1,"",IF(SUM($C$29:GI29)&gt;=0,GI1,""))</f>
        <v/>
      </c>
      <c r="GJ33" s="50" t="str">
        <f>IF(GI1&gt;$A$1,"",IF(SUM($C$29:GJ29)&gt;=0,GJ1,""))</f>
        <v/>
      </c>
      <c r="GK33" s="50" t="str">
        <f>IF(GJ1&gt;$A$1,"",IF(SUM($C$29:GK29)&gt;=0,GK1,""))</f>
        <v/>
      </c>
      <c r="GL33" s="50" t="str">
        <f>IF(GK1&gt;$A$1,"",IF(SUM($C$29:GL29)&gt;=0,GL1,""))</f>
        <v/>
      </c>
      <c r="GM33" s="50" t="str">
        <f>IF(GL1&gt;$A$1,"",IF(SUM($C$29:GM29)&gt;=0,GM1,""))</f>
        <v/>
      </c>
      <c r="GN33" s="50" t="str">
        <f>IF(GM1&gt;$A$1,"",IF(SUM($C$29:GN29)&gt;=0,GN1,""))</f>
        <v/>
      </c>
      <c r="GO33" s="50" t="str">
        <f>IF(GN1&gt;$A$1,"",IF(SUM($C$29:GO29)&gt;=0,GO1,""))</f>
        <v/>
      </c>
      <c r="GP33" s="50" t="str">
        <f>IF(GO1&gt;$A$1,"",IF(SUM($C$29:GP29)&gt;=0,GP1,""))</f>
        <v/>
      </c>
      <c r="GQ33" s="50" t="str">
        <f>IF(GP1&gt;$A$1,"",IF(SUM($C$29:GQ29)&gt;=0,GQ1,""))</f>
        <v/>
      </c>
      <c r="GR33" s="50" t="str">
        <f>IF(GQ1&gt;$A$1,"",IF(SUM($C$29:GR29)&gt;=0,GR1,""))</f>
        <v/>
      </c>
      <c r="GS33" s="50" t="str">
        <f>IF(GR1&gt;$A$1,"",IF(SUM($C$29:GS29)&gt;=0,GS1,""))</f>
        <v/>
      </c>
      <c r="GT33" s="50" t="str">
        <f>IF(GS1&gt;$A$1,"",IF(SUM($C$29:GT29)&gt;=0,GT1,""))</f>
        <v/>
      </c>
      <c r="GU33" s="50" t="str">
        <f>IF(GT1&gt;$A$1,"",IF(SUM($C$29:GU29)&gt;=0,GU1,""))</f>
        <v/>
      </c>
      <c r="GV33" s="50" t="str">
        <f>IF(GU1&gt;$A$1,"",IF(SUM($C$29:GV29)&gt;=0,GV1,""))</f>
        <v/>
      </c>
      <c r="GW33" s="50" t="str">
        <f>IF(GV1&gt;$A$1,"",IF(SUM($C$29:GW29)&gt;=0,GW1,""))</f>
        <v/>
      </c>
      <c r="GX33" s="50" t="str">
        <f>IF(GW1&gt;$A$1,"",IF(SUM($C$29:GX29)&gt;=0,GX1,""))</f>
        <v/>
      </c>
      <c r="GY33" s="50" t="str">
        <f>IF(GX1&gt;$A$1,"",IF(SUM($C$29:GY29)&gt;=0,GY1,""))</f>
        <v/>
      </c>
      <c r="GZ33" s="50" t="str">
        <f>IF(GY1&gt;$A$1,"",IF(SUM($C$29:GZ29)&gt;=0,GZ1,""))</f>
        <v/>
      </c>
      <c r="HA33" s="50" t="str">
        <f>IF(GZ1&gt;$A$1,"",IF(SUM($C$29:HA29)&gt;=0,HA1,""))</f>
        <v/>
      </c>
      <c r="HB33" s="50" t="str">
        <f>IF(HA1&gt;$A$1,"",IF(SUM($C$29:HB29)&gt;=0,HB1,""))</f>
        <v/>
      </c>
      <c r="HC33" s="50" t="str">
        <f>IF(HB1&gt;$A$1,"",IF(SUM($C$29:HC29)&gt;=0,HC1,""))</f>
        <v/>
      </c>
      <c r="HD33" s="50" t="str">
        <f>IF(HC1&gt;$A$1,"",IF(SUM($C$29:HD29)&gt;=0,HD1,""))</f>
        <v/>
      </c>
      <c r="HE33" s="50" t="str">
        <f>IF(HD1&gt;$A$1,"",IF(SUM($C$29:HE29)&gt;=0,HE1,""))</f>
        <v/>
      </c>
      <c r="HF33" s="50" t="str">
        <f>IF(HE1&gt;$A$1,"",IF(SUM($C$29:HF29)&gt;=0,HF1,""))</f>
        <v/>
      </c>
      <c r="HG33" s="50" t="str">
        <f>IF(HF1&gt;$A$1,"",IF(SUM($C$29:HG29)&gt;=0,HG1,""))</f>
        <v/>
      </c>
      <c r="HH33" s="50" t="str">
        <f>IF(HG1&gt;$A$1,"",IF(SUM($C$29:HH29)&gt;=0,HH1,""))</f>
        <v/>
      </c>
      <c r="HI33" s="50" t="str">
        <f>IF(HH1&gt;$A$1,"",IF(SUM($C$29:HI29)&gt;=0,HI1,""))</f>
        <v/>
      </c>
      <c r="HJ33" s="50" t="str">
        <f>IF(HI1&gt;$A$1,"",IF(SUM($C$29:HJ29)&gt;=0,HJ1,""))</f>
        <v/>
      </c>
      <c r="HK33" s="50" t="str">
        <f>IF(HJ1&gt;$A$1,"",IF(SUM($C$29:HK29)&gt;=0,HK1,""))</f>
        <v/>
      </c>
      <c r="HL33" s="50" t="str">
        <f>IF(HK1&gt;$A$1,"",IF(SUM($C$29:HL29)&gt;=0,HL1,""))</f>
        <v/>
      </c>
      <c r="HM33" s="50" t="str">
        <f>IF(HL1&gt;$A$1,"",IF(SUM($C$29:HM29)&gt;=0,HM1,""))</f>
        <v/>
      </c>
      <c r="HN33" s="50" t="str">
        <f>IF(HM1&gt;$A$1,"",IF(SUM($C$29:HN29)&gt;=0,HN1,""))</f>
        <v/>
      </c>
      <c r="HO33" s="50" t="str">
        <f>IF(HN1&gt;$A$1,"",IF(SUM($C$29:HO29)&gt;=0,HO1,""))</f>
        <v/>
      </c>
      <c r="HP33" s="50" t="str">
        <f>IF(HO1&gt;$A$1,"",IF(SUM($C$29:HP29)&gt;=0,HP1,""))</f>
        <v/>
      </c>
      <c r="HQ33" s="50" t="str">
        <f>IF(HP1&gt;$A$1,"",IF(SUM($C$29:HQ29)&gt;=0,HQ1,""))</f>
        <v/>
      </c>
      <c r="HR33" s="50" t="str">
        <f>IF(HQ1&gt;$A$1,"",IF(SUM($C$29:HR29)&gt;=0,HR1,""))</f>
        <v/>
      </c>
      <c r="HS33" s="50" t="str">
        <f>IF(HR1&gt;$A$1,"",IF(SUM($C$29:HS29)&gt;=0,HS1,""))</f>
        <v/>
      </c>
      <c r="HT33" s="50" t="str">
        <f>IF(HS1&gt;$A$1,"",IF(SUM($C$29:HT29)&gt;=0,HT1,""))</f>
        <v/>
      </c>
      <c r="HU33" s="50" t="str">
        <f>IF(HT1&gt;$A$1,"",IF(SUM($C$29:HU29)&gt;=0,HU1,""))</f>
        <v/>
      </c>
      <c r="HV33" s="50" t="str">
        <f>IF(HU1&gt;$A$1,"",IF(SUM($C$29:HV29)&gt;=0,HV1,""))</f>
        <v/>
      </c>
      <c r="HW33" s="50" t="str">
        <f>IF(HV1&gt;$A$1,"",IF(SUM($C$29:HW29)&gt;=0,HW1,""))</f>
        <v/>
      </c>
      <c r="HX33" s="50" t="str">
        <f>IF(HW1&gt;$A$1,"",IF(SUM($C$29:HX29)&gt;=0,HX1,""))</f>
        <v/>
      </c>
      <c r="HY33" s="50" t="str">
        <f>IF(HX1&gt;$A$1,"",IF(SUM($C$29:HY29)&gt;=0,HY1,""))</f>
        <v/>
      </c>
      <c r="HZ33" s="50" t="str">
        <f>IF(HY1&gt;$A$1,"",IF(SUM($C$29:HZ29)&gt;=0,HZ1,""))</f>
        <v/>
      </c>
      <c r="IA33" s="50" t="str">
        <f>IF(HZ1&gt;$A$1,"",IF(SUM($C$29:IA29)&gt;=0,IA1,""))</f>
        <v/>
      </c>
      <c r="IB33" s="50" t="str">
        <f>IF(IA1&gt;$A$1,"",IF(SUM($C$29:IB29)&gt;=0,IB1,""))</f>
        <v/>
      </c>
      <c r="IC33" s="50" t="str">
        <f>IF(IB1&gt;$A$1,"",IF(SUM($C$29:IC29)&gt;=0,IC1,""))</f>
        <v/>
      </c>
      <c r="ID33" s="50" t="str">
        <f>IF(IC1&gt;$A$1,"",IF(SUM($C$29:ID29)&gt;=0,ID1,""))</f>
        <v/>
      </c>
      <c r="IE33" s="50" t="str">
        <f>IF(ID1&gt;$A$1,"",IF(SUM($C$29:IE29)&gt;=0,IE1,""))</f>
        <v/>
      </c>
      <c r="IF33" s="50" t="str">
        <f>IF(IE1&gt;$A$1,"",IF(SUM($C$29:IF29)&gt;=0,IF1,""))</f>
        <v/>
      </c>
      <c r="IG33" s="50" t="str">
        <f>IF(IF1&gt;$A$1,"",IF(SUM($C$29:IG29)&gt;=0,IG1,""))</f>
        <v/>
      </c>
      <c r="IH33" s="50" t="str">
        <f>IF(IG1&gt;$A$1,"",IF(SUM($C$29:IH29)&gt;=0,IH1,""))</f>
        <v/>
      </c>
      <c r="II33" s="68" t="str">
        <f>IF(IH1&gt;$A$1,"",IF(SUM($C$29:II29)&gt;=0,II1,""))</f>
        <v/>
      </c>
    </row>
    <row r="34" spans="1:243" x14ac:dyDescent="0.3">
      <c r="A34" s="6"/>
      <c r="C34" s="38"/>
      <c r="DT34" s="38"/>
    </row>
    <row r="35" spans="1:243" ht="15.6" x14ac:dyDescent="0.3">
      <c r="B35" s="43" t="s">
        <v>265</v>
      </c>
      <c r="C35" s="139">
        <f ca="1">+'COSTO DE CAPITAL'!B5</f>
        <v>9.130222076743735E-3</v>
      </c>
    </row>
    <row r="36" spans="1:243" ht="15.6" x14ac:dyDescent="0.3">
      <c r="B36" s="137" t="s">
        <v>266</v>
      </c>
      <c r="C36" s="139">
        <f ca="1">EFFECT(C35*12,12)</f>
        <v>0.11523542141766363</v>
      </c>
    </row>
    <row r="37" spans="1:243" ht="15.6" x14ac:dyDescent="0.3">
      <c r="B37" s="144" t="s">
        <v>231</v>
      </c>
      <c r="C37" s="145"/>
    </row>
    <row r="38" spans="1:243" x14ac:dyDescent="0.3">
      <c r="B38" s="16" t="s">
        <v>26</v>
      </c>
      <c r="C38" s="40">
        <f ca="1">+NPV(C35,D28:II28)+C28</f>
        <v>221614192.19230175</v>
      </c>
      <c r="J38" s="7"/>
    </row>
    <row r="39" spans="1:243" x14ac:dyDescent="0.3">
      <c r="B39" s="16" t="s">
        <v>259</v>
      </c>
      <c r="C39" s="138">
        <f ca="1">+IRR(C28:II28)</f>
        <v>1.0641735851815159E-2</v>
      </c>
      <c r="D39" s="7"/>
      <c r="E39" s="7"/>
      <c r="M39" s="123"/>
    </row>
    <row r="40" spans="1:243" x14ac:dyDescent="0.3">
      <c r="B40" s="16" t="s">
        <v>260</v>
      </c>
      <c r="C40" s="138">
        <f ca="1">EFFECT(C39*12,12)</f>
        <v>0.13544669045315549</v>
      </c>
      <c r="D40" s="7"/>
      <c r="E40" s="7"/>
      <c r="M40" s="123"/>
    </row>
    <row r="41" spans="1:243" x14ac:dyDescent="0.3">
      <c r="B41" s="16" t="s">
        <v>261</v>
      </c>
      <c r="C41" s="138">
        <f ca="1">+MIRR(C28:II28,('COSTO DE CAPITAL'!B2*'EST. CAPITAL'!C21+'COSTO DE CAPITAL'!B3*'EST. CAPITAL'!C22)/('EST. CAPITAL'!C21+'EST. CAPITAL'!C22),C35)</f>
        <v>9.602313617927738E-3</v>
      </c>
    </row>
    <row r="42" spans="1:243" x14ac:dyDescent="0.3">
      <c r="B42" s="16" t="s">
        <v>262</v>
      </c>
      <c r="C42" s="138">
        <f ca="1">EFFECT(C41*12,12)</f>
        <v>0.12151231197173895</v>
      </c>
    </row>
    <row r="43" spans="1:243" x14ac:dyDescent="0.3">
      <c r="B43" s="16" t="s">
        <v>230</v>
      </c>
      <c r="C43" s="40">
        <f ca="1">+PMT(C35,A1/12,-C38)</f>
        <v>23289451.713989571</v>
      </c>
    </row>
    <row r="44" spans="1:243" x14ac:dyDescent="0.3">
      <c r="B44" s="16" t="s">
        <v>28</v>
      </c>
      <c r="C44" s="41">
        <f ca="1">+IJ30/IJ31</f>
        <v>1.0566645723750914</v>
      </c>
    </row>
    <row r="45" spans="1:243" x14ac:dyDescent="0.3">
      <c r="B45" s="16" t="s">
        <v>29</v>
      </c>
      <c r="C45" s="42">
        <f ca="1">IF(+MIN(D32:DS32)=0,"No se recupera",MIN(D32:DS32))</f>
        <v>91</v>
      </c>
    </row>
    <row r="48" spans="1:243" x14ac:dyDescent="0.3">
      <c r="DU48" s="5"/>
    </row>
    <row r="51" spans="124:124" x14ac:dyDescent="0.3">
      <c r="DT51" s="39"/>
    </row>
  </sheetData>
  <mergeCells count="1">
    <mergeCell ref="B37:C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A1746-788A-4F37-B5A8-B6442170925A}">
  <dimension ref="A1:AT42"/>
  <sheetViews>
    <sheetView showGridLines="0" topLeftCell="K1" zoomScaleNormal="100" workbookViewId="0">
      <selection activeCell="R11" sqref="R11"/>
    </sheetView>
  </sheetViews>
  <sheetFormatPr defaultRowHeight="14.4" x14ac:dyDescent="0.3"/>
  <cols>
    <col min="1" max="1" width="6.44140625" bestFit="1" customWidth="1"/>
    <col min="2" max="2" width="28.77734375" bestFit="1" customWidth="1"/>
    <col min="3" max="3" width="7.5546875" bestFit="1" customWidth="1"/>
    <col min="4" max="13" width="8.88671875" customWidth="1"/>
    <col min="14" max="14" width="13.5546875" bestFit="1" customWidth="1"/>
    <col min="15" max="23" width="15.109375" bestFit="1" customWidth="1"/>
    <col min="24" max="24" width="18.6640625" bestFit="1" customWidth="1"/>
  </cols>
  <sheetData>
    <row r="1" spans="1:46" x14ac:dyDescent="0.3">
      <c r="A1" s="135">
        <f>+'FCL INV'!A1/12</f>
        <v>10</v>
      </c>
      <c r="B1" s="136" t="s">
        <v>258</v>
      </c>
      <c r="C1" s="117">
        <v>0</v>
      </c>
      <c r="D1" s="118">
        <f t="shared" ref="D1:W1" si="0">+IF(C1="","",IF(C1+1&gt;$A$1,"",C1+1))</f>
        <v>1</v>
      </c>
      <c r="E1" s="118">
        <f t="shared" si="0"/>
        <v>2</v>
      </c>
      <c r="F1" s="118">
        <f t="shared" si="0"/>
        <v>3</v>
      </c>
      <c r="G1" s="118">
        <f t="shared" si="0"/>
        <v>4</v>
      </c>
      <c r="H1" s="118">
        <f t="shared" si="0"/>
        <v>5</v>
      </c>
      <c r="I1" s="118">
        <f t="shared" si="0"/>
        <v>6</v>
      </c>
      <c r="J1" s="118">
        <f t="shared" si="0"/>
        <v>7</v>
      </c>
      <c r="K1" s="118">
        <f t="shared" si="0"/>
        <v>8</v>
      </c>
      <c r="L1" s="118">
        <f t="shared" si="0"/>
        <v>9</v>
      </c>
      <c r="M1" s="118">
        <f t="shared" si="0"/>
        <v>10</v>
      </c>
      <c r="N1" s="118" t="str">
        <f t="shared" si="0"/>
        <v/>
      </c>
      <c r="O1" s="118" t="str">
        <f t="shared" si="0"/>
        <v/>
      </c>
      <c r="P1" s="118" t="str">
        <f t="shared" si="0"/>
        <v/>
      </c>
      <c r="Q1" s="118" t="str">
        <f t="shared" si="0"/>
        <v/>
      </c>
      <c r="R1" s="118" t="str">
        <f t="shared" si="0"/>
        <v/>
      </c>
      <c r="S1" s="118" t="str">
        <f t="shared" si="0"/>
        <v/>
      </c>
      <c r="T1" s="118" t="str">
        <f t="shared" si="0"/>
        <v/>
      </c>
      <c r="U1" s="118" t="str">
        <f t="shared" si="0"/>
        <v/>
      </c>
      <c r="V1" s="118" t="str">
        <f t="shared" si="0"/>
        <v/>
      </c>
      <c r="W1" s="119" t="str">
        <f t="shared" si="0"/>
        <v/>
      </c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</row>
    <row r="2" spans="1:46" x14ac:dyDescent="0.3">
      <c r="A2" s="70" t="s">
        <v>216</v>
      </c>
      <c r="B2" s="75" t="s">
        <v>208</v>
      </c>
      <c r="C2" s="84"/>
      <c r="D2" s="57">
        <f>IF(D1&gt;$A$1,"",(1+'OTROS DATOS'!$B$2)^D1)</f>
        <v>1.0520259999999999</v>
      </c>
      <c r="E2" s="57">
        <f>IF(E1&gt;$A$1,"",(1+'OTROS DATOS'!$B$2)^E1)</f>
        <v>1.1067587046759999</v>
      </c>
      <c r="F2" s="57">
        <f>IF(F1&gt;$A$1,"",(1+'OTROS DATOS'!$B$2)^F1)</f>
        <v>1.1643389330454734</v>
      </c>
      <c r="G2" s="57">
        <f>IF(G1&gt;$A$1,"",(1+'OTROS DATOS'!$B$2)^G1)</f>
        <v>1.2249148303760973</v>
      </c>
      <c r="H2" s="57">
        <f>IF(H1&gt;$A$1,"",(1+'OTROS DATOS'!$B$2)^H1)</f>
        <v>1.2886422493412439</v>
      </c>
      <c r="I2" s="57">
        <f>IF(I1&gt;$A$1,"",(1+'OTROS DATOS'!$B$2)^I1)</f>
        <v>1.3556851510054715</v>
      </c>
      <c r="J2" s="57">
        <f>IF(J1&gt;$A$1,"",(1+'OTROS DATOS'!$B$2)^J1)</f>
        <v>1.4262160266716821</v>
      </c>
      <c r="K2" s="57">
        <f>IF(K1&gt;$A$1,"",(1+'OTROS DATOS'!$B$2)^K1)</f>
        <v>1.5004163416753031</v>
      </c>
      <c r="L2" s="57">
        <f>IF(L1&gt;$A$1,"",(1+'OTROS DATOS'!$B$2)^L1)</f>
        <v>1.5784770022673023</v>
      </c>
      <c r="M2" s="57">
        <f>IF(M1&gt;$A$1,"",(1+'OTROS DATOS'!$B$2)^M1)</f>
        <v>1.660598846787261</v>
      </c>
      <c r="N2" s="57" t="str">
        <f>IF(N1&gt;$A$1,"",(1+'OTROS DATOS'!$B$2)^N1)</f>
        <v/>
      </c>
      <c r="O2" s="57" t="str">
        <f>IF(O1&gt;$A$1,"",(1+'OTROS DATOS'!$B$2)^O1)</f>
        <v/>
      </c>
      <c r="P2" s="57" t="str">
        <f>IF(P1&gt;$A$1,"",(1+'OTROS DATOS'!$B$2)^P1)</f>
        <v/>
      </c>
      <c r="Q2" s="57" t="str">
        <f>IF(Q1&gt;$A$1,"",(1+'OTROS DATOS'!$B$2)^Q1)</f>
        <v/>
      </c>
      <c r="R2" s="57" t="str">
        <f>IF(R1&gt;$A$1,"",(1+'OTROS DATOS'!$B$2)^R1)</f>
        <v/>
      </c>
      <c r="S2" s="57" t="str">
        <f>IF(S1&gt;$A$1,"",(1+'OTROS DATOS'!$B$2)^S1)</f>
        <v/>
      </c>
      <c r="T2" s="57" t="str">
        <f>IF(T1&gt;$A$1,"",(1+'OTROS DATOS'!$B$2)^T1)</f>
        <v/>
      </c>
      <c r="U2" s="57" t="str">
        <f>IF(U1&gt;$A$1,"",(1+'OTROS DATOS'!$B$2)^U1)</f>
        <v/>
      </c>
      <c r="V2" s="57" t="str">
        <f>IF(V1&gt;$A$1,"",(1+'OTROS DATOS'!$B$2)^V1)</f>
        <v/>
      </c>
      <c r="W2" s="58" t="str">
        <f>IF(W1&gt;$A$1,"",(1+'OTROS DATOS'!$B$2)^W1)</f>
        <v/>
      </c>
    </row>
    <row r="3" spans="1:46" x14ac:dyDescent="0.3">
      <c r="A3" s="71" t="s">
        <v>216</v>
      </c>
      <c r="B3" s="76" t="s">
        <v>244</v>
      </c>
      <c r="C3" s="85"/>
      <c r="D3" s="127">
        <f>IF(D1&gt;$A$1,"",(1+'OTROS DATOS'!$B$3)^D1)</f>
        <v>1.1020509999999999</v>
      </c>
      <c r="E3" s="127">
        <f>IF(E1&gt;$A$1,"",(1+'OTROS DATOS'!$B$3)^E1)</f>
        <v>1.2145164066009997</v>
      </c>
      <c r="F3" s="127">
        <f>IF(F1&gt;$A$1,"",(1+'OTROS DATOS'!$B$3)^F1)</f>
        <v>1.3384590204110383</v>
      </c>
      <c r="G3" s="127">
        <f>IF(G1&gt;$A$1,"",(1+'OTROS DATOS'!$B$3)^G1)</f>
        <v>1.4750501019030049</v>
      </c>
      <c r="H3" s="127">
        <f>IF(H1&gt;$A$1,"",(1+'OTROS DATOS'!$B$3)^H1)</f>
        <v>1.6255804398523084</v>
      </c>
      <c r="I3" s="127">
        <f>IF(I1&gt;$A$1,"",(1+'OTROS DATOS'!$B$3)^I1)</f>
        <v>1.7914725493196759</v>
      </c>
      <c r="J3" s="127">
        <f>IF(J1&gt;$A$1,"",(1+'OTROS DATOS'!$B$3)^J1)</f>
        <v>1.9742941144502981</v>
      </c>
      <c r="K3" s="127">
        <f>IF(K1&gt;$A$1,"",(1+'OTROS DATOS'!$B$3)^K1)</f>
        <v>2.1757728031240653</v>
      </c>
      <c r="L3" s="127">
        <f>IF(L1&gt;$A$1,"",(1+'OTROS DATOS'!$B$3)^L1)</f>
        <v>2.3978125934556789</v>
      </c>
      <c r="M3" s="127">
        <f>IF(M1&gt;$A$1,"",(1+'OTROS DATOS'!$B$3)^M1)</f>
        <v>2.6425117664304243</v>
      </c>
      <c r="N3" s="127" t="str">
        <f>IF(N1&gt;$A$1,"",(1+'OTROS DATOS'!$B$3)^N1)</f>
        <v/>
      </c>
      <c r="O3" s="127" t="str">
        <f>IF(O1&gt;$A$1,"",(1+'OTROS DATOS'!$B$3)^O1)</f>
        <v/>
      </c>
      <c r="P3" s="127" t="str">
        <f>IF(P1&gt;$A$1,"",(1+'OTROS DATOS'!$B$3)^P1)</f>
        <v/>
      </c>
      <c r="Q3" s="127" t="str">
        <f>IF(Q1&gt;$A$1,"",(1+'OTROS DATOS'!$B$3)^Q1)</f>
        <v/>
      </c>
      <c r="R3" s="127" t="str">
        <f>IF(R1&gt;$A$1,"",(1+'OTROS DATOS'!$B$3)^R1)</f>
        <v/>
      </c>
      <c r="S3" s="127" t="str">
        <f>IF(S1&gt;$A$1,"",(1+'OTROS DATOS'!$B$3)^S1)</f>
        <v/>
      </c>
      <c r="T3" s="127" t="str">
        <f>IF(T1&gt;$A$1,"",(1+'OTROS DATOS'!$B$3)^T1)</f>
        <v/>
      </c>
      <c r="U3" s="127" t="str">
        <f>IF(U1&gt;$A$1,"",(1+'OTROS DATOS'!$B$3)^U1)</f>
        <v/>
      </c>
      <c r="V3" s="127" t="str">
        <f>IF(V1&gt;$A$1,"",(1+'OTROS DATOS'!$B$3)^V1)</f>
        <v/>
      </c>
      <c r="W3" s="51" t="str">
        <f>IF(W1&gt;$A$1,"",(1+'OTROS DATOS'!$B$3)^W1)</f>
        <v/>
      </c>
    </row>
    <row r="4" spans="1:46" x14ac:dyDescent="0.3">
      <c r="A4" s="72" t="s">
        <v>216</v>
      </c>
      <c r="B4" s="77" t="s">
        <v>210</v>
      </c>
      <c r="C4" s="128"/>
      <c r="D4" s="129">
        <f>IF(D1&gt;$A$1,"",(1+'OTROS DATOS'!$B$4)^D1)</f>
        <v>1.0733699999999999</v>
      </c>
      <c r="E4" s="129">
        <f>IF(E1&gt;$A$1,"",(1+'OTROS DATOS'!$B$4)^E1)</f>
        <v>1.1521231568999999</v>
      </c>
      <c r="F4" s="129">
        <f>IF(F1&gt;$A$1,"",(1+'OTROS DATOS'!$B$4)^F1)</f>
        <v>1.2366544329217528</v>
      </c>
      <c r="G4" s="129">
        <f>IF(G1&gt;$A$1,"",(1+'OTROS DATOS'!$B$4)^G1)</f>
        <v>1.3273877686652218</v>
      </c>
      <c r="H4" s="129">
        <f>IF(H1&gt;$A$1,"",(1+'OTROS DATOS'!$B$4)^H1)</f>
        <v>1.424778209252189</v>
      </c>
      <c r="I4" s="129">
        <f>IF(I1&gt;$A$1,"",(1+'OTROS DATOS'!$B$4)^I1)</f>
        <v>1.5293141864650222</v>
      </c>
      <c r="J4" s="129">
        <f>IF(J1&gt;$A$1,"",(1+'OTROS DATOS'!$B$4)^J1)</f>
        <v>1.6415199683259607</v>
      </c>
      <c r="K4" s="129">
        <f>IF(K1&gt;$A$1,"",(1+'OTROS DATOS'!$B$4)^K1)</f>
        <v>1.7619582884020364</v>
      </c>
      <c r="L4" s="129">
        <f>IF(L1&gt;$A$1,"",(1+'OTROS DATOS'!$B$4)^L1)</f>
        <v>1.8912331680220937</v>
      </c>
      <c r="M4" s="129">
        <f>IF(M1&gt;$A$1,"",(1+'OTROS DATOS'!$B$4)^M1)</f>
        <v>2.0299929455598744</v>
      </c>
      <c r="N4" s="129" t="str">
        <f>IF(N1&gt;$A$1,"",(1+'OTROS DATOS'!$B$4)^N1)</f>
        <v/>
      </c>
      <c r="O4" s="129" t="str">
        <f>IF(O1&gt;$A$1,"",(1+'OTROS DATOS'!$B$4)^O1)</f>
        <v/>
      </c>
      <c r="P4" s="129" t="str">
        <f>IF(P1&gt;$A$1,"",(1+'OTROS DATOS'!$B$4)^P1)</f>
        <v/>
      </c>
      <c r="Q4" s="129" t="str">
        <f>IF(Q1&gt;$A$1,"",(1+'OTROS DATOS'!$B$4)^Q1)</f>
        <v/>
      </c>
      <c r="R4" s="129" t="str">
        <f>IF(R1&gt;$A$1,"",(1+'OTROS DATOS'!$B$4)^R1)</f>
        <v/>
      </c>
      <c r="S4" s="129" t="str">
        <f>IF(S1&gt;$A$1,"",(1+'OTROS DATOS'!$B$4)^S1)</f>
        <v/>
      </c>
      <c r="T4" s="129" t="str">
        <f>IF(T1&gt;$A$1,"",(1+'OTROS DATOS'!$B$4)^T1)</f>
        <v/>
      </c>
      <c r="U4" s="129" t="str">
        <f>IF(U1&gt;$A$1,"",(1+'OTROS DATOS'!$B$4)^U1)</f>
        <v/>
      </c>
      <c r="V4" s="129" t="str">
        <f>IF(V1&gt;$A$1,"",(1+'OTROS DATOS'!$B$4)^V1)</f>
        <v/>
      </c>
      <c r="W4" s="130" t="str">
        <f>IF(W1&gt;$A$1,"",(1+'OTROS DATOS'!$B$4)^W1)</f>
        <v/>
      </c>
    </row>
    <row r="5" spans="1:46" ht="15" thickBot="1" x14ac:dyDescent="0.35">
      <c r="A5" s="69" t="s">
        <v>20</v>
      </c>
      <c r="B5" s="78" t="s">
        <v>215</v>
      </c>
      <c r="C5" s="114"/>
      <c r="D5" s="112">
        <f>+SUMIFS('FCL INV'!$C5:$II5,'FCL INV'!$C$1:$II$1,"&lt;=" &amp; D$1*12,'FCL INV'!$C$1:$II$1,"&gt;" &amp; (D$1-1)*12)/1000000</f>
        <v>270.31792481050638</v>
      </c>
      <c r="E5" s="112">
        <f>+SUMIFS('FCL INV'!$C5:$II5,'FCL INV'!$C$1:$II$1,"&lt;=" &amp; E$1*12,'FCL INV'!$C$1:$II$1,"&gt;" &amp; (E$1-1)*12)/1000000</f>
        <v>414.97261599060181</v>
      </c>
      <c r="F5" s="112">
        <f>+SUMIFS('FCL INV'!$C5:$II5,'FCL INV'!$C$1:$II$1,"&lt;=" &amp; F$1*12,'FCL INV'!$C$1:$II$1,"&gt;" &amp; (F$1-1)*12)/1000000</f>
        <v>457.32098642505792</v>
      </c>
      <c r="G5" s="112">
        <f>+SUMIFS('FCL INV'!$C5:$II5,'FCL INV'!$C$1:$II$1,"&lt;=" &amp; G$1*12,'FCL INV'!$C$1:$II$1,"&gt;" &amp; (G$1-1)*12)/1000000</f>
        <v>503.99105041072073</v>
      </c>
      <c r="H5" s="112">
        <f>+SUMIFS('FCL INV'!$C5:$II5,'FCL INV'!$C$1:$II$1,"&lt;=" &amp; H$1*12,'FCL INV'!$C$1:$II$1,"&gt;" &amp; (H$1-1)*12)/1000000</f>
        <v>555.42384109618422</v>
      </c>
      <c r="I5" s="112">
        <f>+SUMIFS('FCL INV'!$C5:$II5,'FCL INV'!$C$1:$II$1,"&lt;=" &amp; I$1*12,'FCL INV'!$C$1:$II$1,"&gt;" &amp; (I$1-1)*12)/1000000</f>
        <v>612.10539950388977</v>
      </c>
      <c r="J5" s="112">
        <f>+SUMIFS('FCL INV'!$C5:$II5,'FCL INV'!$C$1:$II$1,"&lt;=" &amp; J$1*12,'FCL INV'!$C$1:$II$1,"&gt;" &amp; (J$1-1)*12)/1000000</f>
        <v>674.57136762866025</v>
      </c>
      <c r="K5" s="112">
        <f>+SUMIFS('FCL INV'!$C5:$II5,'FCL INV'!$C$1:$II$1,"&lt;=" &amp; K$1*12,'FCL INV'!$C$1:$II$1,"&gt;" &amp; (K$1-1)*12)/1000000</f>
        <v>743.41205026653131</v>
      </c>
      <c r="L5" s="112">
        <f>+SUMIFS('FCL INV'!$C5:$II5,'FCL INV'!$C$1:$II$1,"&lt;=" &amp; L$1*12,'FCL INV'!$C$1:$II$1,"&gt;" &amp; (L$1-1)*12)/1000000</f>
        <v>819.27799340827971</v>
      </c>
      <c r="M5" s="112">
        <f>+SUMIFS('FCL INV'!$C5:$II5,'FCL INV'!$C$1:$II$1,"&lt;=" &amp; M$1*12,'FCL INV'!$C$1:$II$1,"&gt;" &amp; (M$1-1)*12)/1000000</f>
        <v>902.88613191358672</v>
      </c>
      <c r="N5" s="112">
        <f>+SUMIFS('FCL INV'!$C5:$II5,'FCL INV'!$C$1:$II$1,"&lt;=" &amp; N$1*12,'FCL INV'!$C$1:$II$1,"&gt;" &amp; (N$1-1)*12)/1000000</f>
        <v>0</v>
      </c>
      <c r="O5" s="112">
        <f>+SUMIFS('FCL INV'!$C5:$II5,'FCL INV'!$C$1:$II$1,"&lt;=" &amp; O$1*12,'FCL INV'!$C$1:$II$1,"&gt;" &amp; (O$1-1)*12)/1000000</f>
        <v>0</v>
      </c>
      <c r="P5" s="112">
        <f>+SUMIFS('FCL INV'!$C5:$II5,'FCL INV'!$C$1:$II$1,"&lt;=" &amp; P$1*12,'FCL INV'!$C$1:$II$1,"&gt;" &amp; (P$1-1)*12)/1000000</f>
        <v>0</v>
      </c>
      <c r="Q5" s="112">
        <f>+SUMIFS('FCL INV'!$C5:$II5,'FCL INV'!$C$1:$II$1,"&lt;=" &amp; Q$1*12,'FCL INV'!$C$1:$II$1,"&gt;" &amp; (Q$1-1)*12)/1000000</f>
        <v>0</v>
      </c>
      <c r="R5" s="112">
        <f>+SUMIFS('FCL INV'!$C5:$II5,'FCL INV'!$C$1:$II$1,"&lt;=" &amp; R$1*12,'FCL INV'!$C$1:$II$1,"&gt;" &amp; (R$1-1)*12)/1000000</f>
        <v>0</v>
      </c>
      <c r="S5" s="112">
        <f>+SUMIFS('FCL INV'!$C5:$II5,'FCL INV'!$C$1:$II$1,"&lt;=" &amp; S$1*12,'FCL INV'!$C$1:$II$1,"&gt;" &amp; (S$1-1)*12)/1000000</f>
        <v>0</v>
      </c>
      <c r="T5" s="112">
        <f>+SUMIFS('FCL INV'!$C5:$II5,'FCL INV'!$C$1:$II$1,"&lt;=" &amp; T$1*12,'FCL INV'!$C$1:$II$1,"&gt;" &amp; (T$1-1)*12)/1000000</f>
        <v>0</v>
      </c>
      <c r="U5" s="112">
        <f>+SUMIFS('FCL INV'!$C5:$II5,'FCL INV'!$C$1:$II$1,"&lt;=" &amp; U$1*12,'FCL INV'!$C$1:$II$1,"&gt;" &amp; (U$1-1)*12)/1000000</f>
        <v>0</v>
      </c>
      <c r="V5" s="112">
        <f>+SUMIFS('FCL INV'!$C5:$II5,'FCL INV'!$C$1:$II$1,"&lt;=" &amp; V$1*12,'FCL INV'!$C$1:$II$1,"&gt;" &amp; (V$1-1)*12)/1000000</f>
        <v>0</v>
      </c>
      <c r="W5" s="113">
        <f>+SUMIFS('FCL INV'!$C5:$II5,'FCL INV'!$C$1:$II$1,"&lt;=" &amp; W$1*12,'FCL INV'!$C$1:$II$1,"&gt;" &amp; (W$1-1)*12)/1000000</f>
        <v>0</v>
      </c>
    </row>
    <row r="6" spans="1:46" ht="15" thickBot="1" x14ac:dyDescent="0.35">
      <c r="A6" s="59" t="s">
        <v>11</v>
      </c>
      <c r="B6" s="79" t="s">
        <v>204</v>
      </c>
      <c r="C6" s="87"/>
      <c r="D6" s="38">
        <f>+SUMIFS('FCL INV'!$C6:$II6,'FCL INV'!$C$1:$II$1,"&lt;=" &amp; D$1*12,'FCL INV'!$C$1:$II$1,"&gt;" &amp; (D$1-1)*12)/1000000</f>
        <v>27.572315612884626</v>
      </c>
      <c r="E6" s="38">
        <f>+SUMIFS('FCL INV'!$C6:$II6,'FCL INV'!$C$1:$II$1,"&lt;=" &amp; E$1*12,'FCL INV'!$C$1:$II$1,"&gt;" &amp; (E$1-1)*12)/1000000</f>
        <v>35.307681649586229</v>
      </c>
      <c r="F6" s="38">
        <f>+SUMIFS('FCL INV'!$C6:$II6,'FCL INV'!$C$1:$II$1,"&lt;=" &amp; F$1*12,'FCL INV'!$C$1:$II$1,"&gt;" &amp; (F$1-1)*12)/1000000</f>
        <v>37.898206252216333</v>
      </c>
      <c r="G6" s="38">
        <f>+SUMIFS('FCL INV'!$C6:$II6,'FCL INV'!$C$1:$II$1,"&lt;=" &amp; G$1*12,'FCL INV'!$C$1:$II$1,"&gt;" &amp; (G$1-1)*12)/1000000</f>
        <v>40.678797644941405</v>
      </c>
      <c r="H6" s="38">
        <f>+SUMIFS('FCL INV'!$C6:$II6,'FCL INV'!$C$1:$II$1,"&lt;=" &amp; H$1*12,'FCL INV'!$C$1:$II$1,"&gt;" &amp; (H$1-1)*12)/1000000</f>
        <v>43.663401028150716</v>
      </c>
      <c r="I6" s="38">
        <f>+SUMIFS('FCL INV'!$C6:$II6,'FCL INV'!$C$1:$II$1,"&lt;=" &amp; I$1*12,'FCL INV'!$C$1:$II$1,"&gt;" &amp; (I$1-1)*12)/1000000</f>
        <v>46.866984761586096</v>
      </c>
      <c r="J6" s="38">
        <f>+SUMIFS('FCL INV'!$C6:$II6,'FCL INV'!$C$1:$II$1,"&lt;=" &amp; J$1*12,'FCL INV'!$C$1:$II$1,"&gt;" &amp; (J$1-1)*12)/1000000</f>
        <v>50.305615433543608</v>
      </c>
      <c r="K6" s="38">
        <f>+SUMIFS('FCL INV'!$C6:$II6,'FCL INV'!$C$1:$II$1,"&lt;=" &amp; K$1*12,'FCL INV'!$C$1:$II$1,"&gt;" &amp; (K$1-1)*12)/1000000</f>
        <v>53.996538437902643</v>
      </c>
      <c r="L6" s="38">
        <f>+SUMIFS('FCL INV'!$C6:$II6,'FCL INV'!$C$1:$II$1,"&lt;=" &amp; L$1*12,'FCL INV'!$C$1:$II$1,"&gt;" &amp; (L$1-1)*12)/1000000</f>
        <v>57.958264463091517</v>
      </c>
      <c r="M6" s="38">
        <f>+SUMIFS('FCL INV'!$C6:$II6,'FCL INV'!$C$1:$II$1,"&lt;=" &amp; M$1*12,'FCL INV'!$C$1:$II$1,"&gt;" &amp; (M$1-1)*12)/1000000</f>
        <v>62.210662326748469</v>
      </c>
      <c r="N6" s="38">
        <f>+SUMIFS('FCL INV'!$C6:$II6,'FCL INV'!$C$1:$II$1,"&lt;=" &amp; N$1*12,'FCL INV'!$C$1:$II$1,"&gt;" &amp; (N$1-1)*12)/1000000</f>
        <v>0</v>
      </c>
      <c r="O6" s="38">
        <f>+SUMIFS('FCL INV'!$C6:$II6,'FCL INV'!$C$1:$II$1,"&lt;=" &amp; O$1*12,'FCL INV'!$C$1:$II$1,"&gt;" &amp; (O$1-1)*12)/1000000</f>
        <v>0</v>
      </c>
      <c r="P6" s="38">
        <f>+SUMIFS('FCL INV'!$C6:$II6,'FCL INV'!$C$1:$II$1,"&lt;=" &amp; P$1*12,'FCL INV'!$C$1:$II$1,"&gt;" &amp; (P$1-1)*12)/1000000</f>
        <v>0</v>
      </c>
      <c r="Q6" s="38">
        <f>+SUMIFS('FCL INV'!$C6:$II6,'FCL INV'!$C$1:$II$1,"&lt;=" &amp; Q$1*12,'FCL INV'!$C$1:$II$1,"&gt;" &amp; (Q$1-1)*12)/1000000</f>
        <v>0</v>
      </c>
      <c r="R6" s="38">
        <f>+SUMIFS('FCL INV'!$C6:$II6,'FCL INV'!$C$1:$II$1,"&lt;=" &amp; R$1*12,'FCL INV'!$C$1:$II$1,"&gt;" &amp; (R$1-1)*12)/1000000</f>
        <v>0</v>
      </c>
      <c r="S6" s="38">
        <f>+SUMIFS('FCL INV'!$C6:$II6,'FCL INV'!$C$1:$II$1,"&lt;=" &amp; S$1*12,'FCL INV'!$C$1:$II$1,"&gt;" &amp; (S$1-1)*12)/1000000</f>
        <v>0</v>
      </c>
      <c r="T6" s="38">
        <f>+SUMIFS('FCL INV'!$C6:$II6,'FCL INV'!$C$1:$II$1,"&lt;=" &amp; T$1*12,'FCL INV'!$C$1:$II$1,"&gt;" &amp; (T$1-1)*12)/1000000</f>
        <v>0</v>
      </c>
      <c r="U6" s="38">
        <f>+SUMIFS('FCL INV'!$C6:$II6,'FCL INV'!$C$1:$II$1,"&lt;=" &amp; U$1*12,'FCL INV'!$C$1:$II$1,"&gt;" &amp; (U$1-1)*12)/1000000</f>
        <v>0</v>
      </c>
      <c r="V6" s="38">
        <f>+SUMIFS('FCL INV'!$C6:$II6,'FCL INV'!$C$1:$II$1,"&lt;=" &amp; V$1*12,'FCL INV'!$C$1:$II$1,"&gt;" &amp; (V$1-1)*12)/1000000</f>
        <v>0</v>
      </c>
      <c r="W6" s="48">
        <f>+SUMIFS('FCL INV'!$C6:$II6,'FCL INV'!$C$1:$II$1,"&lt;=" &amp; W$1*12,'FCL INV'!$C$1:$II$1,"&gt;" &amp; (W$1-1)*12)/1000000</f>
        <v>0</v>
      </c>
    </row>
    <row r="7" spans="1:46" ht="15" thickBot="1" x14ac:dyDescent="0.35">
      <c r="A7" s="59" t="s">
        <v>13</v>
      </c>
      <c r="B7" s="79" t="s">
        <v>229</v>
      </c>
      <c r="C7" s="87"/>
      <c r="D7" s="38">
        <f>+SUMIFS('FCL INV'!$C7:$II7,'FCL INV'!$C$1:$II$1,"&lt;=" &amp; D$1*12,'FCL INV'!$C$1:$II$1,"&gt;" &amp; (D$1-1)*12)/1000000</f>
        <v>38.27384436078799</v>
      </c>
      <c r="E7" s="38">
        <f>+SUMIFS('FCL INV'!$C7:$II7,'FCL INV'!$C$1:$II$1,"&lt;=" &amp; E$1*12,'FCL INV'!$C$1:$II$1,"&gt;" &amp; (E$1-1)*12)/1000000</f>
        <v>31.122946199295136</v>
      </c>
      <c r="F7" s="38">
        <f>+SUMIFS('FCL INV'!$C7:$II7,'FCL INV'!$C$1:$II$1,"&lt;=" &amp; F$1*12,'FCL INV'!$C$1:$II$1,"&gt;" &amp; (F$1-1)*12)/1000000</f>
        <v>34.299073981879346</v>
      </c>
      <c r="G7" s="38">
        <f>+SUMIFS('FCL INV'!$C7:$II7,'FCL INV'!$C$1:$II$1,"&lt;=" &amp; G$1*12,'FCL INV'!$C$1:$II$1,"&gt;" &amp; (G$1-1)*12)/1000000</f>
        <v>37.799328780804046</v>
      </c>
      <c r="H7" s="38">
        <f>+SUMIFS('FCL INV'!$C7:$II7,'FCL INV'!$C$1:$II$1,"&lt;=" &amp; H$1*12,'FCL INV'!$C$1:$II$1,"&gt;" &amp; (H$1-1)*12)/1000000</f>
        <v>41.656788082213815</v>
      </c>
      <c r="I7" s="38">
        <f>+SUMIFS('FCL INV'!$C7:$II7,'FCL INV'!$C$1:$II$1,"&lt;=" &amp; I$1*12,'FCL INV'!$C$1:$II$1,"&gt;" &amp; (I$1-1)*12)/1000000</f>
        <v>45.907904962791726</v>
      </c>
      <c r="J7" s="38">
        <f>+SUMIFS('FCL INV'!$C7:$II7,'FCL INV'!$C$1:$II$1,"&lt;=" &amp; J$1*12,'FCL INV'!$C$1:$II$1,"&gt;" &amp; (J$1-1)*12)/1000000</f>
        <v>50.592852572149518</v>
      </c>
      <c r="K7" s="38">
        <f>+SUMIFS('FCL INV'!$C7:$II7,'FCL INV'!$C$1:$II$1,"&lt;=" &amp; K$1*12,'FCL INV'!$C$1:$II$1,"&gt;" &amp; (K$1-1)*12)/1000000</f>
        <v>55.75590376998985</v>
      </c>
      <c r="L7" s="38">
        <f>+SUMIFS('FCL INV'!$C7:$II7,'FCL INV'!$C$1:$II$1,"&lt;=" &amp; L$1*12,'FCL INV'!$C$1:$II$1,"&gt;" &amp; (L$1-1)*12)/1000000</f>
        <v>61.445849505620963</v>
      </c>
      <c r="M7" s="38">
        <f>+SUMIFS('FCL INV'!$C7:$II7,'FCL INV'!$C$1:$II$1,"&lt;=" &amp; M$1*12,'FCL INV'!$C$1:$II$1,"&gt;" &amp; (M$1-1)*12)/1000000</f>
        <v>67.716459893518987</v>
      </c>
      <c r="N7" s="38">
        <f>+SUMIFS('FCL INV'!$C7:$II7,'FCL INV'!$C$1:$II$1,"&lt;=" &amp; N$1*12,'FCL INV'!$C$1:$II$1,"&gt;" &amp; (N$1-1)*12)/1000000</f>
        <v>0</v>
      </c>
      <c r="O7" s="38">
        <f>+SUMIFS('FCL INV'!$C7:$II7,'FCL INV'!$C$1:$II$1,"&lt;=" &amp; O$1*12,'FCL INV'!$C$1:$II$1,"&gt;" &amp; (O$1-1)*12)/1000000</f>
        <v>0</v>
      </c>
      <c r="P7" s="38">
        <f>+SUMIFS('FCL INV'!$C7:$II7,'FCL INV'!$C$1:$II$1,"&lt;=" &amp; P$1*12,'FCL INV'!$C$1:$II$1,"&gt;" &amp; (P$1-1)*12)/1000000</f>
        <v>0</v>
      </c>
      <c r="Q7" s="38">
        <f>+SUMIFS('FCL INV'!$C7:$II7,'FCL INV'!$C$1:$II$1,"&lt;=" &amp; Q$1*12,'FCL INV'!$C$1:$II$1,"&gt;" &amp; (Q$1-1)*12)/1000000</f>
        <v>0</v>
      </c>
      <c r="R7" s="38">
        <f>+SUMIFS('FCL INV'!$C7:$II7,'FCL INV'!$C$1:$II$1,"&lt;=" &amp; R$1*12,'FCL INV'!$C$1:$II$1,"&gt;" &amp; (R$1-1)*12)/1000000</f>
        <v>0</v>
      </c>
      <c r="S7" s="38">
        <f>+SUMIFS('FCL INV'!$C7:$II7,'FCL INV'!$C$1:$II$1,"&lt;=" &amp; S$1*12,'FCL INV'!$C$1:$II$1,"&gt;" &amp; (S$1-1)*12)/1000000</f>
        <v>0</v>
      </c>
      <c r="T7" s="38">
        <f>+SUMIFS('FCL INV'!$C7:$II7,'FCL INV'!$C$1:$II$1,"&lt;=" &amp; T$1*12,'FCL INV'!$C$1:$II$1,"&gt;" &amp; (T$1-1)*12)/1000000</f>
        <v>0</v>
      </c>
      <c r="U7" s="38">
        <f>+SUMIFS('FCL INV'!$C7:$II7,'FCL INV'!$C$1:$II$1,"&lt;=" &amp; U$1*12,'FCL INV'!$C$1:$II$1,"&gt;" &amp; (U$1-1)*12)/1000000</f>
        <v>0</v>
      </c>
      <c r="V7" s="38">
        <f>+SUMIFS('FCL INV'!$C7:$II7,'FCL INV'!$C$1:$II$1,"&lt;=" &amp; V$1*12,'FCL INV'!$C$1:$II$1,"&gt;" &amp; (V$1-1)*12)/1000000</f>
        <v>0</v>
      </c>
      <c r="W7" s="48">
        <f>+SUMIFS('FCL INV'!$C7:$II7,'FCL INV'!$C$1:$II$1,"&lt;=" &amp; W$1*12,'FCL INV'!$C$1:$II$1,"&gt;" &amp; (W$1-1)*12)/1000000</f>
        <v>0</v>
      </c>
    </row>
    <row r="8" spans="1:46" ht="15" thickBot="1" x14ac:dyDescent="0.35">
      <c r="A8" s="59" t="s">
        <v>13</v>
      </c>
      <c r="B8" s="79" t="s">
        <v>224</v>
      </c>
      <c r="C8" s="87"/>
      <c r="D8" s="38">
        <f>+SUMIFS('FCL INV'!$C8:$II8,'FCL INV'!$C$1:$II$1,"&lt;=" &amp; D$1*12,'FCL INV'!$C$1:$II$1,"&gt;" &amp; (D$1-1)*12)/1000000</f>
        <v>2.703179248105064</v>
      </c>
      <c r="E8" s="38">
        <f>+SUMIFS('FCL INV'!$C8:$II8,'FCL INV'!$C$1:$II$1,"&lt;=" &amp; E$1*12,'FCL INV'!$C$1:$II$1,"&gt;" &amp; (E$1-1)*12)/1000000</f>
        <v>4.1497261599060193</v>
      </c>
      <c r="F8" s="38">
        <f>+SUMIFS('FCL INV'!$C8:$II8,'FCL INV'!$C$1:$II$1,"&lt;=" &amp; F$1*12,'FCL INV'!$C$1:$II$1,"&gt;" &amp; (F$1-1)*12)/1000000</f>
        <v>4.5732098642505798</v>
      </c>
      <c r="G8" s="38">
        <f>+SUMIFS('FCL INV'!$C8:$II8,'FCL INV'!$C$1:$II$1,"&lt;=" &amp; G$1*12,'FCL INV'!$C$1:$II$1,"&gt;" &amp; (G$1-1)*12)/1000000</f>
        <v>5.0399105041072074</v>
      </c>
      <c r="H8" s="38">
        <f>+SUMIFS('FCL INV'!$C8:$II8,'FCL INV'!$C$1:$II$1,"&lt;=" &amp; H$1*12,'FCL INV'!$C$1:$II$1,"&gt;" &amp; (H$1-1)*12)/1000000</f>
        <v>5.5542384109618412</v>
      </c>
      <c r="I8" s="38">
        <f>+SUMIFS('FCL INV'!$C8:$II8,'FCL INV'!$C$1:$II$1,"&lt;=" &amp; I$1*12,'FCL INV'!$C$1:$II$1,"&gt;" &amp; (I$1-1)*12)/1000000</f>
        <v>6.1210539950388974</v>
      </c>
      <c r="J8" s="38">
        <f>+SUMIFS('FCL INV'!$C8:$II8,'FCL INV'!$C$1:$II$1,"&lt;=" &amp; J$1*12,'FCL INV'!$C$1:$II$1,"&gt;" &amp; (J$1-1)*12)/1000000</f>
        <v>6.7457136762866003</v>
      </c>
      <c r="K8" s="38">
        <f>+SUMIFS('FCL INV'!$C8:$II8,'FCL INV'!$C$1:$II$1,"&lt;=" &amp; K$1*12,'FCL INV'!$C$1:$II$1,"&gt;" &amp; (K$1-1)*12)/1000000</f>
        <v>7.434120502665313</v>
      </c>
      <c r="L8" s="38">
        <f>+SUMIFS('FCL INV'!$C8:$II8,'FCL INV'!$C$1:$II$1,"&lt;=" &amp; L$1*12,'FCL INV'!$C$1:$II$1,"&gt;" &amp; (L$1-1)*12)/1000000</f>
        <v>8.1927799340827967</v>
      </c>
      <c r="M8" s="38">
        <f>+SUMIFS('FCL INV'!$C8:$II8,'FCL INV'!$C$1:$II$1,"&lt;=" &amp; M$1*12,'FCL INV'!$C$1:$II$1,"&gt;" &amp; (M$1-1)*12)/1000000</f>
        <v>9.0288613191358653</v>
      </c>
      <c r="N8" s="38">
        <f>+SUMIFS('FCL INV'!$C8:$II8,'FCL INV'!$C$1:$II$1,"&lt;=" &amp; N$1*12,'FCL INV'!$C$1:$II$1,"&gt;" &amp; (N$1-1)*12)/1000000</f>
        <v>0</v>
      </c>
      <c r="O8" s="38">
        <f>+SUMIFS('FCL INV'!$C8:$II8,'FCL INV'!$C$1:$II$1,"&lt;=" &amp; O$1*12,'FCL INV'!$C$1:$II$1,"&gt;" &amp; (O$1-1)*12)/1000000</f>
        <v>0</v>
      </c>
      <c r="P8" s="38">
        <f>+SUMIFS('FCL INV'!$C8:$II8,'FCL INV'!$C$1:$II$1,"&lt;=" &amp; P$1*12,'FCL INV'!$C$1:$II$1,"&gt;" &amp; (P$1-1)*12)/1000000</f>
        <v>0</v>
      </c>
      <c r="Q8" s="38">
        <f>+SUMIFS('FCL INV'!$C8:$II8,'FCL INV'!$C$1:$II$1,"&lt;=" &amp; Q$1*12,'FCL INV'!$C$1:$II$1,"&gt;" &amp; (Q$1-1)*12)/1000000</f>
        <v>0</v>
      </c>
      <c r="R8" s="38">
        <f>+SUMIFS('FCL INV'!$C8:$II8,'FCL INV'!$C$1:$II$1,"&lt;=" &amp; R$1*12,'FCL INV'!$C$1:$II$1,"&gt;" &amp; (R$1-1)*12)/1000000</f>
        <v>0</v>
      </c>
      <c r="S8" s="38">
        <f>+SUMIFS('FCL INV'!$C8:$II8,'FCL INV'!$C$1:$II$1,"&lt;=" &amp; S$1*12,'FCL INV'!$C$1:$II$1,"&gt;" &amp; (S$1-1)*12)/1000000</f>
        <v>0</v>
      </c>
      <c r="T8" s="38">
        <f>+SUMIFS('FCL INV'!$C8:$II8,'FCL INV'!$C$1:$II$1,"&lt;=" &amp; T$1*12,'FCL INV'!$C$1:$II$1,"&gt;" &amp; (T$1-1)*12)/1000000</f>
        <v>0</v>
      </c>
      <c r="U8" s="38">
        <f>+SUMIFS('FCL INV'!$C8:$II8,'FCL INV'!$C$1:$II$1,"&lt;=" &amp; U$1*12,'FCL INV'!$C$1:$II$1,"&gt;" &amp; (U$1-1)*12)/1000000</f>
        <v>0</v>
      </c>
      <c r="V8" s="38">
        <f>+SUMIFS('FCL INV'!$C8:$II8,'FCL INV'!$C$1:$II$1,"&lt;=" &amp; V$1*12,'FCL INV'!$C$1:$II$1,"&gt;" &amp; (V$1-1)*12)/1000000</f>
        <v>0</v>
      </c>
      <c r="W8" s="48">
        <f>+SUMIFS('FCL INV'!$C8:$II8,'FCL INV'!$C$1:$II$1,"&lt;=" &amp; W$1*12,'FCL INV'!$C$1:$II$1,"&gt;" &amp; (W$1-1)*12)/1000000</f>
        <v>0</v>
      </c>
    </row>
    <row r="9" spans="1:46" ht="15" thickBot="1" x14ac:dyDescent="0.35">
      <c r="A9" s="59" t="s">
        <v>13</v>
      </c>
      <c r="B9" s="79" t="s">
        <v>225</v>
      </c>
      <c r="C9" s="87"/>
      <c r="D9" s="38">
        <f>+SUMIFS('FCL INV'!$C9:$II9,'FCL INV'!$C$1:$II$1,"&lt;=" &amp; D$1*12,'FCL INV'!$C$1:$II$1,"&gt;" &amp; (D$1-1)*12)/1000000</f>
        <v>15.415341720981095</v>
      </c>
      <c r="E9" s="38">
        <f>+SUMIFS('FCL INV'!$C9:$II9,'FCL INV'!$C$1:$II$1,"&lt;=" &amp; E$1*12,'FCL INV'!$C$1:$II$1,"&gt;" &amp; (E$1-1)*12)/1000000</f>
        <v>16.217340289356851</v>
      </c>
      <c r="F9" s="38">
        <f>+SUMIFS('FCL INV'!$C9:$II9,'FCL INV'!$C$1:$II$1,"&lt;=" &amp; F$1*12,'FCL INV'!$C$1:$II$1,"&gt;" &amp; (F$1-1)*12)/1000000</f>
        <v>17.061063635250925</v>
      </c>
      <c r="G9" s="38">
        <f>+SUMIFS('FCL INV'!$C9:$II9,'FCL INV'!$C$1:$II$1,"&lt;=" &amp; G$1*12,'FCL INV'!$C$1:$II$1,"&gt;" &amp; (G$1-1)*12)/1000000</f>
        <v>17.948682531938484</v>
      </c>
      <c r="H9" s="38">
        <f>+SUMIFS('FCL INV'!$C9:$II9,'FCL INV'!$C$1:$II$1,"&lt;=" &amp; H$1*12,'FCL INV'!$C$1:$II$1,"&gt;" &amp; (H$1-1)*12)/1000000</f>
        <v>18.882480689345112</v>
      </c>
      <c r="I9" s="38">
        <f>+SUMIFS('FCL INV'!$C9:$II9,'FCL INV'!$C$1:$II$1,"&lt;=" &amp; I$1*12,'FCL INV'!$C$1:$II$1,"&gt;" &amp; (I$1-1)*12)/1000000</f>
        <v>19.86486062968897</v>
      </c>
      <c r="J9" s="38">
        <f>+SUMIFS('FCL INV'!$C9:$II9,'FCL INV'!$C$1:$II$1,"&lt;=" &amp; J$1*12,'FCL INV'!$C$1:$II$1,"&gt;" &amp; (J$1-1)*12)/1000000</f>
        <v>20.898349868809166</v>
      </c>
      <c r="K9" s="38">
        <f>+SUMIFS('FCL INV'!$C9:$II9,'FCL INV'!$C$1:$II$1,"&lt;=" &amp; K$1*12,'FCL INV'!$C$1:$II$1,"&gt;" &amp; (K$1-1)*12)/1000000</f>
        <v>21.985607419083827</v>
      </c>
      <c r="L9" s="38">
        <f>+SUMIFS('FCL INV'!$C9:$II9,'FCL INV'!$C$1:$II$1,"&lt;=" &amp; L$1*12,'FCL INV'!$C$1:$II$1,"&gt;" &amp; (L$1-1)*12)/1000000</f>
        <v>23.12943063066907</v>
      </c>
      <c r="M9" s="38">
        <f>+SUMIFS('FCL INV'!$C9:$II9,'FCL INV'!$C$1:$II$1,"&lt;=" &amp; M$1*12,'FCL INV'!$C$1:$II$1,"&gt;" &amp; (M$1-1)*12)/1000000</f>
        <v>24.332762388660257</v>
      </c>
      <c r="N9" s="38">
        <f>+SUMIFS('FCL INV'!$C9:$II9,'FCL INV'!$C$1:$II$1,"&lt;=" &amp; N$1*12,'FCL INV'!$C$1:$II$1,"&gt;" &amp; (N$1-1)*12)/1000000</f>
        <v>0</v>
      </c>
      <c r="O9" s="38">
        <f>+SUMIFS('FCL INV'!$C9:$II9,'FCL INV'!$C$1:$II$1,"&lt;=" &amp; O$1*12,'FCL INV'!$C$1:$II$1,"&gt;" &amp; (O$1-1)*12)/1000000</f>
        <v>0</v>
      </c>
      <c r="P9" s="38">
        <f>+SUMIFS('FCL INV'!$C9:$II9,'FCL INV'!$C$1:$II$1,"&lt;=" &amp; P$1*12,'FCL INV'!$C$1:$II$1,"&gt;" &amp; (P$1-1)*12)/1000000</f>
        <v>0</v>
      </c>
      <c r="Q9" s="38">
        <f>+SUMIFS('FCL INV'!$C9:$II9,'FCL INV'!$C$1:$II$1,"&lt;=" &amp; Q$1*12,'FCL INV'!$C$1:$II$1,"&gt;" &amp; (Q$1-1)*12)/1000000</f>
        <v>0</v>
      </c>
      <c r="R9" s="38">
        <f>+SUMIFS('FCL INV'!$C9:$II9,'FCL INV'!$C$1:$II$1,"&lt;=" &amp; R$1*12,'FCL INV'!$C$1:$II$1,"&gt;" &amp; (R$1-1)*12)/1000000</f>
        <v>0</v>
      </c>
      <c r="S9" s="38">
        <f>+SUMIFS('FCL INV'!$C9:$II9,'FCL INV'!$C$1:$II$1,"&lt;=" &amp; S$1*12,'FCL INV'!$C$1:$II$1,"&gt;" &amp; (S$1-1)*12)/1000000</f>
        <v>0</v>
      </c>
      <c r="T9" s="38">
        <f>+SUMIFS('FCL INV'!$C9:$II9,'FCL INV'!$C$1:$II$1,"&lt;=" &amp; T$1*12,'FCL INV'!$C$1:$II$1,"&gt;" &amp; (T$1-1)*12)/1000000</f>
        <v>0</v>
      </c>
      <c r="U9" s="38">
        <f>+SUMIFS('FCL INV'!$C9:$II9,'FCL INV'!$C$1:$II$1,"&lt;=" &amp; U$1*12,'FCL INV'!$C$1:$II$1,"&gt;" &amp; (U$1-1)*12)/1000000</f>
        <v>0</v>
      </c>
      <c r="V9" s="38">
        <f>+SUMIFS('FCL INV'!$C9:$II9,'FCL INV'!$C$1:$II$1,"&lt;=" &amp; V$1*12,'FCL INV'!$C$1:$II$1,"&gt;" &amp; (V$1-1)*12)/1000000</f>
        <v>0</v>
      </c>
      <c r="W9" s="48">
        <f>+SUMIFS('FCL INV'!$C9:$II9,'FCL INV'!$C$1:$II$1,"&lt;=" &amp; W$1*12,'FCL INV'!$C$1:$II$1,"&gt;" &amp; (W$1-1)*12)/1000000</f>
        <v>0</v>
      </c>
    </row>
    <row r="10" spans="1:46" ht="15" thickBot="1" x14ac:dyDescent="0.35">
      <c r="A10" s="59" t="s">
        <v>11</v>
      </c>
      <c r="B10" s="79" t="s">
        <v>12</v>
      </c>
      <c r="C10" s="87"/>
      <c r="D10" s="38">
        <f>+SUMIFS('FCL INV'!$C10:$II10,'FCL INV'!$C$1:$II$1,"&lt;=" &amp; D$1*12,'FCL INV'!$C$1:$II$1,"&gt;" &amp; (D$1-1)*12)/1000000</f>
        <v>47.758972250751519</v>
      </c>
      <c r="E10" s="38">
        <f>+SUMIFS('FCL INV'!$C10:$II10,'FCL INV'!$C$1:$II$1,"&lt;=" &amp; E$1*12,'FCL INV'!$C$1:$II$1,"&gt;" &amp; (E$1-1)*12)/1000000</f>
        <v>61.157670317431126</v>
      </c>
      <c r="F10" s="38">
        <f>+SUMIFS('FCL INV'!$C10:$II10,'FCL INV'!$C$1:$II$1,"&lt;=" &amp; F$1*12,'FCL INV'!$C$1:$II$1,"&gt;" &amp; (F$1-1)*12)/1000000</f>
        <v>65.644808588620975</v>
      </c>
      <c r="G10" s="38">
        <f>+SUMIFS('FCL INV'!$C10:$II10,'FCL INV'!$C$1:$II$1,"&lt;=" &amp; G$1*12,'FCL INV'!$C$1:$II$1,"&gt;" &amp; (G$1-1)*12)/1000000</f>
        <v>70.461168194768021</v>
      </c>
      <c r="H10" s="38">
        <f>+SUMIFS('FCL INV'!$C10:$II10,'FCL INV'!$C$1:$II$1,"&lt;=" &amp; H$1*12,'FCL INV'!$C$1:$II$1,"&gt;" &amp; (H$1-1)*12)/1000000</f>
        <v>75.630904105218079</v>
      </c>
      <c r="I10" s="38">
        <f>+SUMIFS('FCL INV'!$C10:$II10,'FCL INV'!$C$1:$II$1,"&lt;=" &amp; I$1*12,'FCL INV'!$C$1:$II$1,"&gt;" &amp; (I$1-1)*12)/1000000</f>
        <v>81.179943539417849</v>
      </c>
      <c r="J10" s="38">
        <f>+SUMIFS('FCL INV'!$C10:$II10,'FCL INV'!$C$1:$II$1,"&lt;=" &amp; J$1*12,'FCL INV'!$C$1:$II$1,"&gt;" &amp; (J$1-1)*12)/1000000</f>
        <v>87.136115996904863</v>
      </c>
      <c r="K10" s="38">
        <f>+SUMIFS('FCL INV'!$C10:$II10,'FCL INV'!$C$1:$II$1,"&lt;=" &amp; K$1*12,'FCL INV'!$C$1:$II$1,"&gt;" &amp; (K$1-1)*12)/1000000</f>
        <v>93.529292827597672</v>
      </c>
      <c r="L10" s="38">
        <f>+SUMIFS('FCL INV'!$C10:$II10,'FCL INV'!$C$1:$II$1,"&lt;=" &amp; L$1*12,'FCL INV'!$C$1:$II$1,"&gt;" &amp; (L$1-1)*12)/1000000</f>
        <v>100.39153704235839</v>
      </c>
      <c r="M10" s="38">
        <f>+SUMIFS('FCL INV'!$C10:$II10,'FCL INV'!$C$1:$II$1,"&lt;=" &amp; M$1*12,'FCL INV'!$C$1:$II$1,"&gt;" &amp; (M$1-1)*12)/1000000</f>
        <v>107.75726411515618</v>
      </c>
      <c r="N10" s="38">
        <f>+SUMIFS('FCL INV'!$C10:$II10,'FCL INV'!$C$1:$II$1,"&lt;=" &amp; N$1*12,'FCL INV'!$C$1:$II$1,"&gt;" &amp; (N$1-1)*12)/1000000</f>
        <v>0</v>
      </c>
      <c r="O10" s="38">
        <f>+SUMIFS('FCL INV'!$C10:$II10,'FCL INV'!$C$1:$II$1,"&lt;=" &amp; O$1*12,'FCL INV'!$C$1:$II$1,"&gt;" &amp; (O$1-1)*12)/1000000</f>
        <v>0</v>
      </c>
      <c r="P10" s="38">
        <f>+SUMIFS('FCL INV'!$C10:$II10,'FCL INV'!$C$1:$II$1,"&lt;=" &amp; P$1*12,'FCL INV'!$C$1:$II$1,"&gt;" &amp; (P$1-1)*12)/1000000</f>
        <v>0</v>
      </c>
      <c r="Q10" s="38">
        <f>+SUMIFS('FCL INV'!$C10:$II10,'FCL INV'!$C$1:$II$1,"&lt;=" &amp; Q$1*12,'FCL INV'!$C$1:$II$1,"&gt;" &amp; (Q$1-1)*12)/1000000</f>
        <v>0</v>
      </c>
      <c r="R10" s="38">
        <f>+SUMIFS('FCL INV'!$C10:$II10,'FCL INV'!$C$1:$II$1,"&lt;=" &amp; R$1*12,'FCL INV'!$C$1:$II$1,"&gt;" &amp; (R$1-1)*12)/1000000</f>
        <v>0</v>
      </c>
      <c r="S10" s="38">
        <f>+SUMIFS('FCL INV'!$C10:$II10,'FCL INV'!$C$1:$II$1,"&lt;=" &amp; S$1*12,'FCL INV'!$C$1:$II$1,"&gt;" &amp; (S$1-1)*12)/1000000</f>
        <v>0</v>
      </c>
      <c r="T10" s="38">
        <f>+SUMIFS('FCL INV'!$C10:$II10,'FCL INV'!$C$1:$II$1,"&lt;=" &amp; T$1*12,'FCL INV'!$C$1:$II$1,"&gt;" &amp; (T$1-1)*12)/1000000</f>
        <v>0</v>
      </c>
      <c r="U10" s="38">
        <f>+SUMIFS('FCL INV'!$C10:$II10,'FCL INV'!$C$1:$II$1,"&lt;=" &amp; U$1*12,'FCL INV'!$C$1:$II$1,"&gt;" &amp; (U$1-1)*12)/1000000</f>
        <v>0</v>
      </c>
      <c r="V10" s="38">
        <f>+SUMIFS('FCL INV'!$C10:$II10,'FCL INV'!$C$1:$II$1,"&lt;=" &amp; V$1*12,'FCL INV'!$C$1:$II$1,"&gt;" &amp; (V$1-1)*12)/1000000</f>
        <v>0</v>
      </c>
      <c r="W10" s="48">
        <f>+SUMIFS('FCL INV'!$C10:$II10,'FCL INV'!$C$1:$II$1,"&lt;=" &amp; W$1*12,'FCL INV'!$C$1:$II$1,"&gt;" &amp; (W$1-1)*12)/1000000</f>
        <v>0</v>
      </c>
    </row>
    <row r="11" spans="1:46" ht="15" thickBot="1" x14ac:dyDescent="0.35">
      <c r="A11" s="59" t="s">
        <v>10</v>
      </c>
      <c r="B11" s="80" t="s">
        <v>14</v>
      </c>
      <c r="C11" s="86"/>
      <c r="D11" s="52">
        <f>+SUMIFS('FCL INV'!$C11:$II11,'FCL INV'!$C$1:$II$1,"&lt;=" &amp; D$1*12,'FCL INV'!$C$1:$II$1,"&gt;" &amp; (D$1-1)*12)/1000000</f>
        <v>138.59427161699614</v>
      </c>
      <c r="E11" s="52">
        <f>+SUMIFS('FCL INV'!$C11:$II11,'FCL INV'!$C$1:$II$1,"&lt;=" &amp; E$1*12,'FCL INV'!$C$1:$II$1,"&gt;" &amp; (E$1-1)*12)/1000000</f>
        <v>267.01725137502649</v>
      </c>
      <c r="F11" s="52">
        <f>+SUMIFS('FCL INV'!$C11:$II11,'FCL INV'!$C$1:$II$1,"&lt;=" &amp; F$1*12,'FCL INV'!$C$1:$II$1,"&gt;" &amp; (F$1-1)*12)/1000000</f>
        <v>297.84462410283976</v>
      </c>
      <c r="G11" s="52">
        <f>+SUMIFS('FCL INV'!$C11:$II11,'FCL INV'!$C$1:$II$1,"&lt;=" &amp; G$1*12,'FCL INV'!$C$1:$II$1,"&gt;" &amp; (G$1-1)*12)/1000000</f>
        <v>332.06316275416145</v>
      </c>
      <c r="H11" s="52">
        <f>+SUMIFS('FCL INV'!$C11:$II11,'FCL INV'!$C$1:$II$1,"&lt;=" &amp; H$1*12,'FCL INV'!$C$1:$II$1,"&gt;" &amp; (H$1-1)*12)/1000000</f>
        <v>370.03602878029466</v>
      </c>
      <c r="I11" s="52">
        <f>+SUMIFS('FCL INV'!$C11:$II11,'FCL INV'!$C$1:$II$1,"&lt;=" &amp; I$1*12,'FCL INV'!$C$1:$II$1,"&gt;" &amp; (I$1-1)*12)/1000000</f>
        <v>412.16465161536632</v>
      </c>
      <c r="J11" s="52">
        <f>+SUMIFS('FCL INV'!$C11:$II11,'FCL INV'!$C$1:$II$1,"&lt;=" &amp; J$1*12,'FCL INV'!$C$1:$II$1,"&gt;" &amp; (J$1-1)*12)/1000000</f>
        <v>458.89272008096646</v>
      </c>
      <c r="K11" s="52">
        <f>+SUMIFS('FCL INV'!$C11:$II11,'FCL INV'!$C$1:$II$1,"&lt;=" &amp; K$1*12,'FCL INV'!$C$1:$II$1,"&gt;" &amp; (K$1-1)*12)/1000000</f>
        <v>510.71058730929195</v>
      </c>
      <c r="L11" s="52">
        <f>+SUMIFS('FCL INV'!$C11:$II11,'FCL INV'!$C$1:$II$1,"&lt;=" &amp; L$1*12,'FCL INV'!$C$1:$II$1,"&gt;" &amp; (L$1-1)*12)/1000000</f>
        <v>568.16013183245684</v>
      </c>
      <c r="M11" s="52">
        <f>+SUMIFS('FCL INV'!$C11:$II11,'FCL INV'!$C$1:$II$1,"&lt;=" &amp; M$1*12,'FCL INV'!$C$1:$II$1,"&gt;" &amp; (M$1-1)*12)/1000000</f>
        <v>631.84012187036683</v>
      </c>
      <c r="N11" s="52">
        <f>+SUMIFS('FCL INV'!$C11:$II11,'FCL INV'!$C$1:$II$1,"&lt;=" &amp; N$1*12,'FCL INV'!$C$1:$II$1,"&gt;" &amp; (N$1-1)*12)/1000000</f>
        <v>0</v>
      </c>
      <c r="O11" s="52">
        <f>+SUMIFS('FCL INV'!$C11:$II11,'FCL INV'!$C$1:$II$1,"&lt;=" &amp; O$1*12,'FCL INV'!$C$1:$II$1,"&gt;" &amp; (O$1-1)*12)/1000000</f>
        <v>0</v>
      </c>
      <c r="P11" s="52">
        <f>+SUMIFS('FCL INV'!$C11:$II11,'FCL INV'!$C$1:$II$1,"&lt;=" &amp; P$1*12,'FCL INV'!$C$1:$II$1,"&gt;" &amp; (P$1-1)*12)/1000000</f>
        <v>0</v>
      </c>
      <c r="Q11" s="52">
        <f>+SUMIFS('FCL INV'!$C11:$II11,'FCL INV'!$C$1:$II$1,"&lt;=" &amp; Q$1*12,'FCL INV'!$C$1:$II$1,"&gt;" &amp; (Q$1-1)*12)/1000000</f>
        <v>0</v>
      </c>
      <c r="R11" s="52">
        <f>+SUMIFS('FCL INV'!$C11:$II11,'FCL INV'!$C$1:$II$1,"&lt;=" &amp; R$1*12,'FCL INV'!$C$1:$II$1,"&gt;" &amp; (R$1-1)*12)/1000000</f>
        <v>0</v>
      </c>
      <c r="S11" s="52">
        <f>+SUMIFS('FCL INV'!$C11:$II11,'FCL INV'!$C$1:$II$1,"&lt;=" &amp; S$1*12,'FCL INV'!$C$1:$II$1,"&gt;" &amp; (S$1-1)*12)/1000000</f>
        <v>0</v>
      </c>
      <c r="T11" s="52">
        <f>+SUMIFS('FCL INV'!$C11:$II11,'FCL INV'!$C$1:$II$1,"&lt;=" &amp; T$1*12,'FCL INV'!$C$1:$II$1,"&gt;" &amp; (T$1-1)*12)/1000000</f>
        <v>0</v>
      </c>
      <c r="U11" s="52">
        <f>+SUMIFS('FCL INV'!$C11:$II11,'FCL INV'!$C$1:$II$1,"&lt;=" &amp; U$1*12,'FCL INV'!$C$1:$II$1,"&gt;" &amp; (U$1-1)*12)/1000000</f>
        <v>0</v>
      </c>
      <c r="V11" s="52">
        <f>+SUMIFS('FCL INV'!$C11:$II11,'FCL INV'!$C$1:$II$1,"&lt;=" &amp; V$1*12,'FCL INV'!$C$1:$II$1,"&gt;" &amp; (V$1-1)*12)/1000000</f>
        <v>0</v>
      </c>
      <c r="W11" s="53">
        <f>+SUMIFS('FCL INV'!$C11:$II11,'FCL INV'!$C$1:$II$1,"&lt;=" &amp; W$1*12,'FCL INV'!$C$1:$II$1,"&gt;" &amp; (W$1-1)*12)/1000000</f>
        <v>0</v>
      </c>
    </row>
    <row r="12" spans="1:46" ht="15" thickBot="1" x14ac:dyDescent="0.35">
      <c r="A12" s="59" t="s">
        <v>13</v>
      </c>
      <c r="B12" s="79" t="s">
        <v>15</v>
      </c>
      <c r="C12" s="87"/>
      <c r="D12" s="38">
        <f>+SUMIFS('FCL INV'!$C12:$II12,'FCL INV'!$C$1:$II$1,"&lt;=" &amp; D$1*12,'FCL INV'!$C$1:$II$1,"&gt;" &amp; (D$1-1)*12)/1000000</f>
        <v>83.246127971369489</v>
      </c>
      <c r="E12" s="38">
        <f>+SUMIFS('FCL INV'!$C12:$II12,'FCL INV'!$C$1:$II$1,"&lt;=" &amp; E$1*12,'FCL INV'!$C$1:$II$1,"&gt;" &amp; (E$1-1)*12)/1000000</f>
        <v>83.246127971369489</v>
      </c>
      <c r="F12" s="38">
        <f>+SUMIFS('FCL INV'!$C12:$II12,'FCL INV'!$C$1:$II$1,"&lt;=" &amp; F$1*12,'FCL INV'!$C$1:$II$1,"&gt;" &amp; (F$1-1)*12)/1000000</f>
        <v>83.246127971369489</v>
      </c>
      <c r="G12" s="38">
        <f>+SUMIFS('FCL INV'!$C12:$II12,'FCL INV'!$C$1:$II$1,"&lt;=" &amp; G$1*12,'FCL INV'!$C$1:$II$1,"&gt;" &amp; (G$1-1)*12)/1000000</f>
        <v>83.246127971369489</v>
      </c>
      <c r="H12" s="38">
        <f>+SUMIFS('FCL INV'!$C12:$II12,'FCL INV'!$C$1:$II$1,"&lt;=" &amp; H$1*12,'FCL INV'!$C$1:$II$1,"&gt;" &amp; (H$1-1)*12)/1000000</f>
        <v>83.246127971369489</v>
      </c>
      <c r="I12" s="38">
        <f>+SUMIFS('FCL INV'!$C12:$II12,'FCL INV'!$C$1:$II$1,"&lt;=" &amp; I$1*12,'FCL INV'!$C$1:$II$1,"&gt;" &amp; (I$1-1)*12)/1000000</f>
        <v>83.246127971369489</v>
      </c>
      <c r="J12" s="38">
        <f>+SUMIFS('FCL INV'!$C12:$II12,'FCL INV'!$C$1:$II$1,"&lt;=" &amp; J$1*12,'FCL INV'!$C$1:$II$1,"&gt;" &amp; (J$1-1)*12)/1000000</f>
        <v>83.246127971369489</v>
      </c>
      <c r="K12" s="38">
        <f>+SUMIFS('FCL INV'!$C12:$II12,'FCL INV'!$C$1:$II$1,"&lt;=" &amp; K$1*12,'FCL INV'!$C$1:$II$1,"&gt;" &amp; (K$1-1)*12)/1000000</f>
        <v>83.246127971369489</v>
      </c>
      <c r="L12" s="38">
        <f>+SUMIFS('FCL INV'!$C12:$II12,'FCL INV'!$C$1:$II$1,"&lt;=" &amp; L$1*12,'FCL INV'!$C$1:$II$1,"&gt;" &amp; (L$1-1)*12)/1000000</f>
        <v>83.246127971369489</v>
      </c>
      <c r="M12" s="38">
        <f>+SUMIFS('FCL INV'!$C12:$II12,'FCL INV'!$C$1:$II$1,"&lt;=" &amp; M$1*12,'FCL INV'!$C$1:$II$1,"&gt;" &amp; (M$1-1)*12)/1000000</f>
        <v>83.246127971369489</v>
      </c>
      <c r="N12" s="38">
        <f>+SUMIFS('FCL INV'!$C12:$II12,'FCL INV'!$C$1:$II$1,"&lt;=" &amp; N$1*12,'FCL INV'!$C$1:$II$1,"&gt;" &amp; (N$1-1)*12)/1000000</f>
        <v>0</v>
      </c>
      <c r="O12" s="38">
        <f>+SUMIFS('FCL INV'!$C12:$II12,'FCL INV'!$C$1:$II$1,"&lt;=" &amp; O$1*12,'FCL INV'!$C$1:$II$1,"&gt;" &amp; (O$1-1)*12)/1000000</f>
        <v>0</v>
      </c>
      <c r="P12" s="38">
        <f>+SUMIFS('FCL INV'!$C12:$II12,'FCL INV'!$C$1:$II$1,"&lt;=" &amp; P$1*12,'FCL INV'!$C$1:$II$1,"&gt;" &amp; (P$1-1)*12)/1000000</f>
        <v>0</v>
      </c>
      <c r="Q12" s="38">
        <f>+SUMIFS('FCL INV'!$C12:$II12,'FCL INV'!$C$1:$II$1,"&lt;=" &amp; Q$1*12,'FCL INV'!$C$1:$II$1,"&gt;" &amp; (Q$1-1)*12)/1000000</f>
        <v>0</v>
      </c>
      <c r="R12" s="38">
        <f>+SUMIFS('FCL INV'!$C12:$II12,'FCL INV'!$C$1:$II$1,"&lt;=" &amp; R$1*12,'FCL INV'!$C$1:$II$1,"&gt;" &amp; (R$1-1)*12)/1000000</f>
        <v>0</v>
      </c>
      <c r="S12" s="38">
        <f>+SUMIFS('FCL INV'!$C12:$II12,'FCL INV'!$C$1:$II$1,"&lt;=" &amp; S$1*12,'FCL INV'!$C$1:$II$1,"&gt;" &amp; (S$1-1)*12)/1000000</f>
        <v>0</v>
      </c>
      <c r="T12" s="38">
        <f>+SUMIFS('FCL INV'!$C12:$II12,'FCL INV'!$C$1:$II$1,"&lt;=" &amp; T$1*12,'FCL INV'!$C$1:$II$1,"&gt;" &amp; (T$1-1)*12)/1000000</f>
        <v>0</v>
      </c>
      <c r="U12" s="38">
        <f>+SUMIFS('FCL INV'!$C12:$II12,'FCL INV'!$C$1:$II$1,"&lt;=" &amp; U$1*12,'FCL INV'!$C$1:$II$1,"&gt;" &amp; (U$1-1)*12)/1000000</f>
        <v>0</v>
      </c>
      <c r="V12" s="38">
        <f>+SUMIFS('FCL INV'!$C12:$II12,'FCL INV'!$C$1:$II$1,"&lt;=" &amp; V$1*12,'FCL INV'!$C$1:$II$1,"&gt;" &amp; (V$1-1)*12)/1000000</f>
        <v>0</v>
      </c>
      <c r="W12" s="48">
        <f>+SUMIFS('FCL INV'!$C12:$II12,'FCL INV'!$C$1:$II$1,"&lt;=" &amp; W$1*12,'FCL INV'!$C$1:$II$1,"&gt;" &amp; (W$1-1)*12)/1000000</f>
        <v>0</v>
      </c>
    </row>
    <row r="13" spans="1:46" ht="15" thickBot="1" x14ac:dyDescent="0.35">
      <c r="A13" s="59" t="s">
        <v>10</v>
      </c>
      <c r="B13" s="80" t="s">
        <v>16</v>
      </c>
      <c r="C13" s="86"/>
      <c r="D13" s="52">
        <f>+SUMIFS('FCL INV'!$C13:$II13,'FCL INV'!$C$1:$II$1,"&lt;=" &amp; D$1*12,'FCL INV'!$C$1:$II$1,"&gt;" &amp; (D$1-1)*12)/1000000</f>
        <v>55.348143645626678</v>
      </c>
      <c r="E13" s="52">
        <f>+SUMIFS('FCL INV'!$C13:$II13,'FCL INV'!$C$1:$II$1,"&lt;=" &amp; E$1*12,'FCL INV'!$C$1:$II$1,"&gt;" &amp; (E$1-1)*12)/1000000</f>
        <v>183.77112340365704</v>
      </c>
      <c r="F13" s="52">
        <f>+SUMIFS('FCL INV'!$C13:$II13,'FCL INV'!$C$1:$II$1,"&lt;=" &amp; F$1*12,'FCL INV'!$C$1:$II$1,"&gt;" &amp; (F$1-1)*12)/1000000</f>
        <v>214.59849613147031</v>
      </c>
      <c r="G13" s="52">
        <f>+SUMIFS('FCL INV'!$C13:$II13,'FCL INV'!$C$1:$II$1,"&lt;=" &amp; G$1*12,'FCL INV'!$C$1:$II$1,"&gt;" &amp; (G$1-1)*12)/1000000</f>
        <v>248.81703478279204</v>
      </c>
      <c r="H13" s="52">
        <f>+SUMIFS('FCL INV'!$C13:$II13,'FCL INV'!$C$1:$II$1,"&lt;=" &amp; H$1*12,'FCL INV'!$C$1:$II$1,"&gt;" &amp; (H$1-1)*12)/1000000</f>
        <v>286.78990080892515</v>
      </c>
      <c r="I13" s="52">
        <f>+SUMIFS('FCL INV'!$C13:$II13,'FCL INV'!$C$1:$II$1,"&lt;=" &amp; I$1*12,'FCL INV'!$C$1:$II$1,"&gt;" &amp; (I$1-1)*12)/1000000</f>
        <v>328.91852364399688</v>
      </c>
      <c r="J13" s="52">
        <f>+SUMIFS('FCL INV'!$C13:$II13,'FCL INV'!$C$1:$II$1,"&lt;=" &amp; J$1*12,'FCL INV'!$C$1:$II$1,"&gt;" &amp; (J$1-1)*12)/1000000</f>
        <v>375.64659210959695</v>
      </c>
      <c r="K13" s="52">
        <f>+SUMIFS('FCL INV'!$C13:$II13,'FCL INV'!$C$1:$II$1,"&lt;=" &amp; K$1*12,'FCL INV'!$C$1:$II$1,"&gt;" &amp; (K$1-1)*12)/1000000</f>
        <v>427.46445933792245</v>
      </c>
      <c r="L13" s="52">
        <f>+SUMIFS('FCL INV'!$C13:$II13,'FCL INV'!$C$1:$II$1,"&lt;=" &amp; L$1*12,'FCL INV'!$C$1:$II$1,"&gt;" &amp; (L$1-1)*12)/1000000</f>
        <v>484.91400386108739</v>
      </c>
      <c r="M13" s="52">
        <f>+SUMIFS('FCL INV'!$C13:$II13,'FCL INV'!$C$1:$II$1,"&lt;=" &amp; M$1*12,'FCL INV'!$C$1:$II$1,"&gt;" &amp; (M$1-1)*12)/1000000</f>
        <v>548.59399389899727</v>
      </c>
      <c r="N13" s="52">
        <f>+SUMIFS('FCL INV'!$C13:$II13,'FCL INV'!$C$1:$II$1,"&lt;=" &amp; N$1*12,'FCL INV'!$C$1:$II$1,"&gt;" &amp; (N$1-1)*12)/1000000</f>
        <v>0</v>
      </c>
      <c r="O13" s="52">
        <f>+SUMIFS('FCL INV'!$C13:$II13,'FCL INV'!$C$1:$II$1,"&lt;=" &amp; O$1*12,'FCL INV'!$C$1:$II$1,"&gt;" &amp; (O$1-1)*12)/1000000</f>
        <v>0</v>
      </c>
      <c r="P13" s="52">
        <f>+SUMIFS('FCL INV'!$C13:$II13,'FCL INV'!$C$1:$II$1,"&lt;=" &amp; P$1*12,'FCL INV'!$C$1:$II$1,"&gt;" &amp; (P$1-1)*12)/1000000</f>
        <v>0</v>
      </c>
      <c r="Q13" s="52">
        <f>+SUMIFS('FCL INV'!$C13:$II13,'FCL INV'!$C$1:$II$1,"&lt;=" &amp; Q$1*12,'FCL INV'!$C$1:$II$1,"&gt;" &amp; (Q$1-1)*12)/1000000</f>
        <v>0</v>
      </c>
      <c r="R13" s="52">
        <f>+SUMIFS('FCL INV'!$C13:$II13,'FCL INV'!$C$1:$II$1,"&lt;=" &amp; R$1*12,'FCL INV'!$C$1:$II$1,"&gt;" &amp; (R$1-1)*12)/1000000</f>
        <v>0</v>
      </c>
      <c r="S13" s="52">
        <f>+SUMIFS('FCL INV'!$C13:$II13,'FCL INV'!$C$1:$II$1,"&lt;=" &amp; S$1*12,'FCL INV'!$C$1:$II$1,"&gt;" &amp; (S$1-1)*12)/1000000</f>
        <v>0</v>
      </c>
      <c r="T13" s="52">
        <f>+SUMIFS('FCL INV'!$C13:$II13,'FCL INV'!$C$1:$II$1,"&lt;=" &amp; T$1*12,'FCL INV'!$C$1:$II$1,"&gt;" &amp; (T$1-1)*12)/1000000</f>
        <v>0</v>
      </c>
      <c r="U13" s="52">
        <f>+SUMIFS('FCL INV'!$C13:$II13,'FCL INV'!$C$1:$II$1,"&lt;=" &amp; U$1*12,'FCL INV'!$C$1:$II$1,"&gt;" &amp; (U$1-1)*12)/1000000</f>
        <v>0</v>
      </c>
      <c r="V13" s="52">
        <f>+SUMIFS('FCL INV'!$C13:$II13,'FCL INV'!$C$1:$II$1,"&lt;=" &amp; V$1*12,'FCL INV'!$C$1:$II$1,"&gt;" &amp; (V$1-1)*12)/1000000</f>
        <v>0</v>
      </c>
      <c r="W13" s="53">
        <f>+SUMIFS('FCL INV'!$C13:$II13,'FCL INV'!$C$1:$II$1,"&lt;=" &amp; W$1*12,'FCL INV'!$C$1:$II$1,"&gt;" &amp; (W$1-1)*12)/1000000</f>
        <v>0</v>
      </c>
    </row>
    <row r="14" spans="1:46" ht="15" thickBot="1" x14ac:dyDescent="0.35">
      <c r="A14" s="59" t="s">
        <v>13</v>
      </c>
      <c r="B14" s="79" t="s">
        <v>219</v>
      </c>
      <c r="C14" s="87"/>
      <c r="D14" s="38">
        <f ca="1">+SUMIFS('FCL INV'!$C14:$II14,'FCL INV'!$C$1:$II$1,"&lt;=" &amp; D$1*12,'FCL INV'!$C$1:$II$1,"&gt;" &amp; (D$1-1)*12)/1000000</f>
        <v>143.37020095802973</v>
      </c>
      <c r="E14" s="38">
        <f ca="1">+SUMIFS('FCL INV'!$C14:$II14,'FCL INV'!$C$1:$II$1,"&lt;=" &amp; E$1*12,'FCL INV'!$C$1:$II$1,"&gt;" &amp; (E$1-1)*12)/1000000</f>
        <v>141.19986533363215</v>
      </c>
      <c r="F14" s="38">
        <f ca="1">+SUMIFS('FCL INV'!$C14:$II14,'FCL INV'!$C$1:$II$1,"&lt;=" &amp; F$1*12,'FCL INV'!$C$1:$II$1,"&gt;" &amp; (F$1-1)*12)/1000000</f>
        <v>138.77828545599837</v>
      </c>
      <c r="G14" s="38">
        <f ca="1">+SUMIFS('FCL INV'!$C14:$II14,'FCL INV'!$C$1:$II$1,"&lt;=" &amp; G$1*12,'FCL INV'!$C$1:$II$1,"&gt;" &amp; (G$1-1)*12)/1000000</f>
        <v>136.0758289980121</v>
      </c>
      <c r="H14" s="38">
        <f ca="1">+SUMIFS('FCL INV'!$C14:$II14,'FCL INV'!$C$1:$II$1,"&lt;=" &amp; H$1*12,'FCL INV'!$C$1:$II$1,"&gt;" &amp; (H$1-1)*12)/1000000</f>
        <v>133.05928922244402</v>
      </c>
      <c r="I14" s="38">
        <f ca="1">+SUMIFS('FCL INV'!$C14:$II14,'FCL INV'!$C$1:$II$1,"&lt;=" &amp; I$1*12,'FCL INV'!$C$1:$II$1,"&gt;" &amp; (I$1-1)*12)/1000000</f>
        <v>129.69144248702796</v>
      </c>
      <c r="J14" s="38">
        <f ca="1">+SUMIFS('FCL INV'!$C14:$II14,'FCL INV'!$C$1:$II$1,"&lt;=" &amp; J$1*12,'FCL INV'!$C$1:$II$1,"&gt;" &amp; (J$1-1)*12)/1000000</f>
        <v>125.93054939197225</v>
      </c>
      <c r="K14" s="38">
        <f ca="1">+SUMIFS('FCL INV'!$C14:$II14,'FCL INV'!$C$1:$II$1,"&lt;=" &amp; K$1*12,'FCL INV'!$C$1:$II$1,"&gt;" &amp; (K$1-1)*12)/1000000</f>
        <v>121.72979217766687</v>
      </c>
      <c r="L14" s="38">
        <f ca="1">+SUMIFS('FCL INV'!$C14:$II14,'FCL INV'!$C$1:$II$1,"&lt;=" &amp; L$1*12,'FCL INV'!$C$1:$II$1,"&gt;" &amp; (L$1-1)*12)/1000000</f>
        <v>117.03663998244016</v>
      </c>
      <c r="M14" s="38">
        <f ca="1">+SUMIFS('FCL INV'!$C14:$II14,'FCL INV'!$C$1:$II$1,"&lt;=" &amp; M$1*12,'FCL INV'!$C$1:$II$1,"&gt;" &amp; (M$1-1)*12)/1000000</f>
        <v>111.79213243397884</v>
      </c>
      <c r="N14" s="38">
        <f>+SUMIFS('FCL INV'!$C14:$II14,'FCL INV'!$C$1:$II$1,"&lt;=" &amp; N$1*12,'FCL INV'!$C$1:$II$1,"&gt;" &amp; (N$1-1)*12)/1000000</f>
        <v>0</v>
      </c>
      <c r="O14" s="38">
        <f>+SUMIFS('FCL INV'!$C14:$II14,'FCL INV'!$C$1:$II$1,"&lt;=" &amp; O$1*12,'FCL INV'!$C$1:$II$1,"&gt;" &amp; (O$1-1)*12)/1000000</f>
        <v>0</v>
      </c>
      <c r="P14" s="38">
        <f>+SUMIFS('FCL INV'!$C14:$II14,'FCL INV'!$C$1:$II$1,"&lt;=" &amp; P$1*12,'FCL INV'!$C$1:$II$1,"&gt;" &amp; (P$1-1)*12)/1000000</f>
        <v>0</v>
      </c>
      <c r="Q14" s="38">
        <f>+SUMIFS('FCL INV'!$C14:$II14,'FCL INV'!$C$1:$II$1,"&lt;=" &amp; Q$1*12,'FCL INV'!$C$1:$II$1,"&gt;" &amp; (Q$1-1)*12)/1000000</f>
        <v>0</v>
      </c>
      <c r="R14" s="38">
        <f>+SUMIFS('FCL INV'!$C14:$II14,'FCL INV'!$C$1:$II$1,"&lt;=" &amp; R$1*12,'FCL INV'!$C$1:$II$1,"&gt;" &amp; (R$1-1)*12)/1000000</f>
        <v>0</v>
      </c>
      <c r="S14" s="38">
        <f>+SUMIFS('FCL INV'!$C14:$II14,'FCL INV'!$C$1:$II$1,"&lt;=" &amp; S$1*12,'FCL INV'!$C$1:$II$1,"&gt;" &amp; (S$1-1)*12)/1000000</f>
        <v>0</v>
      </c>
      <c r="T14" s="38">
        <f>+SUMIFS('FCL INV'!$C14:$II14,'FCL INV'!$C$1:$II$1,"&lt;=" &amp; T$1*12,'FCL INV'!$C$1:$II$1,"&gt;" &amp; (T$1-1)*12)/1000000</f>
        <v>0</v>
      </c>
      <c r="U14" s="38">
        <f>+SUMIFS('FCL INV'!$C14:$II14,'FCL INV'!$C$1:$II$1,"&lt;=" &amp; U$1*12,'FCL INV'!$C$1:$II$1,"&gt;" &amp; (U$1-1)*12)/1000000</f>
        <v>0</v>
      </c>
      <c r="V14" s="38">
        <f>+SUMIFS('FCL INV'!$C14:$II14,'FCL INV'!$C$1:$II$1,"&lt;=" &amp; V$1*12,'FCL INV'!$C$1:$II$1,"&gt;" &amp; (V$1-1)*12)/1000000</f>
        <v>0</v>
      </c>
      <c r="W14" s="48">
        <f>+SUMIFS('FCL INV'!$C14:$II14,'FCL INV'!$C$1:$II$1,"&lt;=" &amp; W$1*12,'FCL INV'!$C$1:$II$1,"&gt;" &amp; (W$1-1)*12)/1000000</f>
        <v>0</v>
      </c>
    </row>
    <row r="15" spans="1:46" ht="15" thickBot="1" x14ac:dyDescent="0.35">
      <c r="A15" s="59" t="s">
        <v>10</v>
      </c>
      <c r="B15" s="80" t="s">
        <v>17</v>
      </c>
      <c r="C15" s="86"/>
      <c r="D15" s="52">
        <f ca="1">+SUMIFS('FCL INV'!$C15:$II15,'FCL INV'!$C$1:$II$1,"&lt;=" &amp; D$1*12,'FCL INV'!$C$1:$II$1,"&gt;" &amp; (D$1-1)*12)/1000000</f>
        <v>-88.022057312403007</v>
      </c>
      <c r="E15" s="52">
        <f ca="1">+SUMIFS('FCL INV'!$C15:$II15,'FCL INV'!$C$1:$II$1,"&lt;=" &amp; E$1*12,'FCL INV'!$C$1:$II$1,"&gt;" &amp; (E$1-1)*12)/1000000</f>
        <v>42.571258070024889</v>
      </c>
      <c r="F15" s="52">
        <f ca="1">+SUMIFS('FCL INV'!$C15:$II15,'FCL INV'!$C$1:$II$1,"&lt;=" &amp; F$1*12,'FCL INV'!$C$1:$II$1,"&gt;" &amp; (F$1-1)*12)/1000000</f>
        <v>75.820210675471998</v>
      </c>
      <c r="G15" s="52">
        <f ca="1">+SUMIFS('FCL INV'!$C15:$II15,'FCL INV'!$C$1:$II$1,"&lt;=" &amp; G$1*12,'FCL INV'!$C$1:$II$1,"&gt;" &amp; (G$1-1)*12)/1000000</f>
        <v>112.74120578477995</v>
      </c>
      <c r="H15" s="52">
        <f ca="1">+SUMIFS('FCL INV'!$C15:$II15,'FCL INV'!$C$1:$II$1,"&lt;=" &amp; H$1*12,'FCL INV'!$C$1:$II$1,"&gt;" &amp; (H$1-1)*12)/1000000</f>
        <v>153.73061158648116</v>
      </c>
      <c r="I15" s="52">
        <f ca="1">+SUMIFS('FCL INV'!$C15:$II15,'FCL INV'!$C$1:$II$1,"&lt;=" &amp; I$1*12,'FCL INV'!$C$1:$II$1,"&gt;" &amp; (I$1-1)*12)/1000000</f>
        <v>199.22708115696889</v>
      </c>
      <c r="J15" s="52">
        <f ca="1">+SUMIFS('FCL INV'!$C15:$II15,'FCL INV'!$C$1:$II$1,"&lt;=" &amp; J$1*12,'FCL INV'!$C$1:$II$1,"&gt;" &amp; (J$1-1)*12)/1000000</f>
        <v>249.71604271762473</v>
      </c>
      <c r="K15" s="52">
        <f ca="1">+SUMIFS('FCL INV'!$C15:$II15,'FCL INV'!$C$1:$II$1,"&lt;=" &amp; K$1*12,'FCL INV'!$C$1:$II$1,"&gt;" &amp; (K$1-1)*12)/1000000</f>
        <v>305.7346671602557</v>
      </c>
      <c r="L15" s="52">
        <f ca="1">+SUMIFS('FCL INV'!$C15:$II15,'FCL INV'!$C$1:$II$1,"&lt;=" &amp; L$1*12,'FCL INV'!$C$1:$II$1,"&gt;" &amp; (L$1-1)*12)/1000000</f>
        <v>367.87736387864726</v>
      </c>
      <c r="M15" s="52">
        <f ca="1">+SUMIFS('FCL INV'!$C15:$II15,'FCL INV'!$C$1:$II$1,"&lt;=" &amp; M$1*12,'FCL INV'!$C$1:$II$1,"&gt;" &amp; (M$1-1)*12)/1000000</f>
        <v>436.80186146501853</v>
      </c>
      <c r="N15" s="52">
        <f>+SUMIFS('FCL INV'!$C15:$II15,'FCL INV'!$C$1:$II$1,"&lt;=" &amp; N$1*12,'FCL INV'!$C$1:$II$1,"&gt;" &amp; (N$1-1)*12)/1000000</f>
        <v>0</v>
      </c>
      <c r="O15" s="52">
        <f>+SUMIFS('FCL INV'!$C15:$II15,'FCL INV'!$C$1:$II$1,"&lt;=" &amp; O$1*12,'FCL INV'!$C$1:$II$1,"&gt;" &amp; (O$1-1)*12)/1000000</f>
        <v>0</v>
      </c>
      <c r="P15" s="52">
        <f>+SUMIFS('FCL INV'!$C15:$II15,'FCL INV'!$C$1:$II$1,"&lt;=" &amp; P$1*12,'FCL INV'!$C$1:$II$1,"&gt;" &amp; (P$1-1)*12)/1000000</f>
        <v>0</v>
      </c>
      <c r="Q15" s="52">
        <f>+SUMIFS('FCL INV'!$C15:$II15,'FCL INV'!$C$1:$II$1,"&lt;=" &amp; Q$1*12,'FCL INV'!$C$1:$II$1,"&gt;" &amp; (Q$1-1)*12)/1000000</f>
        <v>0</v>
      </c>
      <c r="R15" s="52">
        <f>+SUMIFS('FCL INV'!$C15:$II15,'FCL INV'!$C$1:$II$1,"&lt;=" &amp; R$1*12,'FCL INV'!$C$1:$II$1,"&gt;" &amp; (R$1-1)*12)/1000000</f>
        <v>0</v>
      </c>
      <c r="S15" s="52">
        <f>+SUMIFS('FCL INV'!$C15:$II15,'FCL INV'!$C$1:$II$1,"&lt;=" &amp; S$1*12,'FCL INV'!$C$1:$II$1,"&gt;" &amp; (S$1-1)*12)/1000000</f>
        <v>0</v>
      </c>
      <c r="T15" s="52">
        <f>+SUMIFS('FCL INV'!$C15:$II15,'FCL INV'!$C$1:$II$1,"&lt;=" &amp; T$1*12,'FCL INV'!$C$1:$II$1,"&gt;" &amp; (T$1-1)*12)/1000000</f>
        <v>0</v>
      </c>
      <c r="U15" s="52">
        <f>+SUMIFS('FCL INV'!$C15:$II15,'FCL INV'!$C$1:$II$1,"&lt;=" &amp; U$1*12,'FCL INV'!$C$1:$II$1,"&gt;" &amp; (U$1-1)*12)/1000000</f>
        <v>0</v>
      </c>
      <c r="V15" s="52">
        <f>+SUMIFS('FCL INV'!$C15:$II15,'FCL INV'!$C$1:$II$1,"&lt;=" &amp; V$1*12,'FCL INV'!$C$1:$II$1,"&gt;" &amp; (V$1-1)*12)/1000000</f>
        <v>0</v>
      </c>
      <c r="W15" s="53">
        <f>+SUMIFS('FCL INV'!$C15:$II15,'FCL INV'!$C$1:$II$1,"&lt;=" &amp; W$1*12,'FCL INV'!$C$1:$II$1,"&gt;" &amp; (W$1-1)*12)/1000000</f>
        <v>0</v>
      </c>
    </row>
    <row r="16" spans="1:46" ht="15" thickBot="1" x14ac:dyDescent="0.35">
      <c r="A16" s="59" t="s">
        <v>13</v>
      </c>
      <c r="B16" s="79" t="s">
        <v>223</v>
      </c>
      <c r="C16" s="87"/>
      <c r="D16" s="38">
        <f ca="1">+SUMIFS('FCL INV'!$C16:$II16,'FCL INV'!$C$1:$II$1,"&lt;=" &amp; D$1*12,'FCL INV'!$C$1:$II$1,"&gt;" &amp; (D$1-1)*12)/1000000</f>
        <v>2.5844598282079336</v>
      </c>
      <c r="E16" s="38">
        <f ca="1">+SUMIFS('FCL INV'!$C16:$II16,'FCL INV'!$C$1:$II$1,"&lt;=" &amp; E$1*12,'FCL INV'!$C$1:$II$1,"&gt;" &amp; (E$1-1)*12)/1000000</f>
        <v>14.899940324508714</v>
      </c>
      <c r="F16" s="38">
        <f ca="1">+SUMIFS('FCL INV'!$C16:$II16,'FCL INV'!$C$1:$II$1,"&lt;=" &amp; F$1*12,'FCL INV'!$C$1:$II$1,"&gt;" &amp; (F$1-1)*12)/1000000</f>
        <v>26.537073736415195</v>
      </c>
      <c r="G16" s="38">
        <f ca="1">+SUMIFS('FCL INV'!$C16:$II16,'FCL INV'!$C$1:$II$1,"&lt;=" &amp; G$1*12,'FCL INV'!$C$1:$II$1,"&gt;" &amp; (G$1-1)*12)/1000000</f>
        <v>39.459422024672975</v>
      </c>
      <c r="H16" s="38">
        <f ca="1">+SUMIFS('FCL INV'!$C16:$II16,'FCL INV'!$C$1:$II$1,"&lt;=" &amp; H$1*12,'FCL INV'!$C$1:$II$1,"&gt;" &amp; (H$1-1)*12)/1000000</f>
        <v>53.805714055268396</v>
      </c>
      <c r="I16" s="38">
        <f ca="1">+SUMIFS('FCL INV'!$C16:$II16,'FCL INV'!$C$1:$II$1,"&lt;=" &amp; I$1*12,'FCL INV'!$C$1:$II$1,"&gt;" &amp; (I$1-1)*12)/1000000</f>
        <v>69.729478404939101</v>
      </c>
      <c r="J16" s="38">
        <f ca="1">+SUMIFS('FCL INV'!$C16:$II16,'FCL INV'!$C$1:$II$1,"&lt;=" &amp; J$1*12,'FCL INV'!$C$1:$II$1,"&gt;" &amp; (J$1-1)*12)/1000000</f>
        <v>87.400614951168635</v>
      </c>
      <c r="K16" s="38">
        <f ca="1">+SUMIFS('FCL INV'!$C16:$II16,'FCL INV'!$C$1:$II$1,"&lt;=" &amp; K$1*12,'FCL INV'!$C$1:$II$1,"&gt;" &amp; (K$1-1)*12)/1000000</f>
        <v>107.00713350608945</v>
      </c>
      <c r="L16" s="38">
        <f ca="1">+SUMIFS('FCL INV'!$C16:$II16,'FCL INV'!$C$1:$II$1,"&lt;=" &amp; L$1*12,'FCL INV'!$C$1:$II$1,"&gt;" &amp; (L$1-1)*12)/1000000</f>
        <v>128.75707735752655</v>
      </c>
      <c r="M16" s="38">
        <f ca="1">+SUMIFS('FCL INV'!$C16:$II16,'FCL INV'!$C$1:$II$1,"&lt;=" &amp; M$1*12,'FCL INV'!$C$1:$II$1,"&gt;" &amp; (M$1-1)*12)/1000000</f>
        <v>152.88065151275646</v>
      </c>
      <c r="N16" s="38">
        <f>+SUMIFS('FCL INV'!$C16:$II16,'FCL INV'!$C$1:$II$1,"&lt;=" &amp; N$1*12,'FCL INV'!$C$1:$II$1,"&gt;" &amp; (N$1-1)*12)/1000000</f>
        <v>0</v>
      </c>
      <c r="O16" s="38">
        <f>+SUMIFS('FCL INV'!$C16:$II16,'FCL INV'!$C$1:$II$1,"&lt;=" &amp; O$1*12,'FCL INV'!$C$1:$II$1,"&gt;" &amp; (O$1-1)*12)/1000000</f>
        <v>0</v>
      </c>
      <c r="P16" s="38">
        <f>+SUMIFS('FCL INV'!$C16:$II16,'FCL INV'!$C$1:$II$1,"&lt;=" &amp; P$1*12,'FCL INV'!$C$1:$II$1,"&gt;" &amp; (P$1-1)*12)/1000000</f>
        <v>0</v>
      </c>
      <c r="Q16" s="38">
        <f>+SUMIFS('FCL INV'!$C16:$II16,'FCL INV'!$C$1:$II$1,"&lt;=" &amp; Q$1*12,'FCL INV'!$C$1:$II$1,"&gt;" &amp; (Q$1-1)*12)/1000000</f>
        <v>0</v>
      </c>
      <c r="R16" s="38">
        <f>+SUMIFS('FCL INV'!$C16:$II16,'FCL INV'!$C$1:$II$1,"&lt;=" &amp; R$1*12,'FCL INV'!$C$1:$II$1,"&gt;" &amp; (R$1-1)*12)/1000000</f>
        <v>0</v>
      </c>
      <c r="S16" s="38">
        <f>+SUMIFS('FCL INV'!$C16:$II16,'FCL INV'!$C$1:$II$1,"&lt;=" &amp; S$1*12,'FCL INV'!$C$1:$II$1,"&gt;" &amp; (S$1-1)*12)/1000000</f>
        <v>0</v>
      </c>
      <c r="T16" s="38">
        <f>+SUMIFS('FCL INV'!$C16:$II16,'FCL INV'!$C$1:$II$1,"&lt;=" &amp; T$1*12,'FCL INV'!$C$1:$II$1,"&gt;" &amp; (T$1-1)*12)/1000000</f>
        <v>0</v>
      </c>
      <c r="U16" s="38">
        <f>+SUMIFS('FCL INV'!$C16:$II16,'FCL INV'!$C$1:$II$1,"&lt;=" &amp; U$1*12,'FCL INV'!$C$1:$II$1,"&gt;" &amp; (U$1-1)*12)/1000000</f>
        <v>0</v>
      </c>
      <c r="V16" s="38">
        <f>+SUMIFS('FCL INV'!$C16:$II16,'FCL INV'!$C$1:$II$1,"&lt;=" &amp; V$1*12,'FCL INV'!$C$1:$II$1,"&gt;" &amp; (V$1-1)*12)/1000000</f>
        <v>0</v>
      </c>
      <c r="W16" s="48">
        <f>+SUMIFS('FCL INV'!$C16:$II16,'FCL INV'!$C$1:$II$1,"&lt;=" &amp; W$1*12,'FCL INV'!$C$1:$II$1,"&gt;" &amp; (W$1-1)*12)/1000000</f>
        <v>0</v>
      </c>
    </row>
    <row r="17" spans="1:24" s="2" customFormat="1" x14ac:dyDescent="0.3">
      <c r="A17" s="60" t="s">
        <v>10</v>
      </c>
      <c r="B17" s="81" t="s">
        <v>19</v>
      </c>
      <c r="C17" s="88"/>
      <c r="D17" s="61">
        <f ca="1">+SUMIFS('FCL INV'!$C17:$II17,'FCL INV'!$C$1:$II$1,"&lt;=" &amp; D$1*12,'FCL INV'!$C$1:$II$1,"&gt;" &amp; (D$1-1)*12)/1000000</f>
        <v>-90.606517140610961</v>
      </c>
      <c r="E17" s="61">
        <f ca="1">+SUMIFS('FCL INV'!$C17:$II17,'FCL INV'!$C$1:$II$1,"&lt;=" &amp; E$1*12,'FCL INV'!$C$1:$II$1,"&gt;" &amp; (E$1-1)*12)/1000000</f>
        <v>27.671317745516188</v>
      </c>
      <c r="F17" s="61">
        <f ca="1">+SUMIFS('FCL INV'!$C17:$II17,'FCL INV'!$C$1:$II$1,"&lt;=" &amp; F$1*12,'FCL INV'!$C$1:$II$1,"&gt;" &amp; (F$1-1)*12)/1000000</f>
        <v>49.283136939056796</v>
      </c>
      <c r="G17" s="61">
        <f ca="1">+SUMIFS('FCL INV'!$C17:$II17,'FCL INV'!$C$1:$II$1,"&lt;=" &amp; G$1*12,'FCL INV'!$C$1:$II$1,"&gt;" &amp; (G$1-1)*12)/1000000</f>
        <v>73.281783760106961</v>
      </c>
      <c r="H17" s="61">
        <f ca="1">+SUMIFS('FCL INV'!$C17:$II17,'FCL INV'!$C$1:$II$1,"&lt;=" &amp; H$1*12,'FCL INV'!$C$1:$II$1,"&gt;" &amp; (H$1-1)*12)/1000000</f>
        <v>99.92489753121275</v>
      </c>
      <c r="I17" s="61">
        <f ca="1">+SUMIFS('FCL INV'!$C17:$II17,'FCL INV'!$C$1:$II$1,"&lt;=" &amp; I$1*12,'FCL INV'!$C$1:$II$1,"&gt;" &amp; (I$1-1)*12)/1000000</f>
        <v>129.49760275202979</v>
      </c>
      <c r="J17" s="61">
        <f ca="1">+SUMIFS('FCL INV'!$C17:$II17,'FCL INV'!$C$1:$II$1,"&lt;=" &amp; J$1*12,'FCL INV'!$C$1:$II$1,"&gt;" &amp; (J$1-1)*12)/1000000</f>
        <v>162.31542776645605</v>
      </c>
      <c r="K17" s="61">
        <f ca="1">+SUMIFS('FCL INV'!$C17:$II17,'FCL INV'!$C$1:$II$1,"&lt;=" &amp; K$1*12,'FCL INV'!$C$1:$II$1,"&gt;" &amp; (K$1-1)*12)/1000000</f>
        <v>198.72753365416614</v>
      </c>
      <c r="L17" s="61">
        <f ca="1">+SUMIFS('FCL INV'!$C17:$II17,'FCL INV'!$C$1:$II$1,"&lt;=" &amp; L$1*12,'FCL INV'!$C$1:$II$1,"&gt;" &amp; (L$1-1)*12)/1000000</f>
        <v>239.12028652112073</v>
      </c>
      <c r="M17" s="61">
        <f ca="1">+SUMIFS('FCL INV'!$C17:$II17,'FCL INV'!$C$1:$II$1,"&lt;=" &amp; M$1*12,'FCL INV'!$C$1:$II$1,"&gt;" &amp; (M$1-1)*12)/1000000</f>
        <v>283.92120995226196</v>
      </c>
      <c r="N17" s="61">
        <f>+SUMIFS('FCL INV'!$C17:$II17,'FCL INV'!$C$1:$II$1,"&lt;=" &amp; N$1*12,'FCL INV'!$C$1:$II$1,"&gt;" &amp; (N$1-1)*12)/1000000</f>
        <v>0</v>
      </c>
      <c r="O17" s="61">
        <f>+SUMIFS('FCL INV'!$C17:$II17,'FCL INV'!$C$1:$II$1,"&lt;=" &amp; O$1*12,'FCL INV'!$C$1:$II$1,"&gt;" &amp; (O$1-1)*12)/1000000</f>
        <v>0</v>
      </c>
      <c r="P17" s="61">
        <f>+SUMIFS('FCL INV'!$C17:$II17,'FCL INV'!$C$1:$II$1,"&lt;=" &amp; P$1*12,'FCL INV'!$C$1:$II$1,"&gt;" &amp; (P$1-1)*12)/1000000</f>
        <v>0</v>
      </c>
      <c r="Q17" s="61">
        <f>+SUMIFS('FCL INV'!$C17:$II17,'FCL INV'!$C$1:$II$1,"&lt;=" &amp; Q$1*12,'FCL INV'!$C$1:$II$1,"&gt;" &amp; (Q$1-1)*12)/1000000</f>
        <v>0</v>
      </c>
      <c r="R17" s="61">
        <f>+SUMIFS('FCL INV'!$C17:$II17,'FCL INV'!$C$1:$II$1,"&lt;=" &amp; R$1*12,'FCL INV'!$C$1:$II$1,"&gt;" &amp; (R$1-1)*12)/1000000</f>
        <v>0</v>
      </c>
      <c r="S17" s="61">
        <f>+SUMIFS('FCL INV'!$C17:$II17,'FCL INV'!$C$1:$II$1,"&lt;=" &amp; S$1*12,'FCL INV'!$C$1:$II$1,"&gt;" &amp; (S$1-1)*12)/1000000</f>
        <v>0</v>
      </c>
      <c r="T17" s="61">
        <f>+SUMIFS('FCL INV'!$C17:$II17,'FCL INV'!$C$1:$II$1,"&lt;=" &amp; T$1*12,'FCL INV'!$C$1:$II$1,"&gt;" &amp; (T$1-1)*12)/1000000</f>
        <v>0</v>
      </c>
      <c r="U17" s="61">
        <f>+SUMIFS('FCL INV'!$C17:$II17,'FCL INV'!$C$1:$II$1,"&lt;=" &amp; U$1*12,'FCL INV'!$C$1:$II$1,"&gt;" &amp; (U$1-1)*12)/1000000</f>
        <v>0</v>
      </c>
      <c r="V17" s="61">
        <f>+SUMIFS('FCL INV'!$C17:$II17,'FCL INV'!$C$1:$II$1,"&lt;=" &amp; V$1*12,'FCL INV'!$C$1:$II$1,"&gt;" &amp; (V$1-1)*12)/1000000</f>
        <v>0</v>
      </c>
      <c r="W17" s="62">
        <f>+SUMIFS('FCL INV'!$C17:$II17,'FCL INV'!$C$1:$II$1,"&lt;=" &amp; W$1*12,'FCL INV'!$C$1:$II$1,"&gt;" &amp; (W$1-1)*12)/1000000</f>
        <v>0</v>
      </c>
    </row>
    <row r="18" spans="1:24" ht="15" thickBot="1" x14ac:dyDescent="0.35">
      <c r="A18" s="63" t="s">
        <v>20</v>
      </c>
      <c r="B18" s="82" t="s">
        <v>21</v>
      </c>
      <c r="C18" s="124"/>
      <c r="D18" s="125">
        <f>+SUMIFS('FCL INV'!$C18:$II18,'FCL INV'!$C$1:$II$1,"&lt;=" &amp; D$1*12,'FCL INV'!$C$1:$II$1,"&gt;" &amp; (D$1-1)*12)/1000000</f>
        <v>83.246127971369489</v>
      </c>
      <c r="E18" s="125">
        <f>+SUMIFS('FCL INV'!$C18:$II18,'FCL INV'!$C$1:$II$1,"&lt;=" &amp; E$1*12,'FCL INV'!$C$1:$II$1,"&gt;" &amp; (E$1-1)*12)/1000000</f>
        <v>83.246127971369489</v>
      </c>
      <c r="F18" s="125">
        <f>+SUMIFS('FCL INV'!$C18:$II18,'FCL INV'!$C$1:$II$1,"&lt;=" &amp; F$1*12,'FCL INV'!$C$1:$II$1,"&gt;" &amp; (F$1-1)*12)/1000000</f>
        <v>83.246127971369489</v>
      </c>
      <c r="G18" s="125">
        <f>+SUMIFS('FCL INV'!$C18:$II18,'FCL INV'!$C$1:$II$1,"&lt;=" &amp; G$1*12,'FCL INV'!$C$1:$II$1,"&gt;" &amp; (G$1-1)*12)/1000000</f>
        <v>83.246127971369489</v>
      </c>
      <c r="H18" s="125">
        <f>+SUMIFS('FCL INV'!$C18:$II18,'FCL INV'!$C$1:$II$1,"&lt;=" &amp; H$1*12,'FCL INV'!$C$1:$II$1,"&gt;" &amp; (H$1-1)*12)/1000000</f>
        <v>83.246127971369489</v>
      </c>
      <c r="I18" s="125">
        <f>+SUMIFS('FCL INV'!$C18:$II18,'FCL INV'!$C$1:$II$1,"&lt;=" &amp; I$1*12,'FCL INV'!$C$1:$II$1,"&gt;" &amp; (I$1-1)*12)/1000000</f>
        <v>83.246127971369489</v>
      </c>
      <c r="J18" s="125">
        <f>+SUMIFS('FCL INV'!$C18:$II18,'FCL INV'!$C$1:$II$1,"&lt;=" &amp; J$1*12,'FCL INV'!$C$1:$II$1,"&gt;" &amp; (J$1-1)*12)/1000000</f>
        <v>83.246127971369489</v>
      </c>
      <c r="K18" s="125">
        <f>+SUMIFS('FCL INV'!$C18:$II18,'FCL INV'!$C$1:$II$1,"&lt;=" &amp; K$1*12,'FCL INV'!$C$1:$II$1,"&gt;" &amp; (K$1-1)*12)/1000000</f>
        <v>83.246127971369489</v>
      </c>
      <c r="L18" s="125">
        <f>+SUMIFS('FCL INV'!$C18:$II18,'FCL INV'!$C$1:$II$1,"&lt;=" &amp; L$1*12,'FCL INV'!$C$1:$II$1,"&gt;" &amp; (L$1-1)*12)/1000000</f>
        <v>83.246127971369489</v>
      </c>
      <c r="M18" s="125">
        <f>+SUMIFS('FCL INV'!$C18:$II18,'FCL INV'!$C$1:$II$1,"&lt;=" &amp; M$1*12,'FCL INV'!$C$1:$II$1,"&gt;" &amp; (M$1-1)*12)/1000000</f>
        <v>83.246127971369489</v>
      </c>
      <c r="N18" s="125">
        <f>+SUMIFS('FCL INV'!$C18:$II18,'FCL INV'!$C$1:$II$1,"&lt;=" &amp; N$1*12,'FCL INV'!$C$1:$II$1,"&gt;" &amp; (N$1-1)*12)/1000000</f>
        <v>0</v>
      </c>
      <c r="O18" s="125">
        <f>+SUMIFS('FCL INV'!$C18:$II18,'FCL INV'!$C$1:$II$1,"&lt;=" &amp; O$1*12,'FCL INV'!$C$1:$II$1,"&gt;" &amp; (O$1-1)*12)/1000000</f>
        <v>0</v>
      </c>
      <c r="P18" s="125">
        <f>+SUMIFS('FCL INV'!$C18:$II18,'FCL INV'!$C$1:$II$1,"&lt;=" &amp; P$1*12,'FCL INV'!$C$1:$II$1,"&gt;" &amp; (P$1-1)*12)/1000000</f>
        <v>0</v>
      </c>
      <c r="Q18" s="125">
        <f>+SUMIFS('FCL INV'!$C18:$II18,'FCL INV'!$C$1:$II$1,"&lt;=" &amp; Q$1*12,'FCL INV'!$C$1:$II$1,"&gt;" &amp; (Q$1-1)*12)/1000000</f>
        <v>0</v>
      </c>
      <c r="R18" s="125">
        <f>+SUMIFS('FCL INV'!$C18:$II18,'FCL INV'!$C$1:$II$1,"&lt;=" &amp; R$1*12,'FCL INV'!$C$1:$II$1,"&gt;" &amp; (R$1-1)*12)/1000000</f>
        <v>0</v>
      </c>
      <c r="S18" s="125">
        <f>+SUMIFS('FCL INV'!$C18:$II18,'FCL INV'!$C$1:$II$1,"&lt;=" &amp; S$1*12,'FCL INV'!$C$1:$II$1,"&gt;" &amp; (S$1-1)*12)/1000000</f>
        <v>0</v>
      </c>
      <c r="T18" s="125">
        <f>+SUMIFS('FCL INV'!$C18:$II18,'FCL INV'!$C$1:$II$1,"&lt;=" &amp; T$1*12,'FCL INV'!$C$1:$II$1,"&gt;" &amp; (T$1-1)*12)/1000000</f>
        <v>0</v>
      </c>
      <c r="U18" s="125">
        <f>+SUMIFS('FCL INV'!$C18:$II18,'FCL INV'!$C$1:$II$1,"&lt;=" &amp; U$1*12,'FCL INV'!$C$1:$II$1,"&gt;" &amp; (U$1-1)*12)/1000000</f>
        <v>0</v>
      </c>
      <c r="V18" s="125">
        <f>+SUMIFS('FCL INV'!$C18:$II18,'FCL INV'!$C$1:$II$1,"&lt;=" &amp; V$1*12,'FCL INV'!$C$1:$II$1,"&gt;" &amp; (V$1-1)*12)/1000000</f>
        <v>0</v>
      </c>
      <c r="W18" s="126">
        <f>+SUMIFS('FCL INV'!$C18:$II18,'FCL INV'!$C$1:$II$1,"&lt;=" &amp; W$1*12,'FCL INV'!$C$1:$II$1,"&gt;" &amp; (W$1-1)*12)/1000000</f>
        <v>0</v>
      </c>
      <c r="X18" s="120"/>
    </row>
    <row r="19" spans="1:24" ht="15" thickBot="1" x14ac:dyDescent="0.35">
      <c r="A19" s="59" t="s">
        <v>22</v>
      </c>
      <c r="B19" s="79" t="s">
        <v>220</v>
      </c>
      <c r="C19" s="87">
        <f ca="1">+'EST. CAPITAL'!B20/1000000</f>
        <v>1301.0072166424166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48"/>
      <c r="X19" s="1"/>
    </row>
    <row r="20" spans="1:24" ht="15" thickBot="1" x14ac:dyDescent="0.35">
      <c r="A20" s="59" t="s">
        <v>11</v>
      </c>
      <c r="B20" s="79" t="s">
        <v>23</v>
      </c>
      <c r="C20" s="87"/>
      <c r="D20" s="38">
        <f ca="1">+SUMIFS('FCL INV'!$C20:$II20,'FCL INV'!$C$1:$II$1,"&lt;=" &amp; D$1*12,'FCL INV'!$C$1:$II$1,"&gt;" &amp; (D$1-1)*12)/1000000</f>
        <v>19.029536094458312</v>
      </c>
      <c r="E20" s="38">
        <f ca="1">+SUMIFS('FCL INV'!$C20:$II20,'FCL INV'!$C$1:$II$1,"&lt;=" &amp; E$1*12,'FCL INV'!$C$1:$II$1,"&gt;" &amp; (E$1-1)*12)/1000000</f>
        <v>21.199871718855871</v>
      </c>
      <c r="F20" s="38">
        <f ca="1">+SUMIFS('FCL INV'!$C20:$II20,'FCL INV'!$C$1:$II$1,"&lt;=" &amp; F$1*12,'FCL INV'!$C$1:$II$1,"&gt;" &amp; (F$1-1)*12)/1000000</f>
        <v>23.621451596489656</v>
      </c>
      <c r="G20" s="38">
        <f ca="1">+SUMIFS('FCL INV'!$C20:$II20,'FCL INV'!$C$1:$II$1,"&lt;=" &amp; G$1*12,'FCL INV'!$C$1:$II$1,"&gt;" &amp; (G$1-1)*12)/1000000</f>
        <v>26.323908054475918</v>
      </c>
      <c r="H20" s="38">
        <f ca="1">+SUMIFS('FCL INV'!$C20:$II20,'FCL INV'!$C$1:$II$1,"&lt;=" &amp; H$1*12,'FCL INV'!$C$1:$II$1,"&gt;" &amp; (H$1-1)*12)/1000000</f>
        <v>29.340447830043971</v>
      </c>
      <c r="I20" s="38">
        <f ca="1">+SUMIFS('FCL INV'!$C20:$II20,'FCL INV'!$C$1:$II$1,"&lt;=" &amp; I$1*12,'FCL INV'!$C$1:$II$1,"&gt;" &amp; (I$1-1)*12)/1000000</f>
        <v>32.708294565460051</v>
      </c>
      <c r="J20" s="38">
        <f ca="1">+SUMIFS('FCL INV'!$C20:$II20,'FCL INV'!$C$1:$II$1,"&lt;=" &amp; J$1*12,'FCL INV'!$C$1:$II$1,"&gt;" &amp; (J$1-1)*12)/1000000</f>
        <v>36.469187660515743</v>
      </c>
      <c r="K20" s="38">
        <f ca="1">+SUMIFS('FCL INV'!$C20:$II20,'FCL INV'!$C$1:$II$1,"&lt;=" &amp; K$1*12,'FCL INV'!$C$1:$II$1,"&gt;" &amp; (K$1-1)*12)/1000000</f>
        <v>40.66994487482112</v>
      </c>
      <c r="L20" s="38">
        <f ca="1">+SUMIFS('FCL INV'!$C20:$II20,'FCL INV'!$C$1:$II$1,"&lt;=" &amp; L$1*12,'FCL INV'!$C$1:$II$1,"&gt;" &amp; (L$1-1)*12)/1000000</f>
        <v>45.363097070047843</v>
      </c>
      <c r="M20" s="38">
        <f ca="1">+SUMIFS('FCL INV'!$C20:$II20,'FCL INV'!$C$1:$II$1,"&lt;=" &amp; M$1*12,'FCL INV'!$C$1:$II$1,"&gt;" &amp; (M$1-1)*12)/1000000</f>
        <v>50.607604618509164</v>
      </c>
      <c r="N20" s="38">
        <f>+SUMIFS('FCL INV'!$C20:$II20,'FCL INV'!$C$1:$II$1,"&lt;=" &amp; N$1*12,'FCL INV'!$C$1:$II$1,"&gt;" &amp; (N$1-1)*12)/1000000</f>
        <v>0</v>
      </c>
      <c r="O20" s="38">
        <f>+SUMIFS('FCL INV'!$C20:$II20,'FCL INV'!$C$1:$II$1,"&lt;=" &amp; O$1*12,'FCL INV'!$C$1:$II$1,"&gt;" &amp; (O$1-1)*12)/1000000</f>
        <v>0</v>
      </c>
      <c r="P20" s="38">
        <f>+SUMIFS('FCL INV'!$C20:$II20,'FCL INV'!$C$1:$II$1,"&lt;=" &amp; P$1*12,'FCL INV'!$C$1:$II$1,"&gt;" &amp; (P$1-1)*12)/1000000</f>
        <v>0</v>
      </c>
      <c r="Q20" s="38">
        <f>+SUMIFS('FCL INV'!$C20:$II20,'FCL INV'!$C$1:$II$1,"&lt;=" &amp; Q$1*12,'FCL INV'!$C$1:$II$1,"&gt;" &amp; (Q$1-1)*12)/1000000</f>
        <v>0</v>
      </c>
      <c r="R20" s="38">
        <f>+SUMIFS('FCL INV'!$C20:$II20,'FCL INV'!$C$1:$II$1,"&lt;=" &amp; R$1*12,'FCL INV'!$C$1:$II$1,"&gt;" &amp; (R$1-1)*12)/1000000</f>
        <v>0</v>
      </c>
      <c r="S20" s="38">
        <f>+SUMIFS('FCL INV'!$C20:$II20,'FCL INV'!$C$1:$II$1,"&lt;=" &amp; S$1*12,'FCL INV'!$C$1:$II$1,"&gt;" &amp; (S$1-1)*12)/1000000</f>
        <v>0</v>
      </c>
      <c r="T20" s="38">
        <f>+SUMIFS('FCL INV'!$C20:$II20,'FCL INV'!$C$1:$II$1,"&lt;=" &amp; T$1*12,'FCL INV'!$C$1:$II$1,"&gt;" &amp; (T$1-1)*12)/1000000</f>
        <v>0</v>
      </c>
      <c r="U20" s="38">
        <f>+SUMIFS('FCL INV'!$C20:$II20,'FCL INV'!$C$1:$II$1,"&lt;=" &amp; U$1*12,'FCL INV'!$C$1:$II$1,"&gt;" &amp; (U$1-1)*12)/1000000</f>
        <v>0</v>
      </c>
      <c r="V20" s="38">
        <f>+SUMIFS('FCL INV'!$C20:$II20,'FCL INV'!$C$1:$II$1,"&lt;=" &amp; V$1*12,'FCL INV'!$C$1:$II$1,"&gt;" &amp; (V$1-1)*12)/1000000</f>
        <v>0</v>
      </c>
      <c r="W20" s="48">
        <f>+SUMIFS('FCL INV'!$C20:$II20,'FCL INV'!$C$1:$II$1,"&lt;=" &amp; W$1*12,'FCL INV'!$C$1:$II$1,"&gt;" &amp; (W$1-1)*12)/1000000</f>
        <v>0</v>
      </c>
      <c r="X20" s="100"/>
    </row>
    <row r="21" spans="1:24" ht="15" thickBot="1" x14ac:dyDescent="0.35">
      <c r="A21" s="59" t="s">
        <v>11</v>
      </c>
      <c r="B21" s="79" t="s">
        <v>24</v>
      </c>
      <c r="C21" s="87">
        <f>+('EST. CAPITAL'!B2+'EST. CAPITAL'!B3++'EST. CAPITAL'!B16+'EST. CAPITAL'!B11)/1000000</f>
        <v>1795.755072343381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48"/>
      <c r="X21" s="1"/>
    </row>
    <row r="22" spans="1:24" ht="15" thickBot="1" x14ac:dyDescent="0.35">
      <c r="A22" s="59" t="s">
        <v>11</v>
      </c>
      <c r="B22" s="79" t="s">
        <v>227</v>
      </c>
      <c r="C22" s="87">
        <f>+'EST. CAPITAL'!B14/1000000</f>
        <v>8.5749999999999993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48"/>
    </row>
    <row r="23" spans="1:24" ht="15" thickBot="1" x14ac:dyDescent="0.35">
      <c r="A23" s="59" t="s">
        <v>13</v>
      </c>
      <c r="B23" s="79" t="s">
        <v>248</v>
      </c>
      <c r="C23" s="87">
        <f ca="1">+'EST. CAPITAL'!B15/1000000</f>
        <v>54.251665717214109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48"/>
    </row>
    <row r="24" spans="1:24" ht="15" thickBot="1" x14ac:dyDescent="0.35">
      <c r="A24" s="59" t="s">
        <v>20</v>
      </c>
      <c r="B24" s="79" t="s">
        <v>249</v>
      </c>
      <c r="C24" s="87"/>
      <c r="D24" s="38">
        <f>+SUMIFS('FCL INV'!$C24:$II24,'FCL INV'!$C$1:$II$1,"&lt;=" &amp; D$1*12,'FCL INV'!$C$1:$II$1,"&gt;" &amp; (D$1-1)*12)/1000000</f>
        <v>0</v>
      </c>
      <c r="E24" s="38">
        <f>+SUMIFS('FCL INV'!$C24:$II24,'FCL INV'!$C$1:$II$1,"&lt;=" &amp; E$1*12,'FCL INV'!$C$1:$II$1,"&gt;" &amp; (E$1-1)*12)/1000000</f>
        <v>0</v>
      </c>
      <c r="F24" s="38">
        <f>+SUMIFS('FCL INV'!$C24:$II24,'FCL INV'!$C$1:$II$1,"&lt;=" &amp; F$1*12,'FCL INV'!$C$1:$II$1,"&gt;" &amp; (F$1-1)*12)/1000000</f>
        <v>0</v>
      </c>
      <c r="G24" s="38">
        <f>+SUMIFS('FCL INV'!$C24:$II24,'FCL INV'!$C$1:$II$1,"&lt;=" &amp; G$1*12,'FCL INV'!$C$1:$II$1,"&gt;" &amp; (G$1-1)*12)/1000000</f>
        <v>0</v>
      </c>
      <c r="H24" s="38">
        <f>+SUMIFS('FCL INV'!$C24:$II24,'FCL INV'!$C$1:$II$1,"&lt;=" &amp; H$1*12,'FCL INV'!$C$1:$II$1,"&gt;" &amp; (H$1-1)*12)/1000000</f>
        <v>0</v>
      </c>
      <c r="I24" s="38">
        <f>+SUMIFS('FCL INV'!$C24:$II24,'FCL INV'!$C$1:$II$1,"&lt;=" &amp; I$1*12,'FCL INV'!$C$1:$II$1,"&gt;" &amp; (I$1-1)*12)/1000000</f>
        <v>0</v>
      </c>
      <c r="J24" s="38">
        <f>+SUMIFS('FCL INV'!$C24:$II24,'FCL INV'!$C$1:$II$1,"&lt;=" &amp; J$1*12,'FCL INV'!$C$1:$II$1,"&gt;" &amp; (J$1-1)*12)/1000000</f>
        <v>0</v>
      </c>
      <c r="K24" s="38">
        <f>+SUMIFS('FCL INV'!$C24:$II24,'FCL INV'!$C$1:$II$1,"&lt;=" &amp; K$1*12,'FCL INV'!$C$1:$II$1,"&gt;" &amp; (K$1-1)*12)/1000000</f>
        <v>0</v>
      </c>
      <c r="L24" s="38">
        <f>+SUMIFS('FCL INV'!$C24:$II24,'FCL INV'!$C$1:$II$1,"&lt;=" &amp; L$1*12,'FCL INV'!$C$1:$II$1,"&gt;" &amp; (L$1-1)*12)/1000000</f>
        <v>0</v>
      </c>
      <c r="M24" s="38">
        <f ca="1">+SUMIFS('FCL INV'!$C24:$II24,'FCL INV'!$C$1:$II$1,"&lt;=" &amp; M$1*12,'FCL INV'!$C$1:$II$1,"&gt;" &amp; (M$1-1)*12)/1000000</f>
        <v>54.251665717214109</v>
      </c>
      <c r="N24" s="38">
        <f>+SUMIFS('FCL INV'!$C24:$II24,'FCL INV'!$C$1:$II$1,"&lt;=" &amp; N$1*12,'FCL INV'!$C$1:$II$1,"&gt;" &amp; (N$1-1)*12)/1000000</f>
        <v>0</v>
      </c>
      <c r="O24" s="38">
        <f>+SUMIFS('FCL INV'!$C24:$II24,'FCL INV'!$C$1:$II$1,"&lt;=" &amp; O$1*12,'FCL INV'!$C$1:$II$1,"&gt;" &amp; (O$1-1)*12)/1000000</f>
        <v>0</v>
      </c>
      <c r="P24" s="38">
        <f>+SUMIFS('FCL INV'!$C24:$II24,'FCL INV'!$C$1:$II$1,"&lt;=" &amp; P$1*12,'FCL INV'!$C$1:$II$1,"&gt;" &amp; (P$1-1)*12)/1000000</f>
        <v>0</v>
      </c>
      <c r="Q24" s="38">
        <f>+SUMIFS('FCL INV'!$C24:$II24,'FCL INV'!$C$1:$II$1,"&lt;=" &amp; Q$1*12,'FCL INV'!$C$1:$II$1,"&gt;" &amp; (Q$1-1)*12)/1000000</f>
        <v>0</v>
      </c>
      <c r="R24" s="38">
        <f>+SUMIFS('FCL INV'!$C24:$II24,'FCL INV'!$C$1:$II$1,"&lt;=" &amp; R$1*12,'FCL INV'!$C$1:$II$1,"&gt;" &amp; (R$1-1)*12)/1000000</f>
        <v>0</v>
      </c>
      <c r="S24" s="38">
        <f>+SUMIFS('FCL INV'!$C24:$II24,'FCL INV'!$C$1:$II$1,"&lt;=" &amp; S$1*12,'FCL INV'!$C$1:$II$1,"&gt;" &amp; (S$1-1)*12)/1000000</f>
        <v>0</v>
      </c>
      <c r="T24" s="38">
        <f>+SUMIFS('FCL INV'!$C24:$II24,'FCL INV'!$C$1:$II$1,"&lt;=" &amp; T$1*12,'FCL INV'!$C$1:$II$1,"&gt;" &amp; (T$1-1)*12)/1000000</f>
        <v>0</v>
      </c>
      <c r="U24" s="38">
        <f>+SUMIFS('FCL INV'!$C24:$II24,'FCL INV'!$C$1:$II$1,"&lt;=" &amp; U$1*12,'FCL INV'!$C$1:$II$1,"&gt;" &amp; (U$1-1)*12)/1000000</f>
        <v>0</v>
      </c>
      <c r="V24" s="38">
        <f>+SUMIFS('FCL INV'!$C24:$II24,'FCL INV'!$C$1:$II$1,"&lt;=" &amp; V$1*12,'FCL INV'!$C$1:$II$1,"&gt;" &amp; (V$1-1)*12)/1000000</f>
        <v>0</v>
      </c>
      <c r="W24" s="48">
        <f>+SUMIFS('FCL INV'!$C24:$II24,'FCL INV'!$C$1:$II$1,"&lt;=" &amp; W$1*12,'FCL INV'!$C$1:$II$1,"&gt;" &amp; (W$1-1)*12)/1000000</f>
        <v>0</v>
      </c>
    </row>
    <row r="25" spans="1:24" ht="15" thickBot="1" x14ac:dyDescent="0.35">
      <c r="A25" s="59" t="s">
        <v>20</v>
      </c>
      <c r="B25" s="79" t="s">
        <v>247</v>
      </c>
      <c r="C25" s="87"/>
      <c r="D25" s="38">
        <f>+SUMIFS('FCL INV'!$C25:$II25,'FCL INV'!$C$1:$II$1,"&lt;=" &amp; D$1*12,'FCL INV'!$C$1:$II$1,"&gt;" &amp; (D$1-1)*12)/1000000</f>
        <v>0</v>
      </c>
      <c r="E25" s="38">
        <f>+SUMIFS('FCL INV'!$C25:$II25,'FCL INV'!$C$1:$II$1,"&lt;=" &amp; E$1*12,'FCL INV'!$C$1:$II$1,"&gt;" &amp; (E$1-1)*12)/1000000</f>
        <v>0</v>
      </c>
      <c r="F25" s="38">
        <f>+SUMIFS('FCL INV'!$C25:$II25,'FCL INV'!$C$1:$II$1,"&lt;=" &amp; F$1*12,'FCL INV'!$C$1:$II$1,"&gt;" &amp; (F$1-1)*12)/1000000</f>
        <v>0</v>
      </c>
      <c r="G25" s="38">
        <f>+SUMIFS('FCL INV'!$C25:$II25,'FCL INV'!$C$1:$II$1,"&lt;=" &amp; G$1*12,'FCL INV'!$C$1:$II$1,"&gt;" &amp; (G$1-1)*12)/1000000</f>
        <v>0</v>
      </c>
      <c r="H25" s="38">
        <f>+SUMIFS('FCL INV'!$C25:$II25,'FCL INV'!$C$1:$II$1,"&lt;=" &amp; H$1*12,'FCL INV'!$C$1:$II$1,"&gt;" &amp; (H$1-1)*12)/1000000</f>
        <v>0</v>
      </c>
      <c r="I25" s="38">
        <f>+SUMIFS('FCL INV'!$C25:$II25,'FCL INV'!$C$1:$II$1,"&lt;=" &amp; I$1*12,'FCL INV'!$C$1:$II$1,"&gt;" &amp; (I$1-1)*12)/1000000</f>
        <v>0</v>
      </c>
      <c r="J25" s="38">
        <f>+SUMIFS('FCL INV'!$C25:$II25,'FCL INV'!$C$1:$II$1,"&lt;=" &amp; J$1*12,'FCL INV'!$C$1:$II$1,"&gt;" &amp; (J$1-1)*12)/1000000</f>
        <v>0</v>
      </c>
      <c r="K25" s="38">
        <f>+SUMIFS('FCL INV'!$C25:$II25,'FCL INV'!$C$1:$II$1,"&lt;=" &amp; K$1*12,'FCL INV'!$C$1:$II$1,"&gt;" &amp; (K$1-1)*12)/1000000</f>
        <v>0</v>
      </c>
      <c r="L25" s="38">
        <f>+SUMIFS('FCL INV'!$C25:$II25,'FCL INV'!$C$1:$II$1,"&lt;=" &amp; L$1*12,'FCL INV'!$C$1:$II$1,"&gt;" &amp; (L$1-1)*12)/1000000</f>
        <v>0</v>
      </c>
      <c r="M25" s="38">
        <f>+SUMIFS('FCL INV'!$C25:$II25,'FCL INV'!$C$1:$II$1,"&lt;=" &amp; M$1*12,'FCL INV'!$C$1:$II$1,"&gt;" &amp; (M$1-1)*12)/1000000</f>
        <v>0</v>
      </c>
      <c r="N25" s="38">
        <f>+SUMIFS('FCL INV'!$C25:$II25,'FCL INV'!$C$1:$II$1,"&lt;=" &amp; N$1*12,'FCL INV'!$C$1:$II$1,"&gt;" &amp; (N$1-1)*12)/1000000</f>
        <v>0</v>
      </c>
      <c r="O25" s="38">
        <f>+SUMIFS('FCL INV'!$C25:$II25,'FCL INV'!$C$1:$II$1,"&lt;=" &amp; O$1*12,'FCL INV'!$C$1:$II$1,"&gt;" &amp; (O$1-1)*12)/1000000</f>
        <v>0</v>
      </c>
      <c r="P25" s="38">
        <f>+SUMIFS('FCL INV'!$C25:$II25,'FCL INV'!$C$1:$II$1,"&lt;=" &amp; P$1*12,'FCL INV'!$C$1:$II$1,"&gt;" &amp; (P$1-1)*12)/1000000</f>
        <v>0</v>
      </c>
      <c r="Q25" s="38">
        <f>+SUMIFS('FCL INV'!$C25:$II25,'FCL INV'!$C$1:$II$1,"&lt;=" &amp; Q$1*12,'FCL INV'!$C$1:$II$1,"&gt;" &amp; (Q$1-1)*12)/1000000</f>
        <v>0</v>
      </c>
      <c r="R25" s="38">
        <f>+SUMIFS('FCL INV'!$C25:$II25,'FCL INV'!$C$1:$II$1,"&lt;=" &amp; R$1*12,'FCL INV'!$C$1:$II$1,"&gt;" &amp; (R$1-1)*12)/1000000</f>
        <v>0</v>
      </c>
      <c r="S25" s="38">
        <f>+SUMIFS('FCL INV'!$C25:$II25,'FCL INV'!$C$1:$II$1,"&lt;=" &amp; S$1*12,'FCL INV'!$C$1:$II$1,"&gt;" &amp; (S$1-1)*12)/1000000</f>
        <v>0</v>
      </c>
      <c r="T25" s="38">
        <f>+SUMIFS('FCL INV'!$C25:$II25,'FCL INV'!$C$1:$II$1,"&lt;=" &amp; T$1*12,'FCL INV'!$C$1:$II$1,"&gt;" &amp; (T$1-1)*12)/1000000</f>
        <v>0</v>
      </c>
      <c r="U25" s="38">
        <f>+SUMIFS('FCL INV'!$C25:$II25,'FCL INV'!$C$1:$II$1,"&lt;=" &amp; U$1*12,'FCL INV'!$C$1:$II$1,"&gt;" &amp; (U$1-1)*12)/1000000</f>
        <v>0</v>
      </c>
      <c r="V25" s="38">
        <f>+SUMIFS('FCL INV'!$C25:$II25,'FCL INV'!$C$1:$II$1,"&lt;=" &amp; V$1*12,'FCL INV'!$C$1:$II$1,"&gt;" &amp; (V$1-1)*12)/1000000</f>
        <v>0</v>
      </c>
      <c r="W25" s="48">
        <f>+SUMIFS('FCL INV'!$C25:$II25,'FCL INV'!$C$1:$II$1,"&lt;=" &amp; W$1*12,'FCL INV'!$C$1:$II$1,"&gt;" &amp; (W$1-1)*12)/1000000</f>
        <v>0</v>
      </c>
      <c r="X25" s="1"/>
    </row>
    <row r="26" spans="1:24" ht="15" thickBot="1" x14ac:dyDescent="0.35">
      <c r="A26" s="64" t="s">
        <v>20</v>
      </c>
      <c r="B26" s="83" t="s">
        <v>246</v>
      </c>
      <c r="C26" s="87"/>
      <c r="D26" s="38">
        <f>+SUMIFS('FCL INV'!$C26:$II26,'FCL INV'!$C$1:$II$1,"&lt;=" &amp; D$1*12,'FCL INV'!$C$1:$II$1,"&gt;" &amp; (D$1-1)*12)/1000000</f>
        <v>0</v>
      </c>
      <c r="E26" s="38">
        <f>+SUMIFS('FCL INV'!$C26:$II26,'FCL INV'!$C$1:$II$1,"&lt;=" &amp; E$1*12,'FCL INV'!$C$1:$II$1,"&gt;" &amp; (E$1-1)*12)/1000000</f>
        <v>0</v>
      </c>
      <c r="F26" s="38">
        <f>+SUMIFS('FCL INV'!$C26:$II26,'FCL INV'!$C$1:$II$1,"&lt;=" &amp; F$1*12,'FCL INV'!$C$1:$II$1,"&gt;" &amp; (F$1-1)*12)/1000000</f>
        <v>0</v>
      </c>
      <c r="G26" s="38">
        <f>+SUMIFS('FCL INV'!$C26:$II26,'FCL INV'!$C$1:$II$1,"&lt;=" &amp; G$1*12,'FCL INV'!$C$1:$II$1,"&gt;" &amp; (G$1-1)*12)/1000000</f>
        <v>0</v>
      </c>
      <c r="H26" s="38">
        <f>+SUMIFS('FCL INV'!$C26:$II26,'FCL INV'!$C$1:$II$1,"&lt;=" &amp; H$1*12,'FCL INV'!$C$1:$II$1,"&gt;" &amp; (H$1-1)*12)/1000000</f>
        <v>0</v>
      </c>
      <c r="I26" s="38">
        <f>+SUMIFS('FCL INV'!$C26:$II26,'FCL INV'!$C$1:$II$1,"&lt;=" &amp; I$1*12,'FCL INV'!$C$1:$II$1,"&gt;" &amp; (I$1-1)*12)/1000000</f>
        <v>0</v>
      </c>
      <c r="J26" s="38">
        <f>+SUMIFS('FCL INV'!$C26:$II26,'FCL INV'!$C$1:$II$1,"&lt;=" &amp; J$1*12,'FCL INV'!$C$1:$II$1,"&gt;" &amp; (J$1-1)*12)/1000000</f>
        <v>0</v>
      </c>
      <c r="K26" s="38">
        <f>+SUMIFS('FCL INV'!$C26:$II26,'FCL INV'!$C$1:$II$1,"&lt;=" &amp; K$1*12,'FCL INV'!$C$1:$II$1,"&gt;" &amp; (K$1-1)*12)/1000000</f>
        <v>0</v>
      </c>
      <c r="L26" s="38">
        <f>+SUMIFS('FCL INV'!$C26:$II26,'FCL INV'!$C$1:$II$1,"&lt;=" &amp; L$1*12,'FCL INV'!$C$1:$II$1,"&gt;" &amp; (L$1-1)*12)/1000000</f>
        <v>0</v>
      </c>
      <c r="M26" s="38">
        <f ca="1">+SUMIFS('FCL INV'!$C26:$II26,'FCL INV'!$C$1:$II$1,"&lt;=" &amp; M$1*12,'FCL INV'!$C$1:$II$1,"&gt;" &amp; (M$1-1)*12)/1000000</f>
        <v>1581.6483514936356</v>
      </c>
      <c r="N26" s="38">
        <f>+SUMIFS('FCL INV'!$C26:$II26,'FCL INV'!$C$1:$II$1,"&lt;=" &amp; N$1*12,'FCL INV'!$C$1:$II$1,"&gt;" &amp; (N$1-1)*12)/1000000</f>
        <v>0</v>
      </c>
      <c r="O26" s="38">
        <f>+SUMIFS('FCL INV'!$C26:$II26,'FCL INV'!$C$1:$II$1,"&lt;=" &amp; O$1*12,'FCL INV'!$C$1:$II$1,"&gt;" &amp; (O$1-1)*12)/1000000</f>
        <v>0</v>
      </c>
      <c r="P26" s="38">
        <f>+SUMIFS('FCL INV'!$C26:$II26,'FCL INV'!$C$1:$II$1,"&lt;=" &amp; P$1*12,'FCL INV'!$C$1:$II$1,"&gt;" &amp; (P$1-1)*12)/1000000</f>
        <v>0</v>
      </c>
      <c r="Q26" s="38">
        <f>+SUMIFS('FCL INV'!$C26:$II26,'FCL INV'!$C$1:$II$1,"&lt;=" &amp; Q$1*12,'FCL INV'!$C$1:$II$1,"&gt;" &amp; (Q$1-1)*12)/1000000</f>
        <v>0</v>
      </c>
      <c r="R26" s="38">
        <f>+SUMIFS('FCL INV'!$C26:$II26,'FCL INV'!$C$1:$II$1,"&lt;=" &amp; R$1*12,'FCL INV'!$C$1:$II$1,"&gt;" &amp; (R$1-1)*12)/1000000</f>
        <v>0</v>
      </c>
      <c r="S26" s="38">
        <f>+SUMIFS('FCL INV'!$C26:$II26,'FCL INV'!$C$1:$II$1,"&lt;=" &amp; S$1*12,'FCL INV'!$C$1:$II$1,"&gt;" &amp; (S$1-1)*12)/1000000</f>
        <v>0</v>
      </c>
      <c r="T26" s="38">
        <f>+SUMIFS('FCL INV'!$C26:$II26,'FCL INV'!$C$1:$II$1,"&lt;=" &amp; T$1*12,'FCL INV'!$C$1:$II$1,"&gt;" &amp; (T$1-1)*12)/1000000</f>
        <v>0</v>
      </c>
      <c r="U26" s="38">
        <f>+SUMIFS('FCL INV'!$C26:$II26,'FCL INV'!$C$1:$II$1,"&lt;=" &amp; U$1*12,'FCL INV'!$C$1:$II$1,"&gt;" &amp; (U$1-1)*12)/1000000</f>
        <v>0</v>
      </c>
      <c r="V26" s="38">
        <f>+SUMIFS('FCL INV'!$C26:$II26,'FCL INV'!$C$1:$II$1,"&lt;=" &amp; V$1*12,'FCL INV'!$C$1:$II$1,"&gt;" &amp; (V$1-1)*12)/1000000</f>
        <v>0</v>
      </c>
      <c r="W26" s="48">
        <f>+SUMIFS('FCL INV'!$C26:$II26,'FCL INV'!$C$1:$II$1,"&lt;=" &amp; W$1*12,'FCL INV'!$C$1:$II$1,"&gt;" &amp; (W$1-1)*12)/1000000</f>
        <v>0</v>
      </c>
    </row>
    <row r="27" spans="1:24" x14ac:dyDescent="0.3">
      <c r="A27" s="64" t="s">
        <v>13</v>
      </c>
      <c r="B27" s="83" t="s">
        <v>255</v>
      </c>
      <c r="C27" s="89"/>
      <c r="D27" s="38">
        <f>+SUMIFS('FCL INV'!$C27:$II27,'FCL INV'!$C$1:$II$1,"&lt;=" &amp; D$1*12,'FCL INV'!$C$1:$II$1,"&gt;" &amp; (D$1-1)*12)/1000000</f>
        <v>0</v>
      </c>
      <c r="E27" s="38">
        <f>+SUMIFS('FCL INV'!$C27:$II27,'FCL INV'!$C$1:$II$1,"&lt;=" &amp; E$1*12,'FCL INV'!$C$1:$II$1,"&gt;" &amp; (E$1-1)*12)/1000000</f>
        <v>0</v>
      </c>
      <c r="F27" s="38">
        <f>+SUMIFS('FCL INV'!$C27:$II27,'FCL INV'!$C$1:$II$1,"&lt;=" &amp; F$1*12,'FCL INV'!$C$1:$II$1,"&gt;" &amp; (F$1-1)*12)/1000000</f>
        <v>0</v>
      </c>
      <c r="G27" s="38">
        <f>+SUMIFS('FCL INV'!$C27:$II27,'FCL INV'!$C$1:$II$1,"&lt;=" &amp; G$1*12,'FCL INV'!$C$1:$II$1,"&gt;" &amp; (G$1-1)*12)/1000000</f>
        <v>0</v>
      </c>
      <c r="H27" s="38">
        <f>+SUMIFS('FCL INV'!$C27:$II27,'FCL INV'!$C$1:$II$1,"&lt;=" &amp; H$1*12,'FCL INV'!$C$1:$II$1,"&gt;" &amp; (H$1-1)*12)/1000000</f>
        <v>0</v>
      </c>
      <c r="I27" s="38">
        <f>+SUMIFS('FCL INV'!$C27:$II27,'FCL INV'!$C$1:$II$1,"&lt;=" &amp; I$1*12,'FCL INV'!$C$1:$II$1,"&gt;" &amp; (I$1-1)*12)/1000000</f>
        <v>0</v>
      </c>
      <c r="J27" s="38">
        <f>+SUMIFS('FCL INV'!$C27:$II27,'FCL INV'!$C$1:$II$1,"&lt;=" &amp; J$1*12,'FCL INV'!$C$1:$II$1,"&gt;" &amp; (J$1-1)*12)/1000000</f>
        <v>0</v>
      </c>
      <c r="K27" s="38">
        <f>+SUMIFS('FCL INV'!$C27:$II27,'FCL INV'!$C$1:$II$1,"&lt;=" &amp; K$1*12,'FCL INV'!$C$1:$II$1,"&gt;" &amp; (K$1-1)*12)/1000000</f>
        <v>0</v>
      </c>
      <c r="L27" s="38">
        <f>+SUMIFS('FCL INV'!$C27:$II27,'FCL INV'!$C$1:$II$1,"&lt;=" &amp; L$1*12,'FCL INV'!$C$1:$II$1,"&gt;" &amp; (L$1-1)*12)/1000000</f>
        <v>0</v>
      </c>
      <c r="M27" s="38">
        <f ca="1">+SUMIFS('FCL INV'!$C27:$II27,'FCL INV'!$C$1:$II$1,"&lt;=" &amp; M$1*12,'FCL INV'!$C$1:$II$1,"&gt;" &amp; (M$1-1)*12)/1000000</f>
        <v>97.559560766991183</v>
      </c>
      <c r="N27" s="38">
        <f>+SUMIFS('FCL INV'!$C27:$II27,'FCL INV'!$C$1:$II$1,"&lt;=" &amp; N$1*12,'FCL INV'!$C$1:$II$1,"&gt;" &amp; (N$1-1)*12)/1000000</f>
        <v>0</v>
      </c>
      <c r="O27" s="38">
        <f>+SUMIFS('FCL INV'!$C27:$II27,'FCL INV'!$C$1:$II$1,"&lt;=" &amp; O$1*12,'FCL INV'!$C$1:$II$1,"&gt;" &amp; (O$1-1)*12)/1000000</f>
        <v>0</v>
      </c>
      <c r="P27" s="38">
        <f>+SUMIFS('FCL INV'!$C27:$II27,'FCL INV'!$C$1:$II$1,"&lt;=" &amp; P$1*12,'FCL INV'!$C$1:$II$1,"&gt;" &amp; (P$1-1)*12)/1000000</f>
        <v>0</v>
      </c>
      <c r="Q27" s="38">
        <f>+SUMIFS('FCL INV'!$C27:$II27,'FCL INV'!$C$1:$II$1,"&lt;=" &amp; Q$1*12,'FCL INV'!$C$1:$II$1,"&gt;" &amp; (Q$1-1)*12)/1000000</f>
        <v>0</v>
      </c>
      <c r="R27" s="38">
        <f>+SUMIFS('FCL INV'!$C27:$II27,'FCL INV'!$C$1:$II$1,"&lt;=" &amp; R$1*12,'FCL INV'!$C$1:$II$1,"&gt;" &amp; (R$1-1)*12)/1000000</f>
        <v>0</v>
      </c>
      <c r="S27" s="38">
        <f>+SUMIFS('FCL INV'!$C27:$II27,'FCL INV'!$C$1:$II$1,"&lt;=" &amp; S$1*12,'FCL INV'!$C$1:$II$1,"&gt;" &amp; (S$1-1)*12)/1000000</f>
        <v>0</v>
      </c>
      <c r="T27" s="38">
        <f>+SUMIFS('FCL INV'!$C27:$II27,'FCL INV'!$C$1:$II$1,"&lt;=" &amp; T$1*12,'FCL INV'!$C$1:$II$1,"&gt;" &amp; (T$1-1)*12)/1000000</f>
        <v>0</v>
      </c>
      <c r="U27" s="38">
        <f>+SUMIFS('FCL INV'!$C27:$II27,'FCL INV'!$C$1:$II$1,"&lt;=" &amp; U$1*12,'FCL INV'!$C$1:$II$1,"&gt;" &amp; (U$1-1)*12)/1000000</f>
        <v>0</v>
      </c>
      <c r="V27" s="38">
        <f>+SUMIFS('FCL INV'!$C27:$II27,'FCL INV'!$C$1:$II$1,"&lt;=" &amp; V$1*12,'FCL INV'!$C$1:$II$1,"&gt;" &amp; (V$1-1)*12)/1000000</f>
        <v>0</v>
      </c>
      <c r="W27" s="48">
        <f>+SUMIFS('FCL INV'!$C27:$II27,'FCL INV'!$C$1:$II$1,"&lt;=" &amp; W$1*12,'FCL INV'!$C$1:$II$1,"&gt;" &amp; (W$1-1)*12)/1000000</f>
        <v>0</v>
      </c>
      <c r="X27" s="25"/>
    </row>
    <row r="28" spans="1:24" ht="15.6" x14ac:dyDescent="0.3">
      <c r="A28" s="54" t="s">
        <v>18</v>
      </c>
      <c r="B28" s="44" t="s">
        <v>25</v>
      </c>
      <c r="C28" s="90">
        <f ca="1">IF(C1&gt;$A$1,0,+C17+C18+C19-C20-C21-C22-C23+C24+C25+C26-C27)</f>
        <v>-557.57452141817862</v>
      </c>
      <c r="D28" s="45">
        <f ca="1">+SUMIFS('FCL INV'!$C28:$II28,'FCL INV'!$C$1:$II$1,"&lt;=" &amp; D$1*12,'FCL INV'!$C$1:$II$1,"&gt;" &amp; (D$1-1)*12)/1000000</f>
        <v>-26.389925263699816</v>
      </c>
      <c r="E28" s="45">
        <f ca="1">+SUMIFS('FCL INV'!$C28:$II28,'FCL INV'!$C$1:$II$1,"&lt;=" &amp; E$1*12,'FCL INV'!$C$1:$II$1,"&gt;" &amp; (E$1-1)*12)/1000000</f>
        <v>89.717573998029764</v>
      </c>
      <c r="F28" s="45">
        <f ca="1">+SUMIFS('FCL INV'!$C28:$II28,'FCL INV'!$C$1:$II$1,"&lt;=" &amp; F$1*12,'FCL INV'!$C$1:$II$1,"&gt;" &amp; (F$1-1)*12)/1000000</f>
        <v>108.9078133139366</v>
      </c>
      <c r="G28" s="45">
        <f ca="1">+SUMIFS('FCL INV'!$C28:$II28,'FCL INV'!$C$1:$II$1,"&lt;=" &amp; G$1*12,'FCL INV'!$C$1:$II$1,"&gt;" &amp; (G$1-1)*12)/1000000</f>
        <v>130.20400367700051</v>
      </c>
      <c r="H28" s="45">
        <f ca="1">+SUMIFS('FCL INV'!$C28:$II28,'FCL INV'!$C$1:$II$1,"&lt;=" &amp; H$1*12,'FCL INV'!$C$1:$II$1,"&gt;" &amp; (H$1-1)*12)/1000000</f>
        <v>153.83057767253823</v>
      </c>
      <c r="I28" s="45">
        <f ca="1">+SUMIFS('FCL INV'!$C28:$II28,'FCL INV'!$C$1:$II$1,"&lt;=" &amp; I$1*12,'FCL INV'!$C$1:$II$1,"&gt;" &amp; (I$1-1)*12)/1000000</f>
        <v>180.03543615793919</v>
      </c>
      <c r="J28" s="45">
        <f ca="1">+SUMIFS('FCL INV'!$C28:$II28,'FCL INV'!$C$1:$II$1,"&lt;=" &amp; J$1*12,'FCL INV'!$C$1:$II$1,"&gt;" &amp; (J$1-1)*12)/1000000</f>
        <v>209.0923680773098</v>
      </c>
      <c r="K28" s="45">
        <f ca="1">+SUMIFS('FCL INV'!$C28:$II28,'FCL INV'!$C$1:$II$1,"&lt;=" &amp; K$1*12,'FCL INV'!$C$1:$II$1,"&gt;" &amp; (K$1-1)*12)/1000000</f>
        <v>241.30371675071447</v>
      </c>
      <c r="L28" s="45">
        <f ca="1">+SUMIFS('FCL INV'!$C28:$II28,'FCL INV'!$C$1:$II$1,"&lt;=" &amp; L$1*12,'FCL INV'!$C$1:$II$1,"&gt;" &amp; (L$1-1)*12)/1000000</f>
        <v>277.00331742244231</v>
      </c>
      <c r="M28" s="45">
        <f ca="1">+SUMIFS('FCL INV'!$C28:$II28,'FCL INV'!$C$1:$II$1,"&lt;=" &amp; M$1*12,'FCL INV'!$C$1:$II$1,"&gt;" &amp; (M$1-1)*12)/1000000</f>
        <v>1854.9001897489809</v>
      </c>
      <c r="N28" s="45">
        <f>+SUMIFS('FCL INV'!$C28:$II28,'FCL INV'!$C$1:$II$1,"&lt;=" &amp; N$1*12,'FCL INV'!$C$1:$II$1,"&gt;" &amp; (N$1-1)*12)/1000000</f>
        <v>0</v>
      </c>
      <c r="O28" s="45">
        <f>+SUMIFS('FCL INV'!$C28:$II28,'FCL INV'!$C$1:$II$1,"&lt;=" &amp; O$1*12,'FCL INV'!$C$1:$II$1,"&gt;" &amp; (O$1-1)*12)/1000000</f>
        <v>0</v>
      </c>
      <c r="P28" s="45">
        <f>+SUMIFS('FCL INV'!$C28:$II28,'FCL INV'!$C$1:$II$1,"&lt;=" &amp; P$1*12,'FCL INV'!$C$1:$II$1,"&gt;" &amp; (P$1-1)*12)/1000000</f>
        <v>0</v>
      </c>
      <c r="Q28" s="45">
        <f>+SUMIFS('FCL INV'!$C28:$II28,'FCL INV'!$C$1:$II$1,"&lt;=" &amp; Q$1*12,'FCL INV'!$C$1:$II$1,"&gt;" &amp; (Q$1-1)*12)/1000000</f>
        <v>0</v>
      </c>
      <c r="R28" s="45">
        <f>+SUMIFS('FCL INV'!$C28:$II28,'FCL INV'!$C$1:$II$1,"&lt;=" &amp; R$1*12,'FCL INV'!$C$1:$II$1,"&gt;" &amp; (R$1-1)*12)/1000000</f>
        <v>0</v>
      </c>
      <c r="S28" s="45">
        <f>+SUMIFS('FCL INV'!$C28:$II28,'FCL INV'!$C$1:$II$1,"&lt;=" &amp; S$1*12,'FCL INV'!$C$1:$II$1,"&gt;" &amp; (S$1-1)*12)/1000000</f>
        <v>0</v>
      </c>
      <c r="T28" s="45">
        <f>+SUMIFS('FCL INV'!$C28:$II28,'FCL INV'!$C$1:$II$1,"&lt;=" &amp; T$1*12,'FCL INV'!$C$1:$II$1,"&gt;" &amp; (T$1-1)*12)/1000000</f>
        <v>0</v>
      </c>
      <c r="U28" s="45">
        <f>+SUMIFS('FCL INV'!$C28:$II28,'FCL INV'!$C$1:$II$1,"&lt;=" &amp; U$1*12,'FCL INV'!$C$1:$II$1,"&gt;" &amp; (U$1-1)*12)/1000000</f>
        <v>0</v>
      </c>
      <c r="V28" s="45">
        <f>+SUMIFS('FCL INV'!$C28:$II28,'FCL INV'!$C$1:$II$1,"&lt;=" &amp; V$1*12,'FCL INV'!$C$1:$II$1,"&gt;" &amp; (V$1-1)*12)/1000000</f>
        <v>0</v>
      </c>
      <c r="W28" s="65">
        <f>+SUMIFS('FCL INV'!$C28:$II28,'FCL INV'!$C$1:$II$1,"&lt;=" &amp; W$1*12,'FCL INV'!$C$1:$II$1,"&gt;" &amp; (W$1-1)*12)/1000000</f>
        <v>0</v>
      </c>
    </row>
    <row r="29" spans="1:24" ht="15.6" x14ac:dyDescent="0.3">
      <c r="A29" s="55"/>
      <c r="B29" s="46" t="s">
        <v>228</v>
      </c>
      <c r="C29" s="91">
        <f t="shared" ref="C29:W29" ca="1" si="1">IF(C1&gt;$A$1,0,PV($C$35,C1,,-C28))</f>
        <v>-557.57452141817862</v>
      </c>
      <c r="D29" s="47">
        <f t="shared" ca="1" si="1"/>
        <v>-21.706010853253233</v>
      </c>
      <c r="E29" s="47">
        <f t="shared" ca="1" si="1"/>
        <v>60.696162336788809</v>
      </c>
      <c r="F29" s="47">
        <f t="shared" ca="1" si="1"/>
        <v>60.601671761602759</v>
      </c>
      <c r="G29" s="47">
        <f t="shared" ca="1" si="1"/>
        <v>59.592521355073579</v>
      </c>
      <c r="H29" s="47">
        <f t="shared" ca="1" si="1"/>
        <v>57.909784469535808</v>
      </c>
      <c r="I29" s="47">
        <f t="shared" ca="1" si="1"/>
        <v>55.745411842397203</v>
      </c>
      <c r="J29" s="47">
        <f t="shared" ca="1" si="1"/>
        <v>53.251417155107909</v>
      </c>
      <c r="K29" s="47">
        <f t="shared" ca="1" si="1"/>
        <v>50.547403930519167</v>
      </c>
      <c r="L29" s="47">
        <f t="shared" ca="1" si="1"/>
        <v>47.726728936927991</v>
      </c>
      <c r="M29" s="47">
        <f t="shared" ca="1" si="1"/>
        <v>262.86883530630843</v>
      </c>
      <c r="N29" s="47">
        <f t="shared" si="1"/>
        <v>0</v>
      </c>
      <c r="O29" s="47">
        <f t="shared" si="1"/>
        <v>0</v>
      </c>
      <c r="P29" s="47">
        <f t="shared" si="1"/>
        <v>0</v>
      </c>
      <c r="Q29" s="47">
        <f t="shared" si="1"/>
        <v>0</v>
      </c>
      <c r="R29" s="47">
        <f t="shared" si="1"/>
        <v>0</v>
      </c>
      <c r="S29" s="47">
        <f t="shared" si="1"/>
        <v>0</v>
      </c>
      <c r="T29" s="47">
        <f t="shared" si="1"/>
        <v>0</v>
      </c>
      <c r="U29" s="47">
        <f t="shared" si="1"/>
        <v>0</v>
      </c>
      <c r="V29" s="47">
        <f t="shared" si="1"/>
        <v>0</v>
      </c>
      <c r="W29" s="66">
        <f t="shared" si="1"/>
        <v>0</v>
      </c>
    </row>
    <row r="30" spans="1:24" ht="15.6" x14ac:dyDescent="0.3">
      <c r="A30" s="55"/>
      <c r="B30" s="46" t="s">
        <v>232</v>
      </c>
      <c r="C30" s="87">
        <f ca="1">IF(C1&gt;$A$1,0,+C5+C19+C24+C25+C26)</f>
        <v>1301.0072166424166</v>
      </c>
      <c r="D30" s="38">
        <f t="shared" ref="D30:W30" si="2">IF(D1&gt;$A$1,0,+D5+D19+D25+D26)</f>
        <v>270.31792481050638</v>
      </c>
      <c r="E30" s="38">
        <f t="shared" si="2"/>
        <v>414.97261599060181</v>
      </c>
      <c r="F30" s="38">
        <f t="shared" si="2"/>
        <v>457.32098642505792</v>
      </c>
      <c r="G30" s="38">
        <f t="shared" si="2"/>
        <v>503.99105041072073</v>
      </c>
      <c r="H30" s="38">
        <f t="shared" si="2"/>
        <v>555.42384109618422</v>
      </c>
      <c r="I30" s="38">
        <f t="shared" si="2"/>
        <v>612.10539950388977</v>
      </c>
      <c r="J30" s="38">
        <f t="shared" si="2"/>
        <v>674.57136762866025</v>
      </c>
      <c r="K30" s="38">
        <f t="shared" si="2"/>
        <v>743.41205026653131</v>
      </c>
      <c r="L30" s="38">
        <f t="shared" si="2"/>
        <v>819.27799340827971</v>
      </c>
      <c r="M30" s="38">
        <f t="shared" ca="1" si="2"/>
        <v>2484.5344834072221</v>
      </c>
      <c r="N30" s="38">
        <f t="shared" si="2"/>
        <v>0</v>
      </c>
      <c r="O30" s="38">
        <f t="shared" si="2"/>
        <v>0</v>
      </c>
      <c r="P30" s="38">
        <f t="shared" si="2"/>
        <v>0</v>
      </c>
      <c r="Q30" s="38">
        <f t="shared" si="2"/>
        <v>0</v>
      </c>
      <c r="R30" s="38">
        <f t="shared" si="2"/>
        <v>0</v>
      </c>
      <c r="S30" s="38">
        <f t="shared" si="2"/>
        <v>0</v>
      </c>
      <c r="T30" s="38">
        <f t="shared" si="2"/>
        <v>0</v>
      </c>
      <c r="U30" s="38">
        <f t="shared" si="2"/>
        <v>0</v>
      </c>
      <c r="V30" s="38">
        <f t="shared" si="2"/>
        <v>0</v>
      </c>
      <c r="W30" s="48">
        <f t="shared" si="2"/>
        <v>0</v>
      </c>
      <c r="X30" s="39">
        <f ca="1">+NPV(C35,D30:W30)+C30</f>
        <v>3508.6345842967253</v>
      </c>
    </row>
    <row r="31" spans="1:24" ht="15.6" x14ac:dyDescent="0.3">
      <c r="A31" s="55"/>
      <c r="B31" s="46" t="s">
        <v>233</v>
      </c>
      <c r="C31" s="87">
        <f ca="1">IF(C1&gt;$A$1,0,C6+C7+C8+C9+C10+C14+C16+C20+C21+C22+C23+C27)</f>
        <v>1858.5817380605952</v>
      </c>
      <c r="D31" s="38">
        <f ca="1">IF(D1&gt;$A$1,0,D6+D7+D8+D9+D10+D14+D16+D20+D21+D22+D23+D27)</f>
        <v>296.70785007420619</v>
      </c>
      <c r="E31" s="38">
        <f t="shared" ref="E31:W31" ca="1" si="3">IF(E1&gt;$A$1,0,E6+E7+E8+E9+E10+E14+E16+E20+E21+E22+E23+E27)</f>
        <v>325.2550419925721</v>
      </c>
      <c r="F31" s="38">
        <f t="shared" ca="1" si="3"/>
        <v>348.41317311112135</v>
      </c>
      <c r="G31" s="38">
        <f t="shared" ca="1" si="3"/>
        <v>373.7870467337201</v>
      </c>
      <c r="H31" s="38">
        <f t="shared" ca="1" si="3"/>
        <v>401.59326342364596</v>
      </c>
      <c r="I31" s="38">
        <f t="shared" ca="1" si="3"/>
        <v>432.06996334595067</v>
      </c>
      <c r="J31" s="38">
        <f t="shared" ca="1" si="3"/>
        <v>465.4789995513504</v>
      </c>
      <c r="K31" s="38">
        <f t="shared" ca="1" si="3"/>
        <v>502.10833351581675</v>
      </c>
      <c r="L31" s="38">
        <f t="shared" ca="1" si="3"/>
        <v>542.27467598583735</v>
      </c>
      <c r="M31" s="38">
        <f t="shared" ca="1" si="3"/>
        <v>683.88595937545551</v>
      </c>
      <c r="N31" s="38">
        <f t="shared" si="3"/>
        <v>0</v>
      </c>
      <c r="O31" s="38">
        <f t="shared" si="3"/>
        <v>0</v>
      </c>
      <c r="P31" s="38">
        <f t="shared" si="3"/>
        <v>0</v>
      </c>
      <c r="Q31" s="38">
        <f t="shared" si="3"/>
        <v>0</v>
      </c>
      <c r="R31" s="38">
        <f t="shared" si="3"/>
        <v>0</v>
      </c>
      <c r="S31" s="38">
        <f t="shared" si="3"/>
        <v>0</v>
      </c>
      <c r="T31" s="38">
        <f t="shared" si="3"/>
        <v>0</v>
      </c>
      <c r="U31" s="38">
        <f t="shared" si="3"/>
        <v>0</v>
      </c>
      <c r="V31" s="38">
        <f t="shared" si="3"/>
        <v>0</v>
      </c>
      <c r="W31" s="48">
        <f t="shared" si="3"/>
        <v>0</v>
      </c>
      <c r="X31" s="39">
        <f ca="1">+NPV(C35,D31:W31)+C31</f>
        <v>3386.6635026835888</v>
      </c>
    </row>
    <row r="32" spans="1:24" ht="15.6" x14ac:dyDescent="0.3">
      <c r="A32" s="55"/>
      <c r="B32" s="46" t="s">
        <v>29</v>
      </c>
      <c r="C32" s="87"/>
      <c r="D32" s="115" t="str">
        <f ca="1">IF(C1&gt;$A$1,"",IF(SUM($C$28:D28)&gt;=0,D1,""))</f>
        <v/>
      </c>
      <c r="E32" s="115" t="str">
        <f ca="1">IF(D1&gt;$A$1,"",IF(SUM($C$28:E28)&gt;=0,E1,""))</f>
        <v/>
      </c>
      <c r="F32" s="115" t="str">
        <f ca="1">IF(E1&gt;$A$1,"",IF(SUM($C$28:F28)&gt;=0,F1,""))</f>
        <v/>
      </c>
      <c r="G32" s="115" t="str">
        <f ca="1">IF(F1&gt;$A$1,"",IF(SUM($C$28:G28)&gt;=0,G1,""))</f>
        <v/>
      </c>
      <c r="H32" s="115" t="str">
        <f ca="1">IF(G1&gt;$A$1,"",IF(SUM($C$28:H28)&gt;=0,H1,""))</f>
        <v/>
      </c>
      <c r="I32" s="115">
        <f ca="1">IF(H1&gt;$A$1,"",IF(SUM($C$28:I28)&gt;=0,I1,""))</f>
        <v>6</v>
      </c>
      <c r="J32" s="115">
        <f ca="1">IF(I1&gt;$A$1,"",IF(SUM($C$28:J28)&gt;=0,J1,""))</f>
        <v>7</v>
      </c>
      <c r="K32" s="115">
        <f ca="1">IF(J1&gt;$A$1,"",IF(SUM($C$28:K28)&gt;=0,K1,""))</f>
        <v>8</v>
      </c>
      <c r="L32" s="115">
        <f ca="1">IF(K1&gt;$A$1,"",IF(SUM($C$28:L28)&gt;=0,L1,""))</f>
        <v>9</v>
      </c>
      <c r="M32" s="115">
        <f ca="1">IF(L1&gt;$A$1,"",IF(SUM($C$28:M28)&gt;=0,M1,""))</f>
        <v>10</v>
      </c>
      <c r="N32" s="115" t="str">
        <f ca="1">IF(M1&gt;$A$1,"",IF(SUM($C$28:N28)&gt;=0,N1,""))</f>
        <v/>
      </c>
      <c r="O32" s="115" t="str">
        <f>IF(N1&gt;$A$1,"",IF(SUM($C$28:O28)&gt;=0,O1,""))</f>
        <v/>
      </c>
      <c r="P32" s="115" t="str">
        <f>IF(O1&gt;$A$1,"",IF(SUM($C$28:P28)&gt;=0,P1,""))</f>
        <v/>
      </c>
      <c r="Q32" s="115" t="str">
        <f>IF(P1&gt;$A$1,"",IF(SUM($C$28:Q28)&gt;=0,Q1,""))</f>
        <v/>
      </c>
      <c r="R32" s="115" t="str">
        <f>IF(Q1&gt;$A$1,"",IF(SUM($C$28:R28)&gt;=0,R1,""))</f>
        <v/>
      </c>
      <c r="S32" s="115" t="str">
        <f>IF(R1&gt;$A$1,"",IF(SUM($C$28:S28)&gt;=0,S1,""))</f>
        <v/>
      </c>
      <c r="T32" s="115" t="str">
        <f>IF(S1&gt;$A$1,"",IF(SUM($C$28:T28)&gt;=0,T1,""))</f>
        <v/>
      </c>
      <c r="U32" s="115" t="str">
        <f>IF(T1&gt;$A$1,"",IF(SUM($C$28:U28)&gt;=0,U1,""))</f>
        <v/>
      </c>
      <c r="V32" s="115" t="str">
        <f>IF(U1&gt;$A$1,"",IF(SUM($C$28:V28)&gt;=0,V1,""))</f>
        <v/>
      </c>
      <c r="W32" s="67" t="str">
        <f>IF(V1&gt;$A$1,"",IF(SUM($C$28:W28)&gt;=0,W1,""))</f>
        <v/>
      </c>
    </row>
    <row r="33" spans="1:23" ht="15.6" x14ac:dyDescent="0.3">
      <c r="A33" s="56"/>
      <c r="B33" s="49" t="s">
        <v>30</v>
      </c>
      <c r="C33" s="89"/>
      <c r="D33" s="50" t="str">
        <f ca="1">IF(C1&gt;$A$1,"",IF(SUM($C$29:D29)&gt;=0,D1,""))</f>
        <v/>
      </c>
      <c r="E33" s="50" t="str">
        <f ca="1">IF(D1&gt;$A$1,"",IF(SUM($C$29:E29)&gt;=0,E1,""))</f>
        <v/>
      </c>
      <c r="F33" s="50" t="str">
        <f ca="1">IF(E1&gt;$A$1,"",IF(SUM($C$29:F29)&gt;=0,F1,""))</f>
        <v/>
      </c>
      <c r="G33" s="50" t="str">
        <f ca="1">IF(F1&gt;$A$1,"",IF(SUM($C$29:G29)&gt;=0,G1,""))</f>
        <v/>
      </c>
      <c r="H33" s="50" t="str">
        <f ca="1">IF(G1&gt;$A$1,"",IF(SUM($C$29:H29)&gt;=0,H1,""))</f>
        <v/>
      </c>
      <c r="I33" s="50" t="str">
        <f ca="1">IF(H1&gt;$A$1,"",IF(SUM($C$29:I29)&gt;=0,I1,""))</f>
        <v/>
      </c>
      <c r="J33" s="50" t="str">
        <f ca="1">IF(I1&gt;$A$1,"",IF(SUM($C$29:J29)&gt;=0,J1,""))</f>
        <v/>
      </c>
      <c r="K33" s="50" t="str">
        <f ca="1">IF(J1&gt;$A$1,"",IF(SUM($C$29:K29)&gt;=0,K1,""))</f>
        <v/>
      </c>
      <c r="L33" s="50" t="str">
        <f ca="1">IF(K1&gt;$A$1,"",IF(SUM($C$29:L29)&gt;=0,L1,""))</f>
        <v/>
      </c>
      <c r="M33" s="50">
        <f ca="1">IF(L1&gt;$A$1,"",IF(SUM($C$29:M29)&gt;=0,M1,""))</f>
        <v>10</v>
      </c>
      <c r="N33" s="50" t="str">
        <f ca="1">IF(M1&gt;$A$1,"",IF(SUM($C$29:N29)&gt;=0,N1,""))</f>
        <v/>
      </c>
      <c r="O33" s="50" t="str">
        <f>IF(N1&gt;$A$1,"",IF(SUM($C$29:O29)&gt;=0,O1,""))</f>
        <v/>
      </c>
      <c r="P33" s="50" t="str">
        <f>IF(O1&gt;$A$1,"",IF(SUM($C$29:P29)&gt;=0,P1,""))</f>
        <v/>
      </c>
      <c r="Q33" s="50" t="str">
        <f>IF(P1&gt;$A$1,"",IF(SUM($C$29:Q29)&gt;=0,Q1,""))</f>
        <v/>
      </c>
      <c r="R33" s="50" t="str">
        <f>IF(Q1&gt;$A$1,"",IF(SUM($C$29:R29)&gt;=0,R1,""))</f>
        <v/>
      </c>
      <c r="S33" s="50" t="str">
        <f>IF(R1&gt;$A$1,"",IF(SUM($C$29:S29)&gt;=0,S1,""))</f>
        <v/>
      </c>
      <c r="T33" s="50" t="str">
        <f>IF(S1&gt;$A$1,"",IF(SUM($C$29:T29)&gt;=0,T1,""))</f>
        <v/>
      </c>
      <c r="U33" s="50" t="str">
        <f>IF(T1&gt;$A$1,"",IF(SUM($C$29:U29)&gt;=0,U1,""))</f>
        <v/>
      </c>
      <c r="V33" s="50" t="str">
        <f>IF(U1&gt;$A$1,"",IF(SUM($C$29:V29)&gt;=0,V1,""))</f>
        <v/>
      </c>
      <c r="W33" s="68" t="str">
        <f>IF(V1&gt;$A$1,"",IF(SUM($C$29:W29)&gt;=0,W1,""))</f>
        <v/>
      </c>
    </row>
    <row r="34" spans="1:23" x14ac:dyDescent="0.3">
      <c r="A34" s="6"/>
      <c r="C34" s="38"/>
    </row>
    <row r="35" spans="1:23" ht="15.6" x14ac:dyDescent="0.3">
      <c r="B35" s="43" t="s">
        <v>2</v>
      </c>
      <c r="C35" s="139">
        <f>+'FCL INV'!C36</f>
        <v>0.21578881730562527</v>
      </c>
    </row>
    <row r="36" spans="1:23" ht="15.6" x14ac:dyDescent="0.3">
      <c r="B36" s="144" t="s">
        <v>231</v>
      </c>
      <c r="C36" s="145"/>
    </row>
    <row r="37" spans="1:23" x14ac:dyDescent="0.3">
      <c r="B37" s="16" t="s">
        <v>26</v>
      </c>
      <c r="C37" s="40">
        <f ca="1">+NPV(C35,D28:W28)+C28</f>
        <v>129.65940482282974</v>
      </c>
      <c r="J37" s="7"/>
    </row>
    <row r="38" spans="1:23" x14ac:dyDescent="0.3">
      <c r="B38" s="16" t="s">
        <v>27</v>
      </c>
      <c r="C38" s="138">
        <f ca="1">+IRR(C28:W28)</f>
        <v>0.25193861115698923</v>
      </c>
      <c r="D38" s="7"/>
      <c r="E38" s="7"/>
      <c r="M38" s="123"/>
    </row>
    <row r="39" spans="1:23" x14ac:dyDescent="0.3">
      <c r="B39" s="16" t="s">
        <v>245</v>
      </c>
      <c r="C39" s="138">
        <f ca="1">+MIRR(C28:W28,('COSTO DE CAPITAL'!B2*'EST. CAPITAL'!C21+'COSTO DE CAPITAL'!B3*'EST. CAPITAL'!C22)/('EST. CAPITAL'!C21+'EST. CAPITAL'!C22),C35)</f>
        <v>0.2276605065535231</v>
      </c>
    </row>
    <row r="40" spans="1:23" x14ac:dyDescent="0.3">
      <c r="B40" s="16" t="s">
        <v>230</v>
      </c>
      <c r="C40" s="40">
        <f ca="1">+PMT(C35,A1/12,-C37)</f>
        <v>186.20137569404346</v>
      </c>
    </row>
    <row r="41" spans="1:23" x14ac:dyDescent="0.3">
      <c r="B41" s="16" t="s">
        <v>28</v>
      </c>
      <c r="C41" s="41">
        <f ca="1">+X30/X31</f>
        <v>1.036015116800499</v>
      </c>
    </row>
    <row r="42" spans="1:23" x14ac:dyDescent="0.3">
      <c r="B42" s="16" t="s">
        <v>29</v>
      </c>
      <c r="C42" s="42">
        <f ca="1">IF(+MIN(D32:W32)=0,"No se recupera",MIN(D32:W32))</f>
        <v>6</v>
      </c>
    </row>
  </sheetData>
  <mergeCells count="1">
    <mergeCell ref="B36:C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14BA1-B57D-4393-8AE2-191AFBE882F8}">
  <dimension ref="A1:AT42"/>
  <sheetViews>
    <sheetView showGridLines="0" topLeftCell="A18" workbookViewId="0">
      <selection activeCell="H34" sqref="H34"/>
    </sheetView>
  </sheetViews>
  <sheetFormatPr defaultRowHeight="14.4" x14ac:dyDescent="0.3"/>
  <cols>
    <col min="1" max="1" width="6.44140625" bestFit="1" customWidth="1"/>
    <col min="2" max="2" width="32.6640625" bestFit="1" customWidth="1"/>
    <col min="3" max="3" width="16.6640625" customWidth="1"/>
    <col min="4" max="13" width="8.88671875" customWidth="1"/>
    <col min="14" max="14" width="13.5546875" bestFit="1" customWidth="1"/>
    <col min="15" max="23" width="15.109375" bestFit="1" customWidth="1"/>
    <col min="24" max="24" width="18.6640625" bestFit="1" customWidth="1"/>
  </cols>
  <sheetData>
    <row r="1" spans="1:46" x14ac:dyDescent="0.3">
      <c r="A1" s="135">
        <f>+'FCL INV'!A1/12</f>
        <v>10</v>
      </c>
      <c r="B1" s="136" t="s">
        <v>258</v>
      </c>
      <c r="C1" s="117">
        <v>0</v>
      </c>
      <c r="D1" s="118">
        <f t="shared" ref="D1:W1" si="0">+IF(C1="","",IF(C1+1&gt;$A$1,"",C1+1))</f>
        <v>1</v>
      </c>
      <c r="E1" s="118">
        <f t="shared" si="0"/>
        <v>2</v>
      </c>
      <c r="F1" s="118">
        <f t="shared" si="0"/>
        <v>3</v>
      </c>
      <c r="G1" s="118">
        <f t="shared" si="0"/>
        <v>4</v>
      </c>
      <c r="H1" s="118">
        <f t="shared" si="0"/>
        <v>5</v>
      </c>
      <c r="I1" s="118">
        <f t="shared" si="0"/>
        <v>6</v>
      </c>
      <c r="J1" s="118">
        <f t="shared" si="0"/>
        <v>7</v>
      </c>
      <c r="K1" s="118">
        <f t="shared" si="0"/>
        <v>8</v>
      </c>
      <c r="L1" s="118">
        <f t="shared" si="0"/>
        <v>9</v>
      </c>
      <c r="M1" s="118">
        <f t="shared" si="0"/>
        <v>10</v>
      </c>
      <c r="N1" s="118" t="str">
        <f t="shared" si="0"/>
        <v/>
      </c>
      <c r="O1" s="118" t="str">
        <f t="shared" si="0"/>
        <v/>
      </c>
      <c r="P1" s="118" t="str">
        <f t="shared" si="0"/>
        <v/>
      </c>
      <c r="Q1" s="118" t="str">
        <f t="shared" si="0"/>
        <v/>
      </c>
      <c r="R1" s="118" t="str">
        <f t="shared" si="0"/>
        <v/>
      </c>
      <c r="S1" s="118" t="str">
        <f t="shared" si="0"/>
        <v/>
      </c>
      <c r="T1" s="118" t="str">
        <f t="shared" si="0"/>
        <v/>
      </c>
      <c r="U1" s="118" t="str">
        <f t="shared" si="0"/>
        <v/>
      </c>
      <c r="V1" s="118" t="str">
        <f t="shared" si="0"/>
        <v/>
      </c>
      <c r="W1" s="119" t="str">
        <f t="shared" si="0"/>
        <v/>
      </c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</row>
    <row r="2" spans="1:46" x14ac:dyDescent="0.3">
      <c r="A2" s="70" t="s">
        <v>216</v>
      </c>
      <c r="B2" s="75" t="s">
        <v>208</v>
      </c>
      <c r="C2" s="84"/>
      <c r="D2" s="57">
        <f>IF(D1&gt;$A$1,"",(1+'OTROS DATOS'!$B$2)^D1)</f>
        <v>1.0520259999999999</v>
      </c>
      <c r="E2" s="57">
        <f>IF(E1&gt;$A$1,"",(1+'OTROS DATOS'!$B$2)^E1)</f>
        <v>1.1067587046759999</v>
      </c>
      <c r="F2" s="57">
        <f>IF(F1&gt;$A$1,"",(1+'OTROS DATOS'!$B$2)^F1)</f>
        <v>1.1643389330454734</v>
      </c>
      <c r="G2" s="57">
        <f>IF(G1&gt;$A$1,"",(1+'OTROS DATOS'!$B$2)^G1)</f>
        <v>1.2249148303760973</v>
      </c>
      <c r="H2" s="57">
        <f>IF(H1&gt;$A$1,"",(1+'OTROS DATOS'!$B$2)^H1)</f>
        <v>1.2886422493412439</v>
      </c>
      <c r="I2" s="57">
        <f>IF(I1&gt;$A$1,"",(1+'OTROS DATOS'!$B$2)^I1)</f>
        <v>1.3556851510054715</v>
      </c>
      <c r="J2" s="57">
        <f>IF(J1&gt;$A$1,"",(1+'OTROS DATOS'!$B$2)^J1)</f>
        <v>1.4262160266716821</v>
      </c>
      <c r="K2" s="57">
        <f>IF(K1&gt;$A$1,"",(1+'OTROS DATOS'!$B$2)^K1)</f>
        <v>1.5004163416753031</v>
      </c>
      <c r="L2" s="57">
        <f>IF(L1&gt;$A$1,"",(1+'OTROS DATOS'!$B$2)^L1)</f>
        <v>1.5784770022673023</v>
      </c>
      <c r="M2" s="57">
        <f>IF(M1&gt;$A$1,"",(1+'OTROS DATOS'!$B$2)^M1)</f>
        <v>1.660598846787261</v>
      </c>
      <c r="N2" s="57" t="str">
        <f>IF(N1&gt;$A$1,"",(1+'OTROS DATOS'!$B$2)^N1)</f>
        <v/>
      </c>
      <c r="O2" s="57" t="str">
        <f>IF(O1&gt;$A$1,"",(1+'OTROS DATOS'!$B$2)^O1)</f>
        <v/>
      </c>
      <c r="P2" s="57" t="str">
        <f>IF(P1&gt;$A$1,"",(1+'OTROS DATOS'!$B$2)^P1)</f>
        <v/>
      </c>
      <c r="Q2" s="57" t="str">
        <f>IF(Q1&gt;$A$1,"",(1+'OTROS DATOS'!$B$2)^Q1)</f>
        <v/>
      </c>
      <c r="R2" s="57" t="str">
        <f>IF(R1&gt;$A$1,"",(1+'OTROS DATOS'!$B$2)^R1)</f>
        <v/>
      </c>
      <c r="S2" s="57" t="str">
        <f>IF(S1&gt;$A$1,"",(1+'OTROS DATOS'!$B$2)^S1)</f>
        <v/>
      </c>
      <c r="T2" s="57" t="str">
        <f>IF(T1&gt;$A$1,"",(1+'OTROS DATOS'!$B$2)^T1)</f>
        <v/>
      </c>
      <c r="U2" s="57" t="str">
        <f>IF(U1&gt;$A$1,"",(1+'OTROS DATOS'!$B$2)^U1)</f>
        <v/>
      </c>
      <c r="V2" s="57" t="str">
        <f>IF(V1&gt;$A$1,"",(1+'OTROS DATOS'!$B$2)^V1)</f>
        <v/>
      </c>
      <c r="W2" s="58" t="str">
        <f>IF(W1&gt;$A$1,"",(1+'OTROS DATOS'!$B$2)^W1)</f>
        <v/>
      </c>
    </row>
    <row r="3" spans="1:46" x14ac:dyDescent="0.3">
      <c r="A3" s="71" t="s">
        <v>216</v>
      </c>
      <c r="B3" s="76" t="s">
        <v>244</v>
      </c>
      <c r="C3" s="85"/>
      <c r="D3" s="127">
        <f>IF(D1&gt;$A$1,"",(1+'OTROS DATOS'!$B$3)^D1)</f>
        <v>1.1020509999999999</v>
      </c>
      <c r="E3" s="127">
        <f>IF(E1&gt;$A$1,"",(1+'OTROS DATOS'!$B$3)^E1)</f>
        <v>1.2145164066009997</v>
      </c>
      <c r="F3" s="127">
        <f>IF(F1&gt;$A$1,"",(1+'OTROS DATOS'!$B$3)^F1)</f>
        <v>1.3384590204110383</v>
      </c>
      <c r="G3" s="127">
        <f>IF(G1&gt;$A$1,"",(1+'OTROS DATOS'!$B$3)^G1)</f>
        <v>1.4750501019030049</v>
      </c>
      <c r="H3" s="127">
        <f>IF(H1&gt;$A$1,"",(1+'OTROS DATOS'!$B$3)^H1)</f>
        <v>1.6255804398523084</v>
      </c>
      <c r="I3" s="127">
        <f>IF(I1&gt;$A$1,"",(1+'OTROS DATOS'!$B$3)^I1)</f>
        <v>1.7914725493196759</v>
      </c>
      <c r="J3" s="127">
        <f>IF(J1&gt;$A$1,"",(1+'OTROS DATOS'!$B$3)^J1)</f>
        <v>1.9742941144502981</v>
      </c>
      <c r="K3" s="127">
        <f>IF(K1&gt;$A$1,"",(1+'OTROS DATOS'!$B$3)^K1)</f>
        <v>2.1757728031240653</v>
      </c>
      <c r="L3" s="127">
        <f>IF(L1&gt;$A$1,"",(1+'OTROS DATOS'!$B$3)^L1)</f>
        <v>2.3978125934556789</v>
      </c>
      <c r="M3" s="127">
        <f>IF(M1&gt;$A$1,"",(1+'OTROS DATOS'!$B$3)^M1)</f>
        <v>2.6425117664304243</v>
      </c>
      <c r="N3" s="127" t="str">
        <f>IF(N1&gt;$A$1,"",(1+'OTROS DATOS'!$B$3)^N1)</f>
        <v/>
      </c>
      <c r="O3" s="127" t="str">
        <f>IF(O1&gt;$A$1,"",(1+'OTROS DATOS'!$B$3)^O1)</f>
        <v/>
      </c>
      <c r="P3" s="127" t="str">
        <f>IF(P1&gt;$A$1,"",(1+'OTROS DATOS'!$B$3)^P1)</f>
        <v/>
      </c>
      <c r="Q3" s="127" t="str">
        <f>IF(Q1&gt;$A$1,"",(1+'OTROS DATOS'!$B$3)^Q1)</f>
        <v/>
      </c>
      <c r="R3" s="127" t="str">
        <f>IF(R1&gt;$A$1,"",(1+'OTROS DATOS'!$B$3)^R1)</f>
        <v/>
      </c>
      <c r="S3" s="127" t="str">
        <f>IF(S1&gt;$A$1,"",(1+'OTROS DATOS'!$B$3)^S1)</f>
        <v/>
      </c>
      <c r="T3" s="127" t="str">
        <f>IF(T1&gt;$A$1,"",(1+'OTROS DATOS'!$B$3)^T1)</f>
        <v/>
      </c>
      <c r="U3" s="127" t="str">
        <f>IF(U1&gt;$A$1,"",(1+'OTROS DATOS'!$B$3)^U1)</f>
        <v/>
      </c>
      <c r="V3" s="127" t="str">
        <f>IF(V1&gt;$A$1,"",(1+'OTROS DATOS'!$B$3)^V1)</f>
        <v/>
      </c>
      <c r="W3" s="51" t="str">
        <f>IF(W1&gt;$A$1,"",(1+'OTROS DATOS'!$B$3)^W1)</f>
        <v/>
      </c>
    </row>
    <row r="4" spans="1:46" x14ac:dyDescent="0.3">
      <c r="A4" s="72" t="s">
        <v>216</v>
      </c>
      <c r="B4" s="77" t="s">
        <v>210</v>
      </c>
      <c r="C4" s="128"/>
      <c r="D4" s="129">
        <f>IF(D1&gt;$A$1,"",(1+'OTROS DATOS'!$B$4)^D1)</f>
        <v>1.0733699999999999</v>
      </c>
      <c r="E4" s="129">
        <f>IF(E1&gt;$A$1,"",(1+'OTROS DATOS'!$B$4)^E1)</f>
        <v>1.1521231568999999</v>
      </c>
      <c r="F4" s="129">
        <f>IF(F1&gt;$A$1,"",(1+'OTROS DATOS'!$B$4)^F1)</f>
        <v>1.2366544329217528</v>
      </c>
      <c r="G4" s="129">
        <f>IF(G1&gt;$A$1,"",(1+'OTROS DATOS'!$B$4)^G1)</f>
        <v>1.3273877686652218</v>
      </c>
      <c r="H4" s="129">
        <f>IF(H1&gt;$A$1,"",(1+'OTROS DATOS'!$B$4)^H1)</f>
        <v>1.424778209252189</v>
      </c>
      <c r="I4" s="129">
        <f>IF(I1&gt;$A$1,"",(1+'OTROS DATOS'!$B$4)^I1)</f>
        <v>1.5293141864650222</v>
      </c>
      <c r="J4" s="129">
        <f>IF(J1&gt;$A$1,"",(1+'OTROS DATOS'!$B$4)^J1)</f>
        <v>1.6415199683259607</v>
      </c>
      <c r="K4" s="129">
        <f>IF(K1&gt;$A$1,"",(1+'OTROS DATOS'!$B$4)^K1)</f>
        <v>1.7619582884020364</v>
      </c>
      <c r="L4" s="129">
        <f>IF(L1&gt;$A$1,"",(1+'OTROS DATOS'!$B$4)^L1)</f>
        <v>1.8912331680220937</v>
      </c>
      <c r="M4" s="129">
        <f>IF(M1&gt;$A$1,"",(1+'OTROS DATOS'!$B$4)^M1)</f>
        <v>2.0299929455598744</v>
      </c>
      <c r="N4" s="129" t="str">
        <f>IF(N1&gt;$A$1,"",(1+'OTROS DATOS'!$B$4)^N1)</f>
        <v/>
      </c>
      <c r="O4" s="129" t="str">
        <f>IF(O1&gt;$A$1,"",(1+'OTROS DATOS'!$B$4)^O1)</f>
        <v/>
      </c>
      <c r="P4" s="129" t="str">
        <f>IF(P1&gt;$A$1,"",(1+'OTROS DATOS'!$B$4)^P1)</f>
        <v/>
      </c>
      <c r="Q4" s="129" t="str">
        <f>IF(Q1&gt;$A$1,"",(1+'OTROS DATOS'!$B$4)^Q1)</f>
        <v/>
      </c>
      <c r="R4" s="129" t="str">
        <f>IF(R1&gt;$A$1,"",(1+'OTROS DATOS'!$B$4)^R1)</f>
        <v/>
      </c>
      <c r="S4" s="129" t="str">
        <f>IF(S1&gt;$A$1,"",(1+'OTROS DATOS'!$B$4)^S1)</f>
        <v/>
      </c>
      <c r="T4" s="129" t="str">
        <f>IF(T1&gt;$A$1,"",(1+'OTROS DATOS'!$B$4)^T1)</f>
        <v/>
      </c>
      <c r="U4" s="129" t="str">
        <f>IF(U1&gt;$A$1,"",(1+'OTROS DATOS'!$B$4)^U1)</f>
        <v/>
      </c>
      <c r="V4" s="129" t="str">
        <f>IF(V1&gt;$A$1,"",(1+'OTROS DATOS'!$B$4)^V1)</f>
        <v/>
      </c>
      <c r="W4" s="130" t="str">
        <f>IF(W1&gt;$A$1,"",(1+'OTROS DATOS'!$B$4)^W1)</f>
        <v/>
      </c>
    </row>
    <row r="5" spans="1:46" ht="15" thickBot="1" x14ac:dyDescent="0.35">
      <c r="A5" s="69" t="s">
        <v>20</v>
      </c>
      <c r="B5" s="78" t="s">
        <v>215</v>
      </c>
      <c r="C5" s="114"/>
      <c r="D5" s="112">
        <f>+SUMIFS('FCL PROY'!$C5:$II5,'FCL PROY'!$C$1:$II$1,"&lt;=" &amp; D$1*12,'FCL PROY'!$C$1:$II$1,"&gt;" &amp; (D$1-1)*12)/1000000</f>
        <v>270.31792481050638</v>
      </c>
      <c r="E5" s="112">
        <f>+SUMIFS('FCL PROY'!$C5:$II5,'FCL PROY'!$C$1:$II$1,"&lt;=" &amp; E$1*12,'FCL PROY'!$C$1:$II$1,"&gt;" &amp; (E$1-1)*12)/1000000</f>
        <v>414.97261599060181</v>
      </c>
      <c r="F5" s="112">
        <f>+SUMIFS('FCL PROY'!$C5:$II5,'FCL PROY'!$C$1:$II$1,"&lt;=" &amp; F$1*12,'FCL PROY'!$C$1:$II$1,"&gt;" &amp; (F$1-1)*12)/1000000</f>
        <v>457.32098642505792</v>
      </c>
      <c r="G5" s="112">
        <f>+SUMIFS('FCL PROY'!$C5:$II5,'FCL PROY'!$C$1:$II$1,"&lt;=" &amp; G$1*12,'FCL PROY'!$C$1:$II$1,"&gt;" &amp; (G$1-1)*12)/1000000</f>
        <v>503.99105041072073</v>
      </c>
      <c r="H5" s="112">
        <f>+SUMIFS('FCL PROY'!$C5:$II5,'FCL PROY'!$C$1:$II$1,"&lt;=" &amp; H$1*12,'FCL PROY'!$C$1:$II$1,"&gt;" &amp; (H$1-1)*12)/1000000</f>
        <v>555.42384109618422</v>
      </c>
      <c r="I5" s="112">
        <f>+SUMIFS('FCL PROY'!$C5:$II5,'FCL PROY'!$C$1:$II$1,"&lt;=" &amp; I$1*12,'FCL PROY'!$C$1:$II$1,"&gt;" &amp; (I$1-1)*12)/1000000</f>
        <v>612.10539950388977</v>
      </c>
      <c r="J5" s="112">
        <f>+SUMIFS('FCL PROY'!$C5:$II5,'FCL PROY'!$C$1:$II$1,"&lt;=" &amp; J$1*12,'FCL PROY'!$C$1:$II$1,"&gt;" &amp; (J$1-1)*12)/1000000</f>
        <v>674.57136762866025</v>
      </c>
      <c r="K5" s="112">
        <f>+SUMIFS('FCL PROY'!$C5:$II5,'FCL PROY'!$C$1:$II$1,"&lt;=" &amp; K$1*12,'FCL PROY'!$C$1:$II$1,"&gt;" &amp; (K$1-1)*12)/1000000</f>
        <v>743.41205026653131</v>
      </c>
      <c r="L5" s="112">
        <f>+SUMIFS('FCL PROY'!$C5:$II5,'FCL PROY'!$C$1:$II$1,"&lt;=" &amp; L$1*12,'FCL PROY'!$C$1:$II$1,"&gt;" &amp; (L$1-1)*12)/1000000</f>
        <v>819.27799340827971</v>
      </c>
      <c r="M5" s="112">
        <f>+SUMIFS('FCL PROY'!$C5:$II5,'FCL PROY'!$C$1:$II$1,"&lt;=" &amp; M$1*12,'FCL PROY'!$C$1:$II$1,"&gt;" &amp; (M$1-1)*12)/1000000</f>
        <v>902.88613191358672</v>
      </c>
      <c r="N5" s="112">
        <f>+SUMIFS('FCL PROY'!$C5:$II5,'FCL PROY'!$C$1:$II$1,"&lt;=" &amp; N$1*12,'FCL PROY'!$C$1:$II$1,"&gt;" &amp; (N$1-1)*12)/1000000</f>
        <v>0</v>
      </c>
      <c r="O5" s="112">
        <f>+SUMIFS('FCL PROY'!$C5:$II5,'FCL PROY'!$C$1:$II$1,"&lt;=" &amp; O$1*12,'FCL PROY'!$C$1:$II$1,"&gt;" &amp; (O$1-1)*12)/1000000</f>
        <v>0</v>
      </c>
      <c r="P5" s="112">
        <f>+SUMIFS('FCL PROY'!$C5:$II5,'FCL PROY'!$C$1:$II$1,"&lt;=" &amp; P$1*12,'FCL PROY'!$C$1:$II$1,"&gt;" &amp; (P$1-1)*12)/1000000</f>
        <v>0</v>
      </c>
      <c r="Q5" s="112">
        <f>+SUMIFS('FCL PROY'!$C5:$II5,'FCL PROY'!$C$1:$II$1,"&lt;=" &amp; Q$1*12,'FCL PROY'!$C$1:$II$1,"&gt;" &amp; (Q$1-1)*12)/1000000</f>
        <v>0</v>
      </c>
      <c r="R5" s="112">
        <f>+SUMIFS('FCL PROY'!$C5:$II5,'FCL PROY'!$C$1:$II$1,"&lt;=" &amp; R$1*12,'FCL PROY'!$C$1:$II$1,"&gt;" &amp; (R$1-1)*12)/1000000</f>
        <v>0</v>
      </c>
      <c r="S5" s="112">
        <f>+SUMIFS('FCL PROY'!$C5:$II5,'FCL PROY'!$C$1:$II$1,"&lt;=" &amp; S$1*12,'FCL PROY'!$C$1:$II$1,"&gt;" &amp; (S$1-1)*12)/1000000</f>
        <v>0</v>
      </c>
      <c r="T5" s="112">
        <f>+SUMIFS('FCL PROY'!$C5:$II5,'FCL PROY'!$C$1:$II$1,"&lt;=" &amp; T$1*12,'FCL PROY'!$C$1:$II$1,"&gt;" &amp; (T$1-1)*12)/1000000</f>
        <v>0</v>
      </c>
      <c r="U5" s="112">
        <f>+SUMIFS('FCL PROY'!$C5:$II5,'FCL PROY'!$C$1:$II$1,"&lt;=" &amp; U$1*12,'FCL PROY'!$C$1:$II$1,"&gt;" &amp; (U$1-1)*12)/1000000</f>
        <v>0</v>
      </c>
      <c r="V5" s="112">
        <f>+SUMIFS('FCL PROY'!$C5:$II5,'FCL PROY'!$C$1:$II$1,"&lt;=" &amp; V$1*12,'FCL PROY'!$C$1:$II$1,"&gt;" &amp; (V$1-1)*12)/1000000</f>
        <v>0</v>
      </c>
      <c r="W5" s="113">
        <f>+SUMIFS('FCL PROY'!$C5:$II5,'FCL PROY'!$C$1:$II$1,"&lt;=" &amp; W$1*12,'FCL PROY'!$C$1:$II$1,"&gt;" &amp; (W$1-1)*12)/1000000</f>
        <v>0</v>
      </c>
    </row>
    <row r="6" spans="1:46" ht="15" thickBot="1" x14ac:dyDescent="0.35">
      <c r="A6" s="59" t="s">
        <v>11</v>
      </c>
      <c r="B6" s="79" t="s">
        <v>204</v>
      </c>
      <c r="C6" s="87"/>
      <c r="D6" s="38">
        <f>+SUMIFS('FCL PROY'!$C6:$II6,'FCL PROY'!$C$1:$II$1,"&lt;=" &amp; D$1*12,'FCL PROY'!$C$1:$II$1,"&gt;" &amp; (D$1-1)*12)/1000000</f>
        <v>27.572315612884626</v>
      </c>
      <c r="E6" s="38">
        <f>+SUMIFS('FCL PROY'!$C6:$II6,'FCL PROY'!$C$1:$II$1,"&lt;=" &amp; E$1*12,'FCL PROY'!$C$1:$II$1,"&gt;" &amp; (E$1-1)*12)/1000000</f>
        <v>35.307681649586229</v>
      </c>
      <c r="F6" s="38">
        <f>+SUMIFS('FCL PROY'!$C6:$II6,'FCL PROY'!$C$1:$II$1,"&lt;=" &amp; F$1*12,'FCL PROY'!$C$1:$II$1,"&gt;" &amp; (F$1-1)*12)/1000000</f>
        <v>37.898206252216333</v>
      </c>
      <c r="G6" s="38">
        <f>+SUMIFS('FCL PROY'!$C6:$II6,'FCL PROY'!$C$1:$II$1,"&lt;=" &amp; G$1*12,'FCL PROY'!$C$1:$II$1,"&gt;" &amp; (G$1-1)*12)/1000000</f>
        <v>40.678797644941405</v>
      </c>
      <c r="H6" s="38">
        <f>+SUMIFS('FCL PROY'!$C6:$II6,'FCL PROY'!$C$1:$II$1,"&lt;=" &amp; H$1*12,'FCL PROY'!$C$1:$II$1,"&gt;" &amp; (H$1-1)*12)/1000000</f>
        <v>43.663401028150716</v>
      </c>
      <c r="I6" s="38">
        <f>+SUMIFS('FCL PROY'!$C6:$II6,'FCL PROY'!$C$1:$II$1,"&lt;=" &amp; I$1*12,'FCL PROY'!$C$1:$II$1,"&gt;" &amp; (I$1-1)*12)/1000000</f>
        <v>46.866984761586096</v>
      </c>
      <c r="J6" s="38">
        <f>+SUMIFS('FCL PROY'!$C6:$II6,'FCL PROY'!$C$1:$II$1,"&lt;=" &amp; J$1*12,'FCL PROY'!$C$1:$II$1,"&gt;" &amp; (J$1-1)*12)/1000000</f>
        <v>50.305615433543608</v>
      </c>
      <c r="K6" s="38">
        <f>+SUMIFS('FCL PROY'!$C6:$II6,'FCL PROY'!$C$1:$II$1,"&lt;=" &amp; K$1*12,'FCL PROY'!$C$1:$II$1,"&gt;" &amp; (K$1-1)*12)/1000000</f>
        <v>53.996538437902643</v>
      </c>
      <c r="L6" s="38">
        <f>+SUMIFS('FCL PROY'!$C6:$II6,'FCL PROY'!$C$1:$II$1,"&lt;=" &amp; L$1*12,'FCL PROY'!$C$1:$II$1,"&gt;" &amp; (L$1-1)*12)/1000000</f>
        <v>57.958264463091517</v>
      </c>
      <c r="M6" s="38">
        <f>+SUMIFS('FCL PROY'!$C6:$II6,'FCL PROY'!$C$1:$II$1,"&lt;=" &amp; M$1*12,'FCL PROY'!$C$1:$II$1,"&gt;" &amp; (M$1-1)*12)/1000000</f>
        <v>62.210662326748469</v>
      </c>
      <c r="N6" s="38">
        <f>+SUMIFS('FCL PROY'!$C6:$II6,'FCL PROY'!$C$1:$II$1,"&lt;=" &amp; N$1*12,'FCL PROY'!$C$1:$II$1,"&gt;" &amp; (N$1-1)*12)/1000000</f>
        <v>0</v>
      </c>
      <c r="O6" s="38">
        <f>+SUMIFS('FCL PROY'!$C6:$II6,'FCL PROY'!$C$1:$II$1,"&lt;=" &amp; O$1*12,'FCL PROY'!$C$1:$II$1,"&gt;" &amp; (O$1-1)*12)/1000000</f>
        <v>0</v>
      </c>
      <c r="P6" s="38">
        <f>+SUMIFS('FCL PROY'!$C6:$II6,'FCL PROY'!$C$1:$II$1,"&lt;=" &amp; P$1*12,'FCL PROY'!$C$1:$II$1,"&gt;" &amp; (P$1-1)*12)/1000000</f>
        <v>0</v>
      </c>
      <c r="Q6" s="38">
        <f>+SUMIFS('FCL PROY'!$C6:$II6,'FCL PROY'!$C$1:$II$1,"&lt;=" &amp; Q$1*12,'FCL PROY'!$C$1:$II$1,"&gt;" &amp; (Q$1-1)*12)/1000000</f>
        <v>0</v>
      </c>
      <c r="R6" s="38">
        <f>+SUMIFS('FCL PROY'!$C6:$II6,'FCL PROY'!$C$1:$II$1,"&lt;=" &amp; R$1*12,'FCL PROY'!$C$1:$II$1,"&gt;" &amp; (R$1-1)*12)/1000000</f>
        <v>0</v>
      </c>
      <c r="S6" s="38">
        <f>+SUMIFS('FCL PROY'!$C6:$II6,'FCL PROY'!$C$1:$II$1,"&lt;=" &amp; S$1*12,'FCL PROY'!$C$1:$II$1,"&gt;" &amp; (S$1-1)*12)/1000000</f>
        <v>0</v>
      </c>
      <c r="T6" s="38">
        <f>+SUMIFS('FCL PROY'!$C6:$II6,'FCL PROY'!$C$1:$II$1,"&lt;=" &amp; T$1*12,'FCL PROY'!$C$1:$II$1,"&gt;" &amp; (T$1-1)*12)/1000000</f>
        <v>0</v>
      </c>
      <c r="U6" s="38">
        <f>+SUMIFS('FCL PROY'!$C6:$II6,'FCL PROY'!$C$1:$II$1,"&lt;=" &amp; U$1*12,'FCL PROY'!$C$1:$II$1,"&gt;" &amp; (U$1-1)*12)/1000000</f>
        <v>0</v>
      </c>
      <c r="V6" s="38">
        <f>+SUMIFS('FCL PROY'!$C6:$II6,'FCL PROY'!$C$1:$II$1,"&lt;=" &amp; V$1*12,'FCL PROY'!$C$1:$II$1,"&gt;" &amp; (V$1-1)*12)/1000000</f>
        <v>0</v>
      </c>
      <c r="W6" s="48">
        <f>+SUMIFS('FCL PROY'!$C6:$II6,'FCL PROY'!$C$1:$II$1,"&lt;=" &amp; W$1*12,'FCL PROY'!$C$1:$II$1,"&gt;" &amp; (W$1-1)*12)/1000000</f>
        <v>0</v>
      </c>
    </row>
    <row r="7" spans="1:46" ht="15" thickBot="1" x14ac:dyDescent="0.35">
      <c r="A7" s="59" t="s">
        <v>13</v>
      </c>
      <c r="B7" s="79" t="s">
        <v>229</v>
      </c>
      <c r="C7" s="87"/>
      <c r="D7" s="38">
        <f>+SUMIFS('FCL PROY'!$C7:$II7,'FCL PROY'!$C$1:$II$1,"&lt;=" &amp; D$1*12,'FCL PROY'!$C$1:$II$1,"&gt;" &amp; (D$1-1)*12)/1000000</f>
        <v>38.27384436078799</v>
      </c>
      <c r="E7" s="38">
        <f>+SUMIFS('FCL PROY'!$C7:$II7,'FCL PROY'!$C$1:$II$1,"&lt;=" &amp; E$1*12,'FCL PROY'!$C$1:$II$1,"&gt;" &amp; (E$1-1)*12)/1000000</f>
        <v>31.122946199295136</v>
      </c>
      <c r="F7" s="38">
        <f>+SUMIFS('FCL PROY'!$C7:$II7,'FCL PROY'!$C$1:$II$1,"&lt;=" &amp; F$1*12,'FCL PROY'!$C$1:$II$1,"&gt;" &amp; (F$1-1)*12)/1000000</f>
        <v>34.299073981879346</v>
      </c>
      <c r="G7" s="38">
        <f>+SUMIFS('FCL PROY'!$C7:$II7,'FCL PROY'!$C$1:$II$1,"&lt;=" &amp; G$1*12,'FCL PROY'!$C$1:$II$1,"&gt;" &amp; (G$1-1)*12)/1000000</f>
        <v>37.799328780804046</v>
      </c>
      <c r="H7" s="38">
        <f>+SUMIFS('FCL PROY'!$C7:$II7,'FCL PROY'!$C$1:$II$1,"&lt;=" &amp; H$1*12,'FCL PROY'!$C$1:$II$1,"&gt;" &amp; (H$1-1)*12)/1000000</f>
        <v>41.656788082213815</v>
      </c>
      <c r="I7" s="38">
        <f>+SUMIFS('FCL PROY'!$C7:$II7,'FCL PROY'!$C$1:$II$1,"&lt;=" &amp; I$1*12,'FCL PROY'!$C$1:$II$1,"&gt;" &amp; (I$1-1)*12)/1000000</f>
        <v>45.907904962791726</v>
      </c>
      <c r="J7" s="38">
        <f>+SUMIFS('FCL PROY'!$C7:$II7,'FCL PROY'!$C$1:$II$1,"&lt;=" &amp; J$1*12,'FCL PROY'!$C$1:$II$1,"&gt;" &amp; (J$1-1)*12)/1000000</f>
        <v>50.592852572149518</v>
      </c>
      <c r="K7" s="38">
        <f>+SUMIFS('FCL PROY'!$C7:$II7,'FCL PROY'!$C$1:$II$1,"&lt;=" &amp; K$1*12,'FCL PROY'!$C$1:$II$1,"&gt;" &amp; (K$1-1)*12)/1000000</f>
        <v>55.75590376998985</v>
      </c>
      <c r="L7" s="38">
        <f>+SUMIFS('FCL PROY'!$C7:$II7,'FCL PROY'!$C$1:$II$1,"&lt;=" &amp; L$1*12,'FCL PROY'!$C$1:$II$1,"&gt;" &amp; (L$1-1)*12)/1000000</f>
        <v>61.445849505620963</v>
      </c>
      <c r="M7" s="38">
        <f>+SUMIFS('FCL PROY'!$C7:$II7,'FCL PROY'!$C$1:$II$1,"&lt;=" &amp; M$1*12,'FCL PROY'!$C$1:$II$1,"&gt;" &amp; (M$1-1)*12)/1000000</f>
        <v>67.716459893518987</v>
      </c>
      <c r="N7" s="38">
        <f>+SUMIFS('FCL PROY'!$C7:$II7,'FCL PROY'!$C$1:$II$1,"&lt;=" &amp; N$1*12,'FCL PROY'!$C$1:$II$1,"&gt;" &amp; (N$1-1)*12)/1000000</f>
        <v>0</v>
      </c>
      <c r="O7" s="38">
        <f>+SUMIFS('FCL PROY'!$C7:$II7,'FCL PROY'!$C$1:$II$1,"&lt;=" &amp; O$1*12,'FCL PROY'!$C$1:$II$1,"&gt;" &amp; (O$1-1)*12)/1000000</f>
        <v>0</v>
      </c>
      <c r="P7" s="38">
        <f>+SUMIFS('FCL PROY'!$C7:$II7,'FCL PROY'!$C$1:$II$1,"&lt;=" &amp; P$1*12,'FCL PROY'!$C$1:$II$1,"&gt;" &amp; (P$1-1)*12)/1000000</f>
        <v>0</v>
      </c>
      <c r="Q7" s="38">
        <f>+SUMIFS('FCL PROY'!$C7:$II7,'FCL PROY'!$C$1:$II$1,"&lt;=" &amp; Q$1*12,'FCL PROY'!$C$1:$II$1,"&gt;" &amp; (Q$1-1)*12)/1000000</f>
        <v>0</v>
      </c>
      <c r="R7" s="38">
        <f>+SUMIFS('FCL PROY'!$C7:$II7,'FCL PROY'!$C$1:$II$1,"&lt;=" &amp; R$1*12,'FCL PROY'!$C$1:$II$1,"&gt;" &amp; (R$1-1)*12)/1000000</f>
        <v>0</v>
      </c>
      <c r="S7" s="38">
        <f>+SUMIFS('FCL PROY'!$C7:$II7,'FCL PROY'!$C$1:$II$1,"&lt;=" &amp; S$1*12,'FCL PROY'!$C$1:$II$1,"&gt;" &amp; (S$1-1)*12)/1000000</f>
        <v>0</v>
      </c>
      <c r="T7" s="38">
        <f>+SUMIFS('FCL PROY'!$C7:$II7,'FCL PROY'!$C$1:$II$1,"&lt;=" &amp; T$1*12,'FCL PROY'!$C$1:$II$1,"&gt;" &amp; (T$1-1)*12)/1000000</f>
        <v>0</v>
      </c>
      <c r="U7" s="38">
        <f>+SUMIFS('FCL PROY'!$C7:$II7,'FCL PROY'!$C$1:$II$1,"&lt;=" &amp; U$1*12,'FCL PROY'!$C$1:$II$1,"&gt;" &amp; (U$1-1)*12)/1000000</f>
        <v>0</v>
      </c>
      <c r="V7" s="38">
        <f>+SUMIFS('FCL PROY'!$C7:$II7,'FCL PROY'!$C$1:$II$1,"&lt;=" &amp; V$1*12,'FCL PROY'!$C$1:$II$1,"&gt;" &amp; (V$1-1)*12)/1000000</f>
        <v>0</v>
      </c>
      <c r="W7" s="48">
        <f>+SUMIFS('FCL PROY'!$C7:$II7,'FCL PROY'!$C$1:$II$1,"&lt;=" &amp; W$1*12,'FCL PROY'!$C$1:$II$1,"&gt;" &amp; (W$1-1)*12)/1000000</f>
        <v>0</v>
      </c>
    </row>
    <row r="8" spans="1:46" ht="15" thickBot="1" x14ac:dyDescent="0.35">
      <c r="A8" s="59" t="s">
        <v>13</v>
      </c>
      <c r="B8" s="79" t="s">
        <v>224</v>
      </c>
      <c r="C8" s="87"/>
      <c r="D8" s="38">
        <f>+SUMIFS('FCL PROY'!$C8:$II8,'FCL PROY'!$C$1:$II$1,"&lt;=" &amp; D$1*12,'FCL PROY'!$C$1:$II$1,"&gt;" &amp; (D$1-1)*12)/1000000</f>
        <v>2.703179248105064</v>
      </c>
      <c r="E8" s="38">
        <f>+SUMIFS('FCL PROY'!$C8:$II8,'FCL PROY'!$C$1:$II$1,"&lt;=" &amp; E$1*12,'FCL PROY'!$C$1:$II$1,"&gt;" &amp; (E$1-1)*12)/1000000</f>
        <v>4.1497261599060193</v>
      </c>
      <c r="F8" s="38">
        <f>+SUMIFS('FCL PROY'!$C8:$II8,'FCL PROY'!$C$1:$II$1,"&lt;=" &amp; F$1*12,'FCL PROY'!$C$1:$II$1,"&gt;" &amp; (F$1-1)*12)/1000000</f>
        <v>4.5732098642505798</v>
      </c>
      <c r="G8" s="38">
        <f>+SUMIFS('FCL PROY'!$C8:$II8,'FCL PROY'!$C$1:$II$1,"&lt;=" &amp; G$1*12,'FCL PROY'!$C$1:$II$1,"&gt;" &amp; (G$1-1)*12)/1000000</f>
        <v>5.0399105041072074</v>
      </c>
      <c r="H8" s="38">
        <f>+SUMIFS('FCL PROY'!$C8:$II8,'FCL PROY'!$C$1:$II$1,"&lt;=" &amp; H$1*12,'FCL PROY'!$C$1:$II$1,"&gt;" &amp; (H$1-1)*12)/1000000</f>
        <v>5.5542384109618412</v>
      </c>
      <c r="I8" s="38">
        <f>+SUMIFS('FCL PROY'!$C8:$II8,'FCL PROY'!$C$1:$II$1,"&lt;=" &amp; I$1*12,'FCL PROY'!$C$1:$II$1,"&gt;" &amp; (I$1-1)*12)/1000000</f>
        <v>6.1210539950388974</v>
      </c>
      <c r="J8" s="38">
        <f>+SUMIFS('FCL PROY'!$C8:$II8,'FCL PROY'!$C$1:$II$1,"&lt;=" &amp; J$1*12,'FCL PROY'!$C$1:$II$1,"&gt;" &amp; (J$1-1)*12)/1000000</f>
        <v>6.7457136762866003</v>
      </c>
      <c r="K8" s="38">
        <f>+SUMIFS('FCL PROY'!$C8:$II8,'FCL PROY'!$C$1:$II$1,"&lt;=" &amp; K$1*12,'FCL PROY'!$C$1:$II$1,"&gt;" &amp; (K$1-1)*12)/1000000</f>
        <v>7.434120502665313</v>
      </c>
      <c r="L8" s="38">
        <f>+SUMIFS('FCL PROY'!$C8:$II8,'FCL PROY'!$C$1:$II$1,"&lt;=" &amp; L$1*12,'FCL PROY'!$C$1:$II$1,"&gt;" &amp; (L$1-1)*12)/1000000</f>
        <v>8.1927799340827967</v>
      </c>
      <c r="M8" s="38">
        <f>+SUMIFS('FCL PROY'!$C8:$II8,'FCL PROY'!$C$1:$II$1,"&lt;=" &amp; M$1*12,'FCL PROY'!$C$1:$II$1,"&gt;" &amp; (M$1-1)*12)/1000000</f>
        <v>9.0288613191358653</v>
      </c>
      <c r="N8" s="38">
        <f>+SUMIFS('FCL PROY'!$C8:$II8,'FCL PROY'!$C$1:$II$1,"&lt;=" &amp; N$1*12,'FCL PROY'!$C$1:$II$1,"&gt;" &amp; (N$1-1)*12)/1000000</f>
        <v>0</v>
      </c>
      <c r="O8" s="38">
        <f>+SUMIFS('FCL PROY'!$C8:$II8,'FCL PROY'!$C$1:$II$1,"&lt;=" &amp; O$1*12,'FCL PROY'!$C$1:$II$1,"&gt;" &amp; (O$1-1)*12)/1000000</f>
        <v>0</v>
      </c>
      <c r="P8" s="38">
        <f>+SUMIFS('FCL PROY'!$C8:$II8,'FCL PROY'!$C$1:$II$1,"&lt;=" &amp; P$1*12,'FCL PROY'!$C$1:$II$1,"&gt;" &amp; (P$1-1)*12)/1000000</f>
        <v>0</v>
      </c>
      <c r="Q8" s="38">
        <f>+SUMIFS('FCL PROY'!$C8:$II8,'FCL PROY'!$C$1:$II$1,"&lt;=" &amp; Q$1*12,'FCL PROY'!$C$1:$II$1,"&gt;" &amp; (Q$1-1)*12)/1000000</f>
        <v>0</v>
      </c>
      <c r="R8" s="38">
        <f>+SUMIFS('FCL PROY'!$C8:$II8,'FCL PROY'!$C$1:$II$1,"&lt;=" &amp; R$1*12,'FCL PROY'!$C$1:$II$1,"&gt;" &amp; (R$1-1)*12)/1000000</f>
        <v>0</v>
      </c>
      <c r="S8" s="38">
        <f>+SUMIFS('FCL PROY'!$C8:$II8,'FCL PROY'!$C$1:$II$1,"&lt;=" &amp; S$1*12,'FCL PROY'!$C$1:$II$1,"&gt;" &amp; (S$1-1)*12)/1000000</f>
        <v>0</v>
      </c>
      <c r="T8" s="38">
        <f>+SUMIFS('FCL PROY'!$C8:$II8,'FCL PROY'!$C$1:$II$1,"&lt;=" &amp; T$1*12,'FCL PROY'!$C$1:$II$1,"&gt;" &amp; (T$1-1)*12)/1000000</f>
        <v>0</v>
      </c>
      <c r="U8" s="38">
        <f>+SUMIFS('FCL PROY'!$C8:$II8,'FCL PROY'!$C$1:$II$1,"&lt;=" &amp; U$1*12,'FCL PROY'!$C$1:$II$1,"&gt;" &amp; (U$1-1)*12)/1000000</f>
        <v>0</v>
      </c>
      <c r="V8" s="38">
        <f>+SUMIFS('FCL PROY'!$C8:$II8,'FCL PROY'!$C$1:$II$1,"&lt;=" &amp; V$1*12,'FCL PROY'!$C$1:$II$1,"&gt;" &amp; (V$1-1)*12)/1000000</f>
        <v>0</v>
      </c>
      <c r="W8" s="48">
        <f>+SUMIFS('FCL PROY'!$C8:$II8,'FCL PROY'!$C$1:$II$1,"&lt;=" &amp; W$1*12,'FCL PROY'!$C$1:$II$1,"&gt;" &amp; (W$1-1)*12)/1000000</f>
        <v>0</v>
      </c>
    </row>
    <row r="9" spans="1:46" ht="15" thickBot="1" x14ac:dyDescent="0.35">
      <c r="A9" s="59" t="s">
        <v>13</v>
      </c>
      <c r="B9" s="79" t="s">
        <v>225</v>
      </c>
      <c r="C9" s="87"/>
      <c r="D9" s="38">
        <f>+SUMIFS('FCL PROY'!$C9:$II9,'FCL PROY'!$C$1:$II$1,"&lt;=" &amp; D$1*12,'FCL PROY'!$C$1:$II$1,"&gt;" &amp; (D$1-1)*12)/1000000</f>
        <v>15.415341720981095</v>
      </c>
      <c r="E9" s="38">
        <f>+SUMIFS('FCL PROY'!$C9:$II9,'FCL PROY'!$C$1:$II$1,"&lt;=" &amp; E$1*12,'FCL PROY'!$C$1:$II$1,"&gt;" &amp; (E$1-1)*12)/1000000</f>
        <v>16.217340289356851</v>
      </c>
      <c r="F9" s="38">
        <f>+SUMIFS('FCL PROY'!$C9:$II9,'FCL PROY'!$C$1:$II$1,"&lt;=" &amp; F$1*12,'FCL PROY'!$C$1:$II$1,"&gt;" &amp; (F$1-1)*12)/1000000</f>
        <v>17.061063635250925</v>
      </c>
      <c r="G9" s="38">
        <f>+SUMIFS('FCL PROY'!$C9:$II9,'FCL PROY'!$C$1:$II$1,"&lt;=" &amp; G$1*12,'FCL PROY'!$C$1:$II$1,"&gt;" &amp; (G$1-1)*12)/1000000</f>
        <v>17.948682531938484</v>
      </c>
      <c r="H9" s="38">
        <f>+SUMIFS('FCL PROY'!$C9:$II9,'FCL PROY'!$C$1:$II$1,"&lt;=" &amp; H$1*12,'FCL PROY'!$C$1:$II$1,"&gt;" &amp; (H$1-1)*12)/1000000</f>
        <v>18.882480689345112</v>
      </c>
      <c r="I9" s="38">
        <f>+SUMIFS('FCL PROY'!$C9:$II9,'FCL PROY'!$C$1:$II$1,"&lt;=" &amp; I$1*12,'FCL PROY'!$C$1:$II$1,"&gt;" &amp; (I$1-1)*12)/1000000</f>
        <v>19.86486062968897</v>
      </c>
      <c r="J9" s="38">
        <f>+SUMIFS('FCL PROY'!$C9:$II9,'FCL PROY'!$C$1:$II$1,"&lt;=" &amp; J$1*12,'FCL PROY'!$C$1:$II$1,"&gt;" &amp; (J$1-1)*12)/1000000</f>
        <v>20.898349868809166</v>
      </c>
      <c r="K9" s="38">
        <f>+SUMIFS('FCL PROY'!$C9:$II9,'FCL PROY'!$C$1:$II$1,"&lt;=" &amp; K$1*12,'FCL PROY'!$C$1:$II$1,"&gt;" &amp; (K$1-1)*12)/1000000</f>
        <v>21.985607419083827</v>
      </c>
      <c r="L9" s="38">
        <f>+SUMIFS('FCL PROY'!$C9:$II9,'FCL PROY'!$C$1:$II$1,"&lt;=" &amp; L$1*12,'FCL PROY'!$C$1:$II$1,"&gt;" &amp; (L$1-1)*12)/1000000</f>
        <v>23.12943063066907</v>
      </c>
      <c r="M9" s="38">
        <f>+SUMIFS('FCL PROY'!$C9:$II9,'FCL PROY'!$C$1:$II$1,"&lt;=" &amp; M$1*12,'FCL PROY'!$C$1:$II$1,"&gt;" &amp; (M$1-1)*12)/1000000</f>
        <v>24.332762388660257</v>
      </c>
      <c r="N9" s="38">
        <f>+SUMIFS('FCL PROY'!$C9:$II9,'FCL PROY'!$C$1:$II$1,"&lt;=" &amp; N$1*12,'FCL PROY'!$C$1:$II$1,"&gt;" &amp; (N$1-1)*12)/1000000</f>
        <v>0</v>
      </c>
      <c r="O9" s="38">
        <f>+SUMIFS('FCL PROY'!$C9:$II9,'FCL PROY'!$C$1:$II$1,"&lt;=" &amp; O$1*12,'FCL PROY'!$C$1:$II$1,"&gt;" &amp; (O$1-1)*12)/1000000</f>
        <v>0</v>
      </c>
      <c r="P9" s="38">
        <f>+SUMIFS('FCL PROY'!$C9:$II9,'FCL PROY'!$C$1:$II$1,"&lt;=" &amp; P$1*12,'FCL PROY'!$C$1:$II$1,"&gt;" &amp; (P$1-1)*12)/1000000</f>
        <v>0</v>
      </c>
      <c r="Q9" s="38">
        <f>+SUMIFS('FCL PROY'!$C9:$II9,'FCL PROY'!$C$1:$II$1,"&lt;=" &amp; Q$1*12,'FCL PROY'!$C$1:$II$1,"&gt;" &amp; (Q$1-1)*12)/1000000</f>
        <v>0</v>
      </c>
      <c r="R9" s="38">
        <f>+SUMIFS('FCL PROY'!$C9:$II9,'FCL PROY'!$C$1:$II$1,"&lt;=" &amp; R$1*12,'FCL PROY'!$C$1:$II$1,"&gt;" &amp; (R$1-1)*12)/1000000</f>
        <v>0</v>
      </c>
      <c r="S9" s="38">
        <f>+SUMIFS('FCL PROY'!$C9:$II9,'FCL PROY'!$C$1:$II$1,"&lt;=" &amp; S$1*12,'FCL PROY'!$C$1:$II$1,"&gt;" &amp; (S$1-1)*12)/1000000</f>
        <v>0</v>
      </c>
      <c r="T9" s="38">
        <f>+SUMIFS('FCL PROY'!$C9:$II9,'FCL PROY'!$C$1:$II$1,"&lt;=" &amp; T$1*12,'FCL PROY'!$C$1:$II$1,"&gt;" &amp; (T$1-1)*12)/1000000</f>
        <v>0</v>
      </c>
      <c r="U9" s="38">
        <f>+SUMIFS('FCL PROY'!$C9:$II9,'FCL PROY'!$C$1:$II$1,"&lt;=" &amp; U$1*12,'FCL PROY'!$C$1:$II$1,"&gt;" &amp; (U$1-1)*12)/1000000</f>
        <v>0</v>
      </c>
      <c r="V9" s="38">
        <f>+SUMIFS('FCL PROY'!$C9:$II9,'FCL PROY'!$C$1:$II$1,"&lt;=" &amp; V$1*12,'FCL PROY'!$C$1:$II$1,"&gt;" &amp; (V$1-1)*12)/1000000</f>
        <v>0</v>
      </c>
      <c r="W9" s="48">
        <f>+SUMIFS('FCL PROY'!$C9:$II9,'FCL PROY'!$C$1:$II$1,"&lt;=" &amp; W$1*12,'FCL PROY'!$C$1:$II$1,"&gt;" &amp; (W$1-1)*12)/1000000</f>
        <v>0</v>
      </c>
    </row>
    <row r="10" spans="1:46" ht="15" thickBot="1" x14ac:dyDescent="0.35">
      <c r="A10" s="59" t="s">
        <v>11</v>
      </c>
      <c r="B10" s="79" t="s">
        <v>12</v>
      </c>
      <c r="C10" s="87"/>
      <c r="D10" s="38">
        <f>+SUMIFS('FCL PROY'!$C10:$II10,'FCL PROY'!$C$1:$II$1,"&lt;=" &amp; D$1*12,'FCL PROY'!$C$1:$II$1,"&gt;" &amp; (D$1-1)*12)/1000000</f>
        <v>47.758972250751519</v>
      </c>
      <c r="E10" s="38">
        <f>+SUMIFS('FCL PROY'!$C10:$II10,'FCL PROY'!$C$1:$II$1,"&lt;=" &amp; E$1*12,'FCL PROY'!$C$1:$II$1,"&gt;" &amp; (E$1-1)*12)/1000000</f>
        <v>61.157670317431126</v>
      </c>
      <c r="F10" s="38">
        <f>+SUMIFS('FCL PROY'!$C10:$II10,'FCL PROY'!$C$1:$II$1,"&lt;=" &amp; F$1*12,'FCL PROY'!$C$1:$II$1,"&gt;" &amp; (F$1-1)*12)/1000000</f>
        <v>65.644808588620975</v>
      </c>
      <c r="G10" s="38">
        <f>+SUMIFS('FCL PROY'!$C10:$II10,'FCL PROY'!$C$1:$II$1,"&lt;=" &amp; G$1*12,'FCL PROY'!$C$1:$II$1,"&gt;" &amp; (G$1-1)*12)/1000000</f>
        <v>70.461168194768021</v>
      </c>
      <c r="H10" s="38">
        <f>+SUMIFS('FCL PROY'!$C10:$II10,'FCL PROY'!$C$1:$II$1,"&lt;=" &amp; H$1*12,'FCL PROY'!$C$1:$II$1,"&gt;" &amp; (H$1-1)*12)/1000000</f>
        <v>75.630904105218079</v>
      </c>
      <c r="I10" s="38">
        <f>+SUMIFS('FCL PROY'!$C10:$II10,'FCL PROY'!$C$1:$II$1,"&lt;=" &amp; I$1*12,'FCL PROY'!$C$1:$II$1,"&gt;" &amp; (I$1-1)*12)/1000000</f>
        <v>81.179943539417849</v>
      </c>
      <c r="J10" s="38">
        <f>+SUMIFS('FCL PROY'!$C10:$II10,'FCL PROY'!$C$1:$II$1,"&lt;=" &amp; J$1*12,'FCL PROY'!$C$1:$II$1,"&gt;" &amp; (J$1-1)*12)/1000000</f>
        <v>87.136115996904863</v>
      </c>
      <c r="K10" s="38">
        <f>+SUMIFS('FCL PROY'!$C10:$II10,'FCL PROY'!$C$1:$II$1,"&lt;=" &amp; K$1*12,'FCL PROY'!$C$1:$II$1,"&gt;" &amp; (K$1-1)*12)/1000000</f>
        <v>93.529292827597672</v>
      </c>
      <c r="L10" s="38">
        <f>+SUMIFS('FCL PROY'!$C10:$II10,'FCL PROY'!$C$1:$II$1,"&lt;=" &amp; L$1*12,'FCL PROY'!$C$1:$II$1,"&gt;" &amp; (L$1-1)*12)/1000000</f>
        <v>100.39153704235839</v>
      </c>
      <c r="M10" s="38">
        <f>+SUMIFS('FCL PROY'!$C10:$II10,'FCL PROY'!$C$1:$II$1,"&lt;=" &amp; M$1*12,'FCL PROY'!$C$1:$II$1,"&gt;" &amp; (M$1-1)*12)/1000000</f>
        <v>107.75726411515618</v>
      </c>
      <c r="N10" s="38">
        <f>+SUMIFS('FCL PROY'!$C10:$II10,'FCL PROY'!$C$1:$II$1,"&lt;=" &amp; N$1*12,'FCL PROY'!$C$1:$II$1,"&gt;" &amp; (N$1-1)*12)/1000000</f>
        <v>0</v>
      </c>
      <c r="O10" s="38">
        <f>+SUMIFS('FCL PROY'!$C10:$II10,'FCL PROY'!$C$1:$II$1,"&lt;=" &amp; O$1*12,'FCL PROY'!$C$1:$II$1,"&gt;" &amp; (O$1-1)*12)/1000000</f>
        <v>0</v>
      </c>
      <c r="P10" s="38">
        <f>+SUMIFS('FCL PROY'!$C10:$II10,'FCL PROY'!$C$1:$II$1,"&lt;=" &amp; P$1*12,'FCL PROY'!$C$1:$II$1,"&gt;" &amp; (P$1-1)*12)/1000000</f>
        <v>0</v>
      </c>
      <c r="Q10" s="38">
        <f>+SUMIFS('FCL PROY'!$C10:$II10,'FCL PROY'!$C$1:$II$1,"&lt;=" &amp; Q$1*12,'FCL PROY'!$C$1:$II$1,"&gt;" &amp; (Q$1-1)*12)/1000000</f>
        <v>0</v>
      </c>
      <c r="R10" s="38">
        <f>+SUMIFS('FCL PROY'!$C10:$II10,'FCL PROY'!$C$1:$II$1,"&lt;=" &amp; R$1*12,'FCL PROY'!$C$1:$II$1,"&gt;" &amp; (R$1-1)*12)/1000000</f>
        <v>0</v>
      </c>
      <c r="S10" s="38">
        <f>+SUMIFS('FCL PROY'!$C10:$II10,'FCL PROY'!$C$1:$II$1,"&lt;=" &amp; S$1*12,'FCL PROY'!$C$1:$II$1,"&gt;" &amp; (S$1-1)*12)/1000000</f>
        <v>0</v>
      </c>
      <c r="T10" s="38">
        <f>+SUMIFS('FCL PROY'!$C10:$II10,'FCL PROY'!$C$1:$II$1,"&lt;=" &amp; T$1*12,'FCL PROY'!$C$1:$II$1,"&gt;" &amp; (T$1-1)*12)/1000000</f>
        <v>0</v>
      </c>
      <c r="U10" s="38">
        <f>+SUMIFS('FCL PROY'!$C10:$II10,'FCL PROY'!$C$1:$II$1,"&lt;=" &amp; U$1*12,'FCL PROY'!$C$1:$II$1,"&gt;" &amp; (U$1-1)*12)/1000000</f>
        <v>0</v>
      </c>
      <c r="V10" s="38">
        <f>+SUMIFS('FCL PROY'!$C10:$II10,'FCL PROY'!$C$1:$II$1,"&lt;=" &amp; V$1*12,'FCL PROY'!$C$1:$II$1,"&gt;" &amp; (V$1-1)*12)/1000000</f>
        <v>0</v>
      </c>
      <c r="W10" s="48">
        <f>+SUMIFS('FCL PROY'!$C10:$II10,'FCL PROY'!$C$1:$II$1,"&lt;=" &amp; W$1*12,'FCL PROY'!$C$1:$II$1,"&gt;" &amp; (W$1-1)*12)/1000000</f>
        <v>0</v>
      </c>
    </row>
    <row r="11" spans="1:46" ht="15" thickBot="1" x14ac:dyDescent="0.35">
      <c r="A11" s="59" t="s">
        <v>10</v>
      </c>
      <c r="B11" s="80" t="s">
        <v>14</v>
      </c>
      <c r="C11" s="86"/>
      <c r="D11" s="52">
        <f>+SUMIFS('FCL PROY'!$C11:$II11,'FCL PROY'!$C$1:$II$1,"&lt;=" &amp; D$1*12,'FCL PROY'!$C$1:$II$1,"&gt;" &amp; (D$1-1)*12)/1000000</f>
        <v>138.59427161699614</v>
      </c>
      <c r="E11" s="52">
        <f>+SUMIFS('FCL PROY'!$C11:$II11,'FCL PROY'!$C$1:$II$1,"&lt;=" &amp; E$1*12,'FCL PROY'!$C$1:$II$1,"&gt;" &amp; (E$1-1)*12)/1000000</f>
        <v>267.01725137502649</v>
      </c>
      <c r="F11" s="52">
        <f>+SUMIFS('FCL PROY'!$C11:$II11,'FCL PROY'!$C$1:$II$1,"&lt;=" &amp; F$1*12,'FCL PROY'!$C$1:$II$1,"&gt;" &amp; (F$1-1)*12)/1000000</f>
        <v>297.84462410283976</v>
      </c>
      <c r="G11" s="52">
        <f>+SUMIFS('FCL PROY'!$C11:$II11,'FCL PROY'!$C$1:$II$1,"&lt;=" &amp; G$1*12,'FCL PROY'!$C$1:$II$1,"&gt;" &amp; (G$1-1)*12)/1000000</f>
        <v>332.06316275416145</v>
      </c>
      <c r="H11" s="52">
        <f>+SUMIFS('FCL PROY'!$C11:$II11,'FCL PROY'!$C$1:$II$1,"&lt;=" &amp; H$1*12,'FCL PROY'!$C$1:$II$1,"&gt;" &amp; (H$1-1)*12)/1000000</f>
        <v>370.03602878029466</v>
      </c>
      <c r="I11" s="52">
        <f>+SUMIFS('FCL PROY'!$C11:$II11,'FCL PROY'!$C$1:$II$1,"&lt;=" &amp; I$1*12,'FCL PROY'!$C$1:$II$1,"&gt;" &amp; (I$1-1)*12)/1000000</f>
        <v>412.16465161536632</v>
      </c>
      <c r="J11" s="52">
        <f>+SUMIFS('FCL PROY'!$C11:$II11,'FCL PROY'!$C$1:$II$1,"&lt;=" &amp; J$1*12,'FCL PROY'!$C$1:$II$1,"&gt;" &amp; (J$1-1)*12)/1000000</f>
        <v>458.89272008096646</v>
      </c>
      <c r="K11" s="52">
        <f>+SUMIFS('FCL PROY'!$C11:$II11,'FCL PROY'!$C$1:$II$1,"&lt;=" &amp; K$1*12,'FCL PROY'!$C$1:$II$1,"&gt;" &amp; (K$1-1)*12)/1000000</f>
        <v>510.71058730929195</v>
      </c>
      <c r="L11" s="52">
        <f>+SUMIFS('FCL PROY'!$C11:$II11,'FCL PROY'!$C$1:$II$1,"&lt;=" &amp; L$1*12,'FCL PROY'!$C$1:$II$1,"&gt;" &amp; (L$1-1)*12)/1000000</f>
        <v>568.16013183245684</v>
      </c>
      <c r="M11" s="52">
        <f>+SUMIFS('FCL PROY'!$C11:$II11,'FCL PROY'!$C$1:$II$1,"&lt;=" &amp; M$1*12,'FCL PROY'!$C$1:$II$1,"&gt;" &amp; (M$1-1)*12)/1000000</f>
        <v>631.84012187036683</v>
      </c>
      <c r="N11" s="52">
        <f>+SUMIFS('FCL PROY'!$C11:$II11,'FCL PROY'!$C$1:$II$1,"&lt;=" &amp; N$1*12,'FCL PROY'!$C$1:$II$1,"&gt;" &amp; (N$1-1)*12)/1000000</f>
        <v>0</v>
      </c>
      <c r="O11" s="52">
        <f>+SUMIFS('FCL PROY'!$C11:$II11,'FCL PROY'!$C$1:$II$1,"&lt;=" &amp; O$1*12,'FCL PROY'!$C$1:$II$1,"&gt;" &amp; (O$1-1)*12)/1000000</f>
        <v>0</v>
      </c>
      <c r="P11" s="52">
        <f>+SUMIFS('FCL PROY'!$C11:$II11,'FCL PROY'!$C$1:$II$1,"&lt;=" &amp; P$1*12,'FCL PROY'!$C$1:$II$1,"&gt;" &amp; (P$1-1)*12)/1000000</f>
        <v>0</v>
      </c>
      <c r="Q11" s="52">
        <f>+SUMIFS('FCL PROY'!$C11:$II11,'FCL PROY'!$C$1:$II$1,"&lt;=" &amp; Q$1*12,'FCL PROY'!$C$1:$II$1,"&gt;" &amp; (Q$1-1)*12)/1000000</f>
        <v>0</v>
      </c>
      <c r="R11" s="52">
        <f>+SUMIFS('FCL PROY'!$C11:$II11,'FCL PROY'!$C$1:$II$1,"&lt;=" &amp; R$1*12,'FCL PROY'!$C$1:$II$1,"&gt;" &amp; (R$1-1)*12)/1000000</f>
        <v>0</v>
      </c>
      <c r="S11" s="52">
        <f>+SUMIFS('FCL PROY'!$C11:$II11,'FCL PROY'!$C$1:$II$1,"&lt;=" &amp; S$1*12,'FCL PROY'!$C$1:$II$1,"&gt;" &amp; (S$1-1)*12)/1000000</f>
        <v>0</v>
      </c>
      <c r="T11" s="52">
        <f>+SUMIFS('FCL PROY'!$C11:$II11,'FCL PROY'!$C$1:$II$1,"&lt;=" &amp; T$1*12,'FCL PROY'!$C$1:$II$1,"&gt;" &amp; (T$1-1)*12)/1000000</f>
        <v>0</v>
      </c>
      <c r="U11" s="52">
        <f>+SUMIFS('FCL PROY'!$C11:$II11,'FCL PROY'!$C$1:$II$1,"&lt;=" &amp; U$1*12,'FCL PROY'!$C$1:$II$1,"&gt;" &amp; (U$1-1)*12)/1000000</f>
        <v>0</v>
      </c>
      <c r="V11" s="52">
        <f>+SUMIFS('FCL PROY'!$C11:$II11,'FCL PROY'!$C$1:$II$1,"&lt;=" &amp; V$1*12,'FCL PROY'!$C$1:$II$1,"&gt;" &amp; (V$1-1)*12)/1000000</f>
        <v>0</v>
      </c>
      <c r="W11" s="53">
        <f>+SUMIFS('FCL PROY'!$C11:$II11,'FCL PROY'!$C$1:$II$1,"&lt;=" &amp; W$1*12,'FCL PROY'!$C$1:$II$1,"&gt;" &amp; (W$1-1)*12)/1000000</f>
        <v>0</v>
      </c>
    </row>
    <row r="12" spans="1:46" ht="15" thickBot="1" x14ac:dyDescent="0.35">
      <c r="A12" s="59" t="s">
        <v>13</v>
      </c>
      <c r="B12" s="79" t="s">
        <v>15</v>
      </c>
      <c r="C12" s="87"/>
      <c r="D12" s="38">
        <f>+SUMIFS('FCL PROY'!$C12:$II12,'FCL PROY'!$C$1:$II$1,"&lt;=" &amp; D$1*12,'FCL PROY'!$C$1:$II$1,"&gt;" &amp; (D$1-1)*12)/1000000</f>
        <v>83.246127971369489</v>
      </c>
      <c r="E12" s="38">
        <f>+SUMIFS('FCL PROY'!$C12:$II12,'FCL PROY'!$C$1:$II$1,"&lt;=" &amp; E$1*12,'FCL PROY'!$C$1:$II$1,"&gt;" &amp; (E$1-1)*12)/1000000</f>
        <v>83.246127971369489</v>
      </c>
      <c r="F12" s="38">
        <f>+SUMIFS('FCL PROY'!$C12:$II12,'FCL PROY'!$C$1:$II$1,"&lt;=" &amp; F$1*12,'FCL PROY'!$C$1:$II$1,"&gt;" &amp; (F$1-1)*12)/1000000</f>
        <v>83.246127971369489</v>
      </c>
      <c r="G12" s="38">
        <f>+SUMIFS('FCL PROY'!$C12:$II12,'FCL PROY'!$C$1:$II$1,"&lt;=" &amp; G$1*12,'FCL PROY'!$C$1:$II$1,"&gt;" &amp; (G$1-1)*12)/1000000</f>
        <v>83.246127971369489</v>
      </c>
      <c r="H12" s="38">
        <f>+SUMIFS('FCL PROY'!$C12:$II12,'FCL PROY'!$C$1:$II$1,"&lt;=" &amp; H$1*12,'FCL PROY'!$C$1:$II$1,"&gt;" &amp; (H$1-1)*12)/1000000</f>
        <v>83.246127971369489</v>
      </c>
      <c r="I12" s="38">
        <f>+SUMIFS('FCL PROY'!$C12:$II12,'FCL PROY'!$C$1:$II$1,"&lt;=" &amp; I$1*12,'FCL PROY'!$C$1:$II$1,"&gt;" &amp; (I$1-1)*12)/1000000</f>
        <v>83.246127971369489</v>
      </c>
      <c r="J12" s="38">
        <f>+SUMIFS('FCL PROY'!$C12:$II12,'FCL PROY'!$C$1:$II$1,"&lt;=" &amp; J$1*12,'FCL PROY'!$C$1:$II$1,"&gt;" &amp; (J$1-1)*12)/1000000</f>
        <v>83.246127971369489</v>
      </c>
      <c r="K12" s="38">
        <f>+SUMIFS('FCL PROY'!$C12:$II12,'FCL PROY'!$C$1:$II$1,"&lt;=" &amp; K$1*12,'FCL PROY'!$C$1:$II$1,"&gt;" &amp; (K$1-1)*12)/1000000</f>
        <v>83.246127971369489</v>
      </c>
      <c r="L12" s="38">
        <f>+SUMIFS('FCL PROY'!$C12:$II12,'FCL PROY'!$C$1:$II$1,"&lt;=" &amp; L$1*12,'FCL PROY'!$C$1:$II$1,"&gt;" &amp; (L$1-1)*12)/1000000</f>
        <v>83.246127971369489</v>
      </c>
      <c r="M12" s="38">
        <f>+SUMIFS('FCL PROY'!$C12:$II12,'FCL PROY'!$C$1:$II$1,"&lt;=" &amp; M$1*12,'FCL PROY'!$C$1:$II$1,"&gt;" &amp; (M$1-1)*12)/1000000</f>
        <v>83.246127971369489</v>
      </c>
      <c r="N12" s="38">
        <f>+SUMIFS('FCL PROY'!$C12:$II12,'FCL PROY'!$C$1:$II$1,"&lt;=" &amp; N$1*12,'FCL PROY'!$C$1:$II$1,"&gt;" &amp; (N$1-1)*12)/1000000</f>
        <v>0</v>
      </c>
      <c r="O12" s="38">
        <f>+SUMIFS('FCL PROY'!$C12:$II12,'FCL PROY'!$C$1:$II$1,"&lt;=" &amp; O$1*12,'FCL PROY'!$C$1:$II$1,"&gt;" &amp; (O$1-1)*12)/1000000</f>
        <v>0</v>
      </c>
      <c r="P12" s="38">
        <f>+SUMIFS('FCL PROY'!$C12:$II12,'FCL PROY'!$C$1:$II$1,"&lt;=" &amp; P$1*12,'FCL PROY'!$C$1:$II$1,"&gt;" &amp; (P$1-1)*12)/1000000</f>
        <v>0</v>
      </c>
      <c r="Q12" s="38">
        <f>+SUMIFS('FCL PROY'!$C12:$II12,'FCL PROY'!$C$1:$II$1,"&lt;=" &amp; Q$1*12,'FCL PROY'!$C$1:$II$1,"&gt;" &amp; (Q$1-1)*12)/1000000</f>
        <v>0</v>
      </c>
      <c r="R12" s="38">
        <f>+SUMIFS('FCL PROY'!$C12:$II12,'FCL PROY'!$C$1:$II$1,"&lt;=" &amp; R$1*12,'FCL PROY'!$C$1:$II$1,"&gt;" &amp; (R$1-1)*12)/1000000</f>
        <v>0</v>
      </c>
      <c r="S12" s="38">
        <f>+SUMIFS('FCL PROY'!$C12:$II12,'FCL PROY'!$C$1:$II$1,"&lt;=" &amp; S$1*12,'FCL PROY'!$C$1:$II$1,"&gt;" &amp; (S$1-1)*12)/1000000</f>
        <v>0</v>
      </c>
      <c r="T12" s="38">
        <f>+SUMIFS('FCL PROY'!$C12:$II12,'FCL PROY'!$C$1:$II$1,"&lt;=" &amp; T$1*12,'FCL PROY'!$C$1:$II$1,"&gt;" &amp; (T$1-1)*12)/1000000</f>
        <v>0</v>
      </c>
      <c r="U12" s="38">
        <f>+SUMIFS('FCL PROY'!$C12:$II12,'FCL PROY'!$C$1:$II$1,"&lt;=" &amp; U$1*12,'FCL PROY'!$C$1:$II$1,"&gt;" &amp; (U$1-1)*12)/1000000</f>
        <v>0</v>
      </c>
      <c r="V12" s="38">
        <f>+SUMIFS('FCL PROY'!$C12:$II12,'FCL PROY'!$C$1:$II$1,"&lt;=" &amp; V$1*12,'FCL PROY'!$C$1:$II$1,"&gt;" &amp; (V$1-1)*12)/1000000</f>
        <v>0</v>
      </c>
      <c r="W12" s="48">
        <f>+SUMIFS('FCL PROY'!$C12:$II12,'FCL PROY'!$C$1:$II$1,"&lt;=" &amp; W$1*12,'FCL PROY'!$C$1:$II$1,"&gt;" &amp; (W$1-1)*12)/1000000</f>
        <v>0</v>
      </c>
    </row>
    <row r="13" spans="1:46" ht="15" thickBot="1" x14ac:dyDescent="0.35">
      <c r="A13" s="59" t="s">
        <v>10</v>
      </c>
      <c r="B13" s="80" t="s">
        <v>16</v>
      </c>
      <c r="C13" s="86"/>
      <c r="D13" s="52">
        <f>+SUMIFS('FCL PROY'!$C13:$II13,'FCL PROY'!$C$1:$II$1,"&lt;=" &amp; D$1*12,'FCL PROY'!$C$1:$II$1,"&gt;" &amp; (D$1-1)*12)/1000000</f>
        <v>55.348143645626678</v>
      </c>
      <c r="E13" s="52">
        <f>+SUMIFS('FCL PROY'!$C13:$II13,'FCL PROY'!$C$1:$II$1,"&lt;=" &amp; E$1*12,'FCL PROY'!$C$1:$II$1,"&gt;" &amp; (E$1-1)*12)/1000000</f>
        <v>183.77112340365704</v>
      </c>
      <c r="F13" s="52">
        <f>+SUMIFS('FCL PROY'!$C13:$II13,'FCL PROY'!$C$1:$II$1,"&lt;=" &amp; F$1*12,'FCL PROY'!$C$1:$II$1,"&gt;" &amp; (F$1-1)*12)/1000000</f>
        <v>214.59849613147031</v>
      </c>
      <c r="G13" s="52">
        <f>+SUMIFS('FCL PROY'!$C13:$II13,'FCL PROY'!$C$1:$II$1,"&lt;=" &amp; G$1*12,'FCL PROY'!$C$1:$II$1,"&gt;" &amp; (G$1-1)*12)/1000000</f>
        <v>248.81703478279204</v>
      </c>
      <c r="H13" s="52">
        <f>+SUMIFS('FCL PROY'!$C13:$II13,'FCL PROY'!$C$1:$II$1,"&lt;=" &amp; H$1*12,'FCL PROY'!$C$1:$II$1,"&gt;" &amp; (H$1-1)*12)/1000000</f>
        <v>286.78990080892515</v>
      </c>
      <c r="I13" s="52">
        <f>+SUMIFS('FCL PROY'!$C13:$II13,'FCL PROY'!$C$1:$II$1,"&lt;=" &amp; I$1*12,'FCL PROY'!$C$1:$II$1,"&gt;" &amp; (I$1-1)*12)/1000000</f>
        <v>328.91852364399688</v>
      </c>
      <c r="J13" s="52">
        <f>+SUMIFS('FCL PROY'!$C13:$II13,'FCL PROY'!$C$1:$II$1,"&lt;=" &amp; J$1*12,'FCL PROY'!$C$1:$II$1,"&gt;" &amp; (J$1-1)*12)/1000000</f>
        <v>375.64659210959695</v>
      </c>
      <c r="K13" s="52">
        <f>+SUMIFS('FCL PROY'!$C13:$II13,'FCL PROY'!$C$1:$II$1,"&lt;=" &amp; K$1*12,'FCL PROY'!$C$1:$II$1,"&gt;" &amp; (K$1-1)*12)/1000000</f>
        <v>427.46445933792245</v>
      </c>
      <c r="L13" s="52">
        <f>+SUMIFS('FCL PROY'!$C13:$II13,'FCL PROY'!$C$1:$II$1,"&lt;=" &amp; L$1*12,'FCL PROY'!$C$1:$II$1,"&gt;" &amp; (L$1-1)*12)/1000000</f>
        <v>484.91400386108739</v>
      </c>
      <c r="M13" s="52">
        <f>+SUMIFS('FCL PROY'!$C13:$II13,'FCL PROY'!$C$1:$II$1,"&lt;=" &amp; M$1*12,'FCL PROY'!$C$1:$II$1,"&gt;" &amp; (M$1-1)*12)/1000000</f>
        <v>548.59399389899727</v>
      </c>
      <c r="N13" s="52">
        <f>+SUMIFS('FCL PROY'!$C13:$II13,'FCL PROY'!$C$1:$II$1,"&lt;=" &amp; N$1*12,'FCL PROY'!$C$1:$II$1,"&gt;" &amp; (N$1-1)*12)/1000000</f>
        <v>0</v>
      </c>
      <c r="O13" s="52">
        <f>+SUMIFS('FCL PROY'!$C13:$II13,'FCL PROY'!$C$1:$II$1,"&lt;=" &amp; O$1*12,'FCL PROY'!$C$1:$II$1,"&gt;" &amp; (O$1-1)*12)/1000000</f>
        <v>0</v>
      </c>
      <c r="P13" s="52">
        <f>+SUMIFS('FCL PROY'!$C13:$II13,'FCL PROY'!$C$1:$II$1,"&lt;=" &amp; P$1*12,'FCL PROY'!$C$1:$II$1,"&gt;" &amp; (P$1-1)*12)/1000000</f>
        <v>0</v>
      </c>
      <c r="Q13" s="52">
        <f>+SUMIFS('FCL PROY'!$C13:$II13,'FCL PROY'!$C$1:$II$1,"&lt;=" &amp; Q$1*12,'FCL PROY'!$C$1:$II$1,"&gt;" &amp; (Q$1-1)*12)/1000000</f>
        <v>0</v>
      </c>
      <c r="R13" s="52">
        <f>+SUMIFS('FCL PROY'!$C13:$II13,'FCL PROY'!$C$1:$II$1,"&lt;=" &amp; R$1*12,'FCL PROY'!$C$1:$II$1,"&gt;" &amp; (R$1-1)*12)/1000000</f>
        <v>0</v>
      </c>
      <c r="S13" s="52">
        <f>+SUMIFS('FCL PROY'!$C13:$II13,'FCL PROY'!$C$1:$II$1,"&lt;=" &amp; S$1*12,'FCL PROY'!$C$1:$II$1,"&gt;" &amp; (S$1-1)*12)/1000000</f>
        <v>0</v>
      </c>
      <c r="T13" s="52">
        <f>+SUMIFS('FCL PROY'!$C13:$II13,'FCL PROY'!$C$1:$II$1,"&lt;=" &amp; T$1*12,'FCL PROY'!$C$1:$II$1,"&gt;" &amp; (T$1-1)*12)/1000000</f>
        <v>0</v>
      </c>
      <c r="U13" s="52">
        <f>+SUMIFS('FCL PROY'!$C13:$II13,'FCL PROY'!$C$1:$II$1,"&lt;=" &amp; U$1*12,'FCL PROY'!$C$1:$II$1,"&gt;" &amp; (U$1-1)*12)/1000000</f>
        <v>0</v>
      </c>
      <c r="V13" s="52">
        <f>+SUMIFS('FCL PROY'!$C13:$II13,'FCL PROY'!$C$1:$II$1,"&lt;=" &amp; V$1*12,'FCL PROY'!$C$1:$II$1,"&gt;" &amp; (V$1-1)*12)/1000000</f>
        <v>0</v>
      </c>
      <c r="W13" s="53">
        <f>+SUMIFS('FCL PROY'!$C13:$II13,'FCL PROY'!$C$1:$II$1,"&lt;=" &amp; W$1*12,'FCL PROY'!$C$1:$II$1,"&gt;" &amp; (W$1-1)*12)/1000000</f>
        <v>0</v>
      </c>
    </row>
    <row r="14" spans="1:46" ht="15" thickBot="1" x14ac:dyDescent="0.35">
      <c r="A14" s="59" t="s">
        <v>13</v>
      </c>
      <c r="B14" s="79" t="s">
        <v>219</v>
      </c>
      <c r="C14" s="87"/>
      <c r="D14" s="38">
        <f>+SUMIFS('FCL PROY'!$C14:$II14,'FCL PROY'!$C$1:$II$1,"&lt;=" &amp; D$1*12,'FCL PROY'!$C$1:$II$1,"&gt;" &amp; (D$1-1)*12)/1000000</f>
        <v>0</v>
      </c>
      <c r="E14" s="38">
        <f>+SUMIFS('FCL PROY'!$C14:$II14,'FCL PROY'!$C$1:$II$1,"&lt;=" &amp; E$1*12,'FCL PROY'!$C$1:$II$1,"&gt;" &amp; (E$1-1)*12)/1000000</f>
        <v>0</v>
      </c>
      <c r="F14" s="38">
        <f>+SUMIFS('FCL PROY'!$C14:$II14,'FCL PROY'!$C$1:$II$1,"&lt;=" &amp; F$1*12,'FCL PROY'!$C$1:$II$1,"&gt;" &amp; (F$1-1)*12)/1000000</f>
        <v>0</v>
      </c>
      <c r="G14" s="38">
        <f>+SUMIFS('FCL PROY'!$C14:$II14,'FCL PROY'!$C$1:$II$1,"&lt;=" &amp; G$1*12,'FCL PROY'!$C$1:$II$1,"&gt;" &amp; (G$1-1)*12)/1000000</f>
        <v>0</v>
      </c>
      <c r="H14" s="38">
        <f>+SUMIFS('FCL PROY'!$C14:$II14,'FCL PROY'!$C$1:$II$1,"&lt;=" &amp; H$1*12,'FCL PROY'!$C$1:$II$1,"&gt;" &amp; (H$1-1)*12)/1000000</f>
        <v>0</v>
      </c>
      <c r="I14" s="38">
        <f>+SUMIFS('FCL PROY'!$C14:$II14,'FCL PROY'!$C$1:$II$1,"&lt;=" &amp; I$1*12,'FCL PROY'!$C$1:$II$1,"&gt;" &amp; (I$1-1)*12)/1000000</f>
        <v>0</v>
      </c>
      <c r="J14" s="38">
        <f>+SUMIFS('FCL PROY'!$C14:$II14,'FCL PROY'!$C$1:$II$1,"&lt;=" &amp; J$1*12,'FCL PROY'!$C$1:$II$1,"&gt;" &amp; (J$1-1)*12)/1000000</f>
        <v>0</v>
      </c>
      <c r="K14" s="38">
        <f>+SUMIFS('FCL PROY'!$C14:$II14,'FCL PROY'!$C$1:$II$1,"&lt;=" &amp; K$1*12,'FCL PROY'!$C$1:$II$1,"&gt;" &amp; (K$1-1)*12)/1000000</f>
        <v>0</v>
      </c>
      <c r="L14" s="38">
        <f>+SUMIFS('FCL PROY'!$C14:$II14,'FCL PROY'!$C$1:$II$1,"&lt;=" &amp; L$1*12,'FCL PROY'!$C$1:$II$1,"&gt;" &amp; (L$1-1)*12)/1000000</f>
        <v>0</v>
      </c>
      <c r="M14" s="38">
        <f>+SUMIFS('FCL PROY'!$C14:$II14,'FCL PROY'!$C$1:$II$1,"&lt;=" &amp; M$1*12,'FCL PROY'!$C$1:$II$1,"&gt;" &amp; (M$1-1)*12)/1000000</f>
        <v>0</v>
      </c>
      <c r="N14" s="38">
        <f>+SUMIFS('FCL PROY'!$C14:$II14,'FCL PROY'!$C$1:$II$1,"&lt;=" &amp; N$1*12,'FCL PROY'!$C$1:$II$1,"&gt;" &amp; (N$1-1)*12)/1000000</f>
        <v>0</v>
      </c>
      <c r="O14" s="38">
        <f>+SUMIFS('FCL PROY'!$C14:$II14,'FCL PROY'!$C$1:$II$1,"&lt;=" &amp; O$1*12,'FCL PROY'!$C$1:$II$1,"&gt;" &amp; (O$1-1)*12)/1000000</f>
        <v>0</v>
      </c>
      <c r="P14" s="38">
        <f>+SUMIFS('FCL PROY'!$C14:$II14,'FCL PROY'!$C$1:$II$1,"&lt;=" &amp; P$1*12,'FCL PROY'!$C$1:$II$1,"&gt;" &amp; (P$1-1)*12)/1000000</f>
        <v>0</v>
      </c>
      <c r="Q14" s="38">
        <f>+SUMIFS('FCL PROY'!$C14:$II14,'FCL PROY'!$C$1:$II$1,"&lt;=" &amp; Q$1*12,'FCL PROY'!$C$1:$II$1,"&gt;" &amp; (Q$1-1)*12)/1000000</f>
        <v>0</v>
      </c>
      <c r="R14" s="38">
        <f>+SUMIFS('FCL PROY'!$C14:$II14,'FCL PROY'!$C$1:$II$1,"&lt;=" &amp; R$1*12,'FCL PROY'!$C$1:$II$1,"&gt;" &amp; (R$1-1)*12)/1000000</f>
        <v>0</v>
      </c>
      <c r="S14" s="38">
        <f>+SUMIFS('FCL PROY'!$C14:$II14,'FCL PROY'!$C$1:$II$1,"&lt;=" &amp; S$1*12,'FCL PROY'!$C$1:$II$1,"&gt;" &amp; (S$1-1)*12)/1000000</f>
        <v>0</v>
      </c>
      <c r="T14" s="38">
        <f>+SUMIFS('FCL PROY'!$C14:$II14,'FCL PROY'!$C$1:$II$1,"&lt;=" &amp; T$1*12,'FCL PROY'!$C$1:$II$1,"&gt;" &amp; (T$1-1)*12)/1000000</f>
        <v>0</v>
      </c>
      <c r="U14" s="38">
        <f>+SUMIFS('FCL PROY'!$C14:$II14,'FCL PROY'!$C$1:$II$1,"&lt;=" &amp; U$1*12,'FCL PROY'!$C$1:$II$1,"&gt;" &amp; (U$1-1)*12)/1000000</f>
        <v>0</v>
      </c>
      <c r="V14" s="38">
        <f>+SUMIFS('FCL PROY'!$C14:$II14,'FCL PROY'!$C$1:$II$1,"&lt;=" &amp; V$1*12,'FCL PROY'!$C$1:$II$1,"&gt;" &amp; (V$1-1)*12)/1000000</f>
        <v>0</v>
      </c>
      <c r="W14" s="48">
        <f>+SUMIFS('FCL PROY'!$C14:$II14,'FCL PROY'!$C$1:$II$1,"&lt;=" &amp; W$1*12,'FCL PROY'!$C$1:$II$1,"&gt;" &amp; (W$1-1)*12)/1000000</f>
        <v>0</v>
      </c>
    </row>
    <row r="15" spans="1:46" ht="15" thickBot="1" x14ac:dyDescent="0.35">
      <c r="A15" s="59" t="s">
        <v>10</v>
      </c>
      <c r="B15" s="80" t="s">
        <v>17</v>
      </c>
      <c r="C15" s="86"/>
      <c r="D15" s="52">
        <f>+SUMIFS('FCL PROY'!$C15:$II15,'FCL PROY'!$C$1:$II$1,"&lt;=" &amp; D$1*12,'FCL PROY'!$C$1:$II$1,"&gt;" &amp; (D$1-1)*12)/1000000</f>
        <v>55.348143645626678</v>
      </c>
      <c r="E15" s="52">
        <f>+SUMIFS('FCL PROY'!$C15:$II15,'FCL PROY'!$C$1:$II$1,"&lt;=" &amp; E$1*12,'FCL PROY'!$C$1:$II$1,"&gt;" &amp; (E$1-1)*12)/1000000</f>
        <v>183.77112340365704</v>
      </c>
      <c r="F15" s="52">
        <f>+SUMIFS('FCL PROY'!$C15:$II15,'FCL PROY'!$C$1:$II$1,"&lt;=" &amp; F$1*12,'FCL PROY'!$C$1:$II$1,"&gt;" &amp; (F$1-1)*12)/1000000</f>
        <v>214.59849613147031</v>
      </c>
      <c r="G15" s="52">
        <f>+SUMIFS('FCL PROY'!$C15:$II15,'FCL PROY'!$C$1:$II$1,"&lt;=" &amp; G$1*12,'FCL PROY'!$C$1:$II$1,"&gt;" &amp; (G$1-1)*12)/1000000</f>
        <v>248.81703478279204</v>
      </c>
      <c r="H15" s="52">
        <f>+SUMIFS('FCL PROY'!$C15:$II15,'FCL PROY'!$C$1:$II$1,"&lt;=" &amp; H$1*12,'FCL PROY'!$C$1:$II$1,"&gt;" &amp; (H$1-1)*12)/1000000</f>
        <v>286.78990080892515</v>
      </c>
      <c r="I15" s="52">
        <f>+SUMIFS('FCL PROY'!$C15:$II15,'FCL PROY'!$C$1:$II$1,"&lt;=" &amp; I$1*12,'FCL PROY'!$C$1:$II$1,"&gt;" &amp; (I$1-1)*12)/1000000</f>
        <v>328.91852364399688</v>
      </c>
      <c r="J15" s="52">
        <f>+SUMIFS('FCL PROY'!$C15:$II15,'FCL PROY'!$C$1:$II$1,"&lt;=" &amp; J$1*12,'FCL PROY'!$C$1:$II$1,"&gt;" &amp; (J$1-1)*12)/1000000</f>
        <v>375.64659210959695</v>
      </c>
      <c r="K15" s="52">
        <f>+SUMIFS('FCL PROY'!$C15:$II15,'FCL PROY'!$C$1:$II$1,"&lt;=" &amp; K$1*12,'FCL PROY'!$C$1:$II$1,"&gt;" &amp; (K$1-1)*12)/1000000</f>
        <v>427.46445933792245</v>
      </c>
      <c r="L15" s="52">
        <f>+SUMIFS('FCL PROY'!$C15:$II15,'FCL PROY'!$C$1:$II$1,"&lt;=" &amp; L$1*12,'FCL PROY'!$C$1:$II$1,"&gt;" &amp; (L$1-1)*12)/1000000</f>
        <v>484.91400386108739</v>
      </c>
      <c r="M15" s="52">
        <f>+SUMIFS('FCL PROY'!$C15:$II15,'FCL PROY'!$C$1:$II$1,"&lt;=" &amp; M$1*12,'FCL PROY'!$C$1:$II$1,"&gt;" &amp; (M$1-1)*12)/1000000</f>
        <v>548.59399389899727</v>
      </c>
      <c r="N15" s="52">
        <f>+SUMIFS('FCL PROY'!$C15:$II15,'FCL PROY'!$C$1:$II$1,"&lt;=" &amp; N$1*12,'FCL PROY'!$C$1:$II$1,"&gt;" &amp; (N$1-1)*12)/1000000</f>
        <v>0</v>
      </c>
      <c r="O15" s="52">
        <f>+SUMIFS('FCL PROY'!$C15:$II15,'FCL PROY'!$C$1:$II$1,"&lt;=" &amp; O$1*12,'FCL PROY'!$C$1:$II$1,"&gt;" &amp; (O$1-1)*12)/1000000</f>
        <v>0</v>
      </c>
      <c r="P15" s="52">
        <f>+SUMIFS('FCL PROY'!$C15:$II15,'FCL PROY'!$C$1:$II$1,"&lt;=" &amp; P$1*12,'FCL PROY'!$C$1:$II$1,"&gt;" &amp; (P$1-1)*12)/1000000</f>
        <v>0</v>
      </c>
      <c r="Q15" s="52">
        <f>+SUMIFS('FCL PROY'!$C15:$II15,'FCL PROY'!$C$1:$II$1,"&lt;=" &amp; Q$1*12,'FCL PROY'!$C$1:$II$1,"&gt;" &amp; (Q$1-1)*12)/1000000</f>
        <v>0</v>
      </c>
      <c r="R15" s="52">
        <f>+SUMIFS('FCL PROY'!$C15:$II15,'FCL PROY'!$C$1:$II$1,"&lt;=" &amp; R$1*12,'FCL PROY'!$C$1:$II$1,"&gt;" &amp; (R$1-1)*12)/1000000</f>
        <v>0</v>
      </c>
      <c r="S15" s="52">
        <f>+SUMIFS('FCL PROY'!$C15:$II15,'FCL PROY'!$C$1:$II$1,"&lt;=" &amp; S$1*12,'FCL PROY'!$C$1:$II$1,"&gt;" &amp; (S$1-1)*12)/1000000</f>
        <v>0</v>
      </c>
      <c r="T15" s="52">
        <f>+SUMIFS('FCL PROY'!$C15:$II15,'FCL PROY'!$C$1:$II$1,"&lt;=" &amp; T$1*12,'FCL PROY'!$C$1:$II$1,"&gt;" &amp; (T$1-1)*12)/1000000</f>
        <v>0</v>
      </c>
      <c r="U15" s="52">
        <f>+SUMIFS('FCL PROY'!$C15:$II15,'FCL PROY'!$C$1:$II$1,"&lt;=" &amp; U$1*12,'FCL PROY'!$C$1:$II$1,"&gt;" &amp; (U$1-1)*12)/1000000</f>
        <v>0</v>
      </c>
      <c r="V15" s="52">
        <f>+SUMIFS('FCL PROY'!$C15:$II15,'FCL PROY'!$C$1:$II$1,"&lt;=" &amp; V$1*12,'FCL PROY'!$C$1:$II$1,"&gt;" &amp; (V$1-1)*12)/1000000</f>
        <v>0</v>
      </c>
      <c r="W15" s="53">
        <f>+SUMIFS('FCL PROY'!$C15:$II15,'FCL PROY'!$C$1:$II$1,"&lt;=" &amp; W$1*12,'FCL PROY'!$C$1:$II$1,"&gt;" &amp; (W$1-1)*12)/1000000</f>
        <v>0</v>
      </c>
    </row>
    <row r="16" spans="1:46" ht="15" thickBot="1" x14ac:dyDescent="0.35">
      <c r="A16" s="59" t="s">
        <v>13</v>
      </c>
      <c r="B16" s="79" t="s">
        <v>223</v>
      </c>
      <c r="C16" s="87"/>
      <c r="D16" s="38">
        <f>+SUMIFS('FCL PROY'!$C16:$II16,'FCL PROY'!$C$1:$II$1,"&lt;=" &amp; D$1*12,'FCL PROY'!$C$1:$II$1,"&gt;" &amp; (D$1-1)*12)/1000000</f>
        <v>30.738492669357619</v>
      </c>
      <c r="E16" s="38">
        <f>+SUMIFS('FCL PROY'!$C16:$II16,'FCL PROY'!$C$1:$II$1,"&lt;=" &amp; E$1*12,'FCL PROY'!$C$1:$II$1,"&gt;" &amp; (E$1-1)*12)/1000000</f>
        <v>64.319893191279959</v>
      </c>
      <c r="F16" s="38">
        <f>+SUMIFS('FCL PROY'!$C16:$II16,'FCL PROY'!$C$1:$II$1,"&lt;=" &amp; F$1*12,'FCL PROY'!$C$1:$II$1,"&gt;" &amp; (F$1-1)*12)/1000000</f>
        <v>75.109473646014607</v>
      </c>
      <c r="G16" s="38">
        <f>+SUMIFS('FCL PROY'!$C16:$II16,'FCL PROY'!$C$1:$II$1,"&lt;=" &amp; G$1*12,'FCL PROY'!$C$1:$II$1,"&gt;" &amp; (G$1-1)*12)/1000000</f>
        <v>87.085962173977208</v>
      </c>
      <c r="H16" s="38">
        <f>+SUMIFS('FCL PROY'!$C16:$II16,'FCL PROY'!$C$1:$II$1,"&lt;=" &amp; H$1*12,'FCL PROY'!$C$1:$II$1,"&gt;" &amp; (H$1-1)*12)/1000000</f>
        <v>100.37646528312379</v>
      </c>
      <c r="I16" s="38">
        <f>+SUMIFS('FCL PROY'!$C16:$II16,'FCL PROY'!$C$1:$II$1,"&lt;=" &amp; I$1*12,'FCL PROY'!$C$1:$II$1,"&gt;" &amp; (I$1-1)*12)/1000000</f>
        <v>115.12148327539889</v>
      </c>
      <c r="J16" s="38">
        <f>+SUMIFS('FCL PROY'!$C16:$II16,'FCL PROY'!$C$1:$II$1,"&lt;=" &amp; J$1*12,'FCL PROY'!$C$1:$II$1,"&gt;" &amp; (J$1-1)*12)/1000000</f>
        <v>131.47630723835894</v>
      </c>
      <c r="K16" s="38">
        <f>+SUMIFS('FCL PROY'!$C16:$II16,'FCL PROY'!$C$1:$II$1,"&lt;=" &amp; K$1*12,'FCL PROY'!$C$1:$II$1,"&gt;" &amp; (K$1-1)*12)/1000000</f>
        <v>149.61256076827289</v>
      </c>
      <c r="L16" s="38">
        <f>+SUMIFS('FCL PROY'!$C16:$II16,'FCL PROY'!$C$1:$II$1,"&lt;=" &amp; L$1*12,'FCL PROY'!$C$1:$II$1,"&gt;" &amp; (L$1-1)*12)/1000000</f>
        <v>169.7199013513806</v>
      </c>
      <c r="M16" s="38">
        <f>+SUMIFS('FCL PROY'!$C16:$II16,'FCL PROY'!$C$1:$II$1,"&lt;=" &amp; M$1*12,'FCL PROY'!$C$1:$II$1,"&gt;" &amp; (M$1-1)*12)/1000000</f>
        <v>192.00789786464907</v>
      </c>
      <c r="N16" s="38">
        <f>+SUMIFS('FCL PROY'!$C16:$II16,'FCL PROY'!$C$1:$II$1,"&lt;=" &amp; N$1*12,'FCL PROY'!$C$1:$II$1,"&gt;" &amp; (N$1-1)*12)/1000000</f>
        <v>0</v>
      </c>
      <c r="O16" s="38">
        <f>+SUMIFS('FCL PROY'!$C16:$II16,'FCL PROY'!$C$1:$II$1,"&lt;=" &amp; O$1*12,'FCL PROY'!$C$1:$II$1,"&gt;" &amp; (O$1-1)*12)/1000000</f>
        <v>0</v>
      </c>
      <c r="P16" s="38">
        <f>+SUMIFS('FCL PROY'!$C16:$II16,'FCL PROY'!$C$1:$II$1,"&lt;=" &amp; P$1*12,'FCL PROY'!$C$1:$II$1,"&gt;" &amp; (P$1-1)*12)/1000000</f>
        <v>0</v>
      </c>
      <c r="Q16" s="38">
        <f>+SUMIFS('FCL PROY'!$C16:$II16,'FCL PROY'!$C$1:$II$1,"&lt;=" &amp; Q$1*12,'FCL PROY'!$C$1:$II$1,"&gt;" &amp; (Q$1-1)*12)/1000000</f>
        <v>0</v>
      </c>
      <c r="R16" s="38">
        <f>+SUMIFS('FCL PROY'!$C16:$II16,'FCL PROY'!$C$1:$II$1,"&lt;=" &amp; R$1*12,'FCL PROY'!$C$1:$II$1,"&gt;" &amp; (R$1-1)*12)/1000000</f>
        <v>0</v>
      </c>
      <c r="S16" s="38">
        <f>+SUMIFS('FCL PROY'!$C16:$II16,'FCL PROY'!$C$1:$II$1,"&lt;=" &amp; S$1*12,'FCL PROY'!$C$1:$II$1,"&gt;" &amp; (S$1-1)*12)/1000000</f>
        <v>0</v>
      </c>
      <c r="T16" s="38">
        <f>+SUMIFS('FCL PROY'!$C16:$II16,'FCL PROY'!$C$1:$II$1,"&lt;=" &amp; T$1*12,'FCL PROY'!$C$1:$II$1,"&gt;" &amp; (T$1-1)*12)/1000000</f>
        <v>0</v>
      </c>
      <c r="U16" s="38">
        <f>+SUMIFS('FCL PROY'!$C16:$II16,'FCL PROY'!$C$1:$II$1,"&lt;=" &amp; U$1*12,'FCL PROY'!$C$1:$II$1,"&gt;" &amp; (U$1-1)*12)/1000000</f>
        <v>0</v>
      </c>
      <c r="V16" s="38">
        <f>+SUMIFS('FCL PROY'!$C16:$II16,'FCL PROY'!$C$1:$II$1,"&lt;=" &amp; V$1*12,'FCL PROY'!$C$1:$II$1,"&gt;" &amp; (V$1-1)*12)/1000000</f>
        <v>0</v>
      </c>
      <c r="W16" s="48">
        <f>+SUMIFS('FCL PROY'!$C16:$II16,'FCL PROY'!$C$1:$II$1,"&lt;=" &amp; W$1*12,'FCL PROY'!$C$1:$II$1,"&gt;" &amp; (W$1-1)*12)/1000000</f>
        <v>0</v>
      </c>
    </row>
    <row r="17" spans="1:24" s="2" customFormat="1" x14ac:dyDescent="0.3">
      <c r="A17" s="60" t="s">
        <v>10</v>
      </c>
      <c r="B17" s="81" t="s">
        <v>19</v>
      </c>
      <c r="C17" s="88"/>
      <c r="D17" s="61">
        <f>+SUMIFS('FCL PROY'!$C17:$II17,'FCL PROY'!$C$1:$II$1,"&lt;=" &amp; D$1*12,'FCL PROY'!$C$1:$II$1,"&gt;" &amp; (D$1-1)*12)/1000000</f>
        <v>24.609650976269055</v>
      </c>
      <c r="E17" s="61">
        <f>+SUMIFS('FCL PROY'!$C17:$II17,'FCL PROY'!$C$1:$II$1,"&lt;=" &amp; E$1*12,'FCL PROY'!$C$1:$II$1,"&gt;" &amp; (E$1-1)*12)/1000000</f>
        <v>119.45123021237707</v>
      </c>
      <c r="F17" s="61">
        <f>+SUMIFS('FCL PROY'!$C17:$II17,'FCL PROY'!$C$1:$II$1,"&lt;=" &amp; F$1*12,'FCL PROY'!$C$1:$II$1,"&gt;" &amp; (F$1-1)*12)/1000000</f>
        <v>139.48902248545573</v>
      </c>
      <c r="G17" s="61">
        <f>+SUMIFS('FCL PROY'!$C17:$II17,'FCL PROY'!$C$1:$II$1,"&lt;=" &amp; G$1*12,'FCL PROY'!$C$1:$II$1,"&gt;" &amp; (G$1-1)*12)/1000000</f>
        <v>161.73107260881483</v>
      </c>
      <c r="H17" s="61">
        <f>+SUMIFS('FCL PROY'!$C17:$II17,'FCL PROY'!$C$1:$II$1,"&lt;=" &amp; H$1*12,'FCL PROY'!$C$1:$II$1,"&gt;" &amp; (H$1-1)*12)/1000000</f>
        <v>186.41343552580136</v>
      </c>
      <c r="I17" s="61">
        <f>+SUMIFS('FCL PROY'!$C17:$II17,'FCL PROY'!$C$1:$II$1,"&lt;=" &amp; I$1*12,'FCL PROY'!$C$1:$II$1,"&gt;" &amp; (I$1-1)*12)/1000000</f>
        <v>213.79704036859798</v>
      </c>
      <c r="J17" s="61">
        <f>+SUMIFS('FCL PROY'!$C17:$II17,'FCL PROY'!$C$1:$II$1,"&lt;=" &amp; J$1*12,'FCL PROY'!$C$1:$II$1,"&gt;" &amp; (J$1-1)*12)/1000000</f>
        <v>244.17028487123804</v>
      </c>
      <c r="K17" s="61">
        <f>+SUMIFS('FCL PROY'!$C17:$II17,'FCL PROY'!$C$1:$II$1,"&lt;=" &amp; K$1*12,'FCL PROY'!$C$1:$II$1,"&gt;" &amp; (K$1-1)*12)/1000000</f>
        <v>277.85189856964962</v>
      </c>
      <c r="L17" s="61">
        <f>+SUMIFS('FCL PROY'!$C17:$II17,'FCL PROY'!$C$1:$II$1,"&lt;=" &amp; L$1*12,'FCL PROY'!$C$1:$II$1,"&gt;" &amp; (L$1-1)*12)/1000000</f>
        <v>315.19410250970685</v>
      </c>
      <c r="M17" s="61">
        <f>+SUMIFS('FCL PROY'!$C17:$II17,'FCL PROY'!$C$1:$II$1,"&lt;=" &amp; M$1*12,'FCL PROY'!$C$1:$II$1,"&gt;" &amp; (M$1-1)*12)/1000000</f>
        <v>356.58609603434826</v>
      </c>
      <c r="N17" s="61">
        <f>+SUMIFS('FCL PROY'!$C17:$II17,'FCL PROY'!$C$1:$II$1,"&lt;=" &amp; N$1*12,'FCL PROY'!$C$1:$II$1,"&gt;" &amp; (N$1-1)*12)/1000000</f>
        <v>0</v>
      </c>
      <c r="O17" s="61">
        <f>+SUMIFS('FCL PROY'!$C17:$II17,'FCL PROY'!$C$1:$II$1,"&lt;=" &amp; O$1*12,'FCL PROY'!$C$1:$II$1,"&gt;" &amp; (O$1-1)*12)/1000000</f>
        <v>0</v>
      </c>
      <c r="P17" s="61">
        <f>+SUMIFS('FCL PROY'!$C17:$II17,'FCL PROY'!$C$1:$II$1,"&lt;=" &amp; P$1*12,'FCL PROY'!$C$1:$II$1,"&gt;" &amp; (P$1-1)*12)/1000000</f>
        <v>0</v>
      </c>
      <c r="Q17" s="61">
        <f>+SUMIFS('FCL PROY'!$C17:$II17,'FCL PROY'!$C$1:$II$1,"&lt;=" &amp; Q$1*12,'FCL PROY'!$C$1:$II$1,"&gt;" &amp; (Q$1-1)*12)/1000000</f>
        <v>0</v>
      </c>
      <c r="R17" s="61">
        <f>+SUMIFS('FCL PROY'!$C17:$II17,'FCL PROY'!$C$1:$II$1,"&lt;=" &amp; R$1*12,'FCL PROY'!$C$1:$II$1,"&gt;" &amp; (R$1-1)*12)/1000000</f>
        <v>0</v>
      </c>
      <c r="S17" s="61">
        <f>+SUMIFS('FCL PROY'!$C17:$II17,'FCL PROY'!$C$1:$II$1,"&lt;=" &amp; S$1*12,'FCL PROY'!$C$1:$II$1,"&gt;" &amp; (S$1-1)*12)/1000000</f>
        <v>0</v>
      </c>
      <c r="T17" s="61">
        <f>+SUMIFS('FCL PROY'!$C17:$II17,'FCL PROY'!$C$1:$II$1,"&lt;=" &amp; T$1*12,'FCL PROY'!$C$1:$II$1,"&gt;" &amp; (T$1-1)*12)/1000000</f>
        <v>0</v>
      </c>
      <c r="U17" s="61">
        <f>+SUMIFS('FCL PROY'!$C17:$II17,'FCL PROY'!$C$1:$II$1,"&lt;=" &amp; U$1*12,'FCL PROY'!$C$1:$II$1,"&gt;" &amp; (U$1-1)*12)/1000000</f>
        <v>0</v>
      </c>
      <c r="V17" s="61">
        <f>+SUMIFS('FCL PROY'!$C17:$II17,'FCL PROY'!$C$1:$II$1,"&lt;=" &amp; V$1*12,'FCL PROY'!$C$1:$II$1,"&gt;" &amp; (V$1-1)*12)/1000000</f>
        <v>0</v>
      </c>
      <c r="W17" s="62">
        <f>+SUMIFS('FCL PROY'!$C17:$II17,'FCL PROY'!$C$1:$II$1,"&lt;=" &amp; W$1*12,'FCL PROY'!$C$1:$II$1,"&gt;" &amp; (W$1-1)*12)/1000000</f>
        <v>0</v>
      </c>
    </row>
    <row r="18" spans="1:24" ht="15" thickBot="1" x14ac:dyDescent="0.35">
      <c r="A18" s="63" t="s">
        <v>20</v>
      </c>
      <c r="B18" s="82" t="s">
        <v>21</v>
      </c>
      <c r="C18" s="124"/>
      <c r="D18" s="125">
        <f>+SUMIFS('FCL PROY'!$C18:$II18,'FCL PROY'!$C$1:$II$1,"&lt;=" &amp; D$1*12,'FCL PROY'!$C$1:$II$1,"&gt;" &amp; (D$1-1)*12)/1000000</f>
        <v>83.246127971369489</v>
      </c>
      <c r="E18" s="125">
        <f>+SUMIFS('FCL PROY'!$C18:$II18,'FCL PROY'!$C$1:$II$1,"&lt;=" &amp; E$1*12,'FCL PROY'!$C$1:$II$1,"&gt;" &amp; (E$1-1)*12)/1000000</f>
        <v>83.246127971369489</v>
      </c>
      <c r="F18" s="125">
        <f>+SUMIFS('FCL PROY'!$C18:$II18,'FCL PROY'!$C$1:$II$1,"&lt;=" &amp; F$1*12,'FCL PROY'!$C$1:$II$1,"&gt;" &amp; (F$1-1)*12)/1000000</f>
        <v>83.246127971369489</v>
      </c>
      <c r="G18" s="125">
        <f>+SUMIFS('FCL PROY'!$C18:$II18,'FCL PROY'!$C$1:$II$1,"&lt;=" &amp; G$1*12,'FCL PROY'!$C$1:$II$1,"&gt;" &amp; (G$1-1)*12)/1000000</f>
        <v>83.246127971369489</v>
      </c>
      <c r="H18" s="125">
        <f>+SUMIFS('FCL PROY'!$C18:$II18,'FCL PROY'!$C$1:$II$1,"&lt;=" &amp; H$1*12,'FCL PROY'!$C$1:$II$1,"&gt;" &amp; (H$1-1)*12)/1000000</f>
        <v>83.246127971369489</v>
      </c>
      <c r="I18" s="125">
        <f>+SUMIFS('FCL PROY'!$C18:$II18,'FCL PROY'!$C$1:$II$1,"&lt;=" &amp; I$1*12,'FCL PROY'!$C$1:$II$1,"&gt;" &amp; (I$1-1)*12)/1000000</f>
        <v>83.246127971369489</v>
      </c>
      <c r="J18" s="125">
        <f>+SUMIFS('FCL PROY'!$C18:$II18,'FCL PROY'!$C$1:$II$1,"&lt;=" &amp; J$1*12,'FCL PROY'!$C$1:$II$1,"&gt;" &amp; (J$1-1)*12)/1000000</f>
        <v>83.246127971369489</v>
      </c>
      <c r="K18" s="125">
        <f>+SUMIFS('FCL PROY'!$C18:$II18,'FCL PROY'!$C$1:$II$1,"&lt;=" &amp; K$1*12,'FCL PROY'!$C$1:$II$1,"&gt;" &amp; (K$1-1)*12)/1000000</f>
        <v>83.246127971369489</v>
      </c>
      <c r="L18" s="125">
        <f>+SUMIFS('FCL PROY'!$C18:$II18,'FCL PROY'!$C$1:$II$1,"&lt;=" &amp; L$1*12,'FCL PROY'!$C$1:$II$1,"&gt;" &amp; (L$1-1)*12)/1000000</f>
        <v>83.246127971369489</v>
      </c>
      <c r="M18" s="125">
        <f>+SUMIFS('FCL PROY'!$C18:$II18,'FCL PROY'!$C$1:$II$1,"&lt;=" &amp; M$1*12,'FCL PROY'!$C$1:$II$1,"&gt;" &amp; (M$1-1)*12)/1000000</f>
        <v>83.246127971369489</v>
      </c>
      <c r="N18" s="125">
        <f>+SUMIFS('FCL PROY'!$C18:$II18,'FCL PROY'!$C$1:$II$1,"&lt;=" &amp; N$1*12,'FCL PROY'!$C$1:$II$1,"&gt;" &amp; (N$1-1)*12)/1000000</f>
        <v>0</v>
      </c>
      <c r="O18" s="125">
        <f>+SUMIFS('FCL PROY'!$C18:$II18,'FCL PROY'!$C$1:$II$1,"&lt;=" &amp; O$1*12,'FCL PROY'!$C$1:$II$1,"&gt;" &amp; (O$1-1)*12)/1000000</f>
        <v>0</v>
      </c>
      <c r="P18" s="125">
        <f>+SUMIFS('FCL PROY'!$C18:$II18,'FCL PROY'!$C$1:$II$1,"&lt;=" &amp; P$1*12,'FCL PROY'!$C$1:$II$1,"&gt;" &amp; (P$1-1)*12)/1000000</f>
        <v>0</v>
      </c>
      <c r="Q18" s="125">
        <f>+SUMIFS('FCL PROY'!$C18:$II18,'FCL PROY'!$C$1:$II$1,"&lt;=" &amp; Q$1*12,'FCL PROY'!$C$1:$II$1,"&gt;" &amp; (Q$1-1)*12)/1000000</f>
        <v>0</v>
      </c>
      <c r="R18" s="125">
        <f>+SUMIFS('FCL PROY'!$C18:$II18,'FCL PROY'!$C$1:$II$1,"&lt;=" &amp; R$1*12,'FCL PROY'!$C$1:$II$1,"&gt;" &amp; (R$1-1)*12)/1000000</f>
        <v>0</v>
      </c>
      <c r="S18" s="125">
        <f>+SUMIFS('FCL PROY'!$C18:$II18,'FCL PROY'!$C$1:$II$1,"&lt;=" &amp; S$1*12,'FCL PROY'!$C$1:$II$1,"&gt;" &amp; (S$1-1)*12)/1000000</f>
        <v>0</v>
      </c>
      <c r="T18" s="125">
        <f>+SUMIFS('FCL PROY'!$C18:$II18,'FCL PROY'!$C$1:$II$1,"&lt;=" &amp; T$1*12,'FCL PROY'!$C$1:$II$1,"&gt;" &amp; (T$1-1)*12)/1000000</f>
        <v>0</v>
      </c>
      <c r="U18" s="125">
        <f>+SUMIFS('FCL PROY'!$C18:$II18,'FCL PROY'!$C$1:$II$1,"&lt;=" &amp; U$1*12,'FCL PROY'!$C$1:$II$1,"&gt;" &amp; (U$1-1)*12)/1000000</f>
        <v>0</v>
      </c>
      <c r="V18" s="125">
        <f>+SUMIFS('FCL PROY'!$C18:$II18,'FCL PROY'!$C$1:$II$1,"&lt;=" &amp; V$1*12,'FCL PROY'!$C$1:$II$1,"&gt;" &amp; (V$1-1)*12)/1000000</f>
        <v>0</v>
      </c>
      <c r="W18" s="126">
        <f>+SUMIFS('FCL PROY'!$C18:$II18,'FCL PROY'!$C$1:$II$1,"&lt;=" &amp; W$1*12,'FCL PROY'!$C$1:$II$1,"&gt;" &amp; (W$1-1)*12)/1000000</f>
        <v>0</v>
      </c>
      <c r="X18" s="120"/>
    </row>
    <row r="19" spans="1:24" ht="15" thickBot="1" x14ac:dyDescent="0.35">
      <c r="A19" s="59" t="s">
        <v>22</v>
      </c>
      <c r="B19" s="79" t="s">
        <v>220</v>
      </c>
      <c r="C19" s="8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48"/>
      <c r="X19" s="1"/>
    </row>
    <row r="20" spans="1:24" ht="15" thickBot="1" x14ac:dyDescent="0.35">
      <c r="A20" s="59" t="s">
        <v>11</v>
      </c>
      <c r="B20" s="79" t="s">
        <v>23</v>
      </c>
      <c r="C20" s="8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48"/>
      <c r="X20" s="100"/>
    </row>
    <row r="21" spans="1:24" ht="15" thickBot="1" x14ac:dyDescent="0.35">
      <c r="A21" s="59" t="s">
        <v>11</v>
      </c>
      <c r="B21" s="79" t="s">
        <v>24</v>
      </c>
      <c r="C21" s="87">
        <f>+('EST. CAPITAL'!B2+'EST. CAPITAL'!B3++'EST. CAPITAL'!B16+'EST. CAPITAL'!B11)/1000000</f>
        <v>1795.755072343381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48"/>
      <c r="X21" s="1"/>
    </row>
    <row r="22" spans="1:24" ht="15" thickBot="1" x14ac:dyDescent="0.35">
      <c r="A22" s="59" t="s">
        <v>11</v>
      </c>
      <c r="B22" s="79" t="s">
        <v>227</v>
      </c>
      <c r="C22" s="87">
        <f>+'EST. CAPITAL'!B14/1000000</f>
        <v>8.5749999999999993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48"/>
    </row>
    <row r="23" spans="1:24" ht="15" thickBot="1" x14ac:dyDescent="0.35">
      <c r="A23" s="59" t="s">
        <v>13</v>
      </c>
      <c r="B23" s="79" t="s">
        <v>248</v>
      </c>
      <c r="C23" s="38">
        <f ca="1">+'EST. CAPITAL'!B15/1000000</f>
        <v>54.251665717214109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48"/>
    </row>
    <row r="24" spans="1:24" ht="15" thickBot="1" x14ac:dyDescent="0.35">
      <c r="A24" s="59" t="s">
        <v>20</v>
      </c>
      <c r="B24" s="79" t="s">
        <v>249</v>
      </c>
      <c r="C24" s="87"/>
      <c r="D24" s="38">
        <f>+SUMIFS('FCL PROY'!$C24:$II24,'FCL PROY'!$C$1:$II$1,"&lt;=" &amp; D$1*12,'FCL PROY'!$C$1:$II$1,"&gt;" &amp; (D$1-1)*12)/1000000</f>
        <v>0</v>
      </c>
      <c r="E24" s="38">
        <f>+SUMIFS('FCL PROY'!$C24:$II24,'FCL PROY'!$C$1:$II$1,"&lt;=" &amp; E$1*12,'FCL PROY'!$C$1:$II$1,"&gt;" &amp; (E$1-1)*12)/1000000</f>
        <v>0</v>
      </c>
      <c r="F24" s="38">
        <f>+SUMIFS('FCL PROY'!$C24:$II24,'FCL PROY'!$C$1:$II$1,"&lt;=" &amp; F$1*12,'FCL PROY'!$C$1:$II$1,"&gt;" &amp; (F$1-1)*12)/1000000</f>
        <v>0</v>
      </c>
      <c r="G24" s="38">
        <f>+SUMIFS('FCL PROY'!$C24:$II24,'FCL PROY'!$C$1:$II$1,"&lt;=" &amp; G$1*12,'FCL PROY'!$C$1:$II$1,"&gt;" &amp; (G$1-1)*12)/1000000</f>
        <v>0</v>
      </c>
      <c r="H24" s="38">
        <f>+SUMIFS('FCL PROY'!$C24:$II24,'FCL PROY'!$C$1:$II$1,"&lt;=" &amp; H$1*12,'FCL PROY'!$C$1:$II$1,"&gt;" &amp; (H$1-1)*12)/1000000</f>
        <v>0</v>
      </c>
      <c r="I24" s="38">
        <f>+SUMIFS('FCL PROY'!$C24:$II24,'FCL PROY'!$C$1:$II$1,"&lt;=" &amp; I$1*12,'FCL PROY'!$C$1:$II$1,"&gt;" &amp; (I$1-1)*12)/1000000</f>
        <v>0</v>
      </c>
      <c r="J24" s="38">
        <f>+SUMIFS('FCL PROY'!$C24:$II24,'FCL PROY'!$C$1:$II$1,"&lt;=" &amp; J$1*12,'FCL PROY'!$C$1:$II$1,"&gt;" &amp; (J$1-1)*12)/1000000</f>
        <v>0</v>
      </c>
      <c r="K24" s="38">
        <f>+SUMIFS('FCL PROY'!$C24:$II24,'FCL PROY'!$C$1:$II$1,"&lt;=" &amp; K$1*12,'FCL PROY'!$C$1:$II$1,"&gt;" &amp; (K$1-1)*12)/1000000</f>
        <v>0</v>
      </c>
      <c r="L24" s="38">
        <f>+SUMIFS('FCL PROY'!$C24:$II24,'FCL PROY'!$C$1:$II$1,"&lt;=" &amp; L$1*12,'FCL PROY'!$C$1:$II$1,"&gt;" &amp; (L$1-1)*12)/1000000</f>
        <v>0</v>
      </c>
      <c r="M24" s="38">
        <f ca="1">+SUMIFS('FCL PROY'!$C24:$II24,'FCL PROY'!$C$1:$II$1,"&lt;=" &amp; M$1*12,'FCL PROY'!$C$1:$II$1,"&gt;" &amp; (M$1-1)*12)/1000000</f>
        <v>54.251665717214109</v>
      </c>
      <c r="N24" s="38">
        <f>+SUMIFS('FCL PROY'!$C24:$II24,'FCL PROY'!$C$1:$II$1,"&lt;=" &amp; N$1*12,'FCL PROY'!$C$1:$II$1,"&gt;" &amp; (N$1-1)*12)/1000000</f>
        <v>0</v>
      </c>
      <c r="O24" s="38">
        <f>+SUMIFS('FCL PROY'!$C24:$II24,'FCL PROY'!$C$1:$II$1,"&lt;=" &amp; O$1*12,'FCL PROY'!$C$1:$II$1,"&gt;" &amp; (O$1-1)*12)/1000000</f>
        <v>0</v>
      </c>
      <c r="P24" s="38">
        <f>+SUMIFS('FCL PROY'!$C24:$II24,'FCL PROY'!$C$1:$II$1,"&lt;=" &amp; P$1*12,'FCL PROY'!$C$1:$II$1,"&gt;" &amp; (P$1-1)*12)/1000000</f>
        <v>0</v>
      </c>
      <c r="Q24" s="38">
        <f>+SUMIFS('FCL PROY'!$C24:$II24,'FCL PROY'!$C$1:$II$1,"&lt;=" &amp; Q$1*12,'FCL PROY'!$C$1:$II$1,"&gt;" &amp; (Q$1-1)*12)/1000000</f>
        <v>0</v>
      </c>
      <c r="R24" s="38">
        <f>+SUMIFS('FCL PROY'!$C24:$II24,'FCL PROY'!$C$1:$II$1,"&lt;=" &amp; R$1*12,'FCL PROY'!$C$1:$II$1,"&gt;" &amp; (R$1-1)*12)/1000000</f>
        <v>0</v>
      </c>
      <c r="S24" s="38">
        <f>+SUMIFS('FCL PROY'!$C24:$II24,'FCL PROY'!$C$1:$II$1,"&lt;=" &amp; S$1*12,'FCL PROY'!$C$1:$II$1,"&gt;" &amp; (S$1-1)*12)/1000000</f>
        <v>0</v>
      </c>
      <c r="T24" s="38">
        <f>+SUMIFS('FCL PROY'!$C24:$II24,'FCL PROY'!$C$1:$II$1,"&lt;=" &amp; T$1*12,'FCL PROY'!$C$1:$II$1,"&gt;" &amp; (T$1-1)*12)/1000000</f>
        <v>0</v>
      </c>
      <c r="U24" s="38">
        <f>+SUMIFS('FCL PROY'!$C24:$II24,'FCL PROY'!$C$1:$II$1,"&lt;=" &amp; U$1*12,'FCL PROY'!$C$1:$II$1,"&gt;" &amp; (U$1-1)*12)/1000000</f>
        <v>0</v>
      </c>
      <c r="V24" s="38">
        <f>+SUMIFS('FCL PROY'!$C24:$II24,'FCL PROY'!$C$1:$II$1,"&lt;=" &amp; V$1*12,'FCL PROY'!$C$1:$II$1,"&gt;" &amp; (V$1-1)*12)/1000000</f>
        <v>0</v>
      </c>
      <c r="W24" s="48">
        <f>+SUMIFS('FCL PROY'!$C24:$II24,'FCL PROY'!$C$1:$II$1,"&lt;=" &amp; W$1*12,'FCL PROY'!$C$1:$II$1,"&gt;" &amp; (W$1-1)*12)/1000000</f>
        <v>0</v>
      </c>
    </row>
    <row r="25" spans="1:24" ht="15" thickBot="1" x14ac:dyDescent="0.35">
      <c r="A25" s="59" t="s">
        <v>20</v>
      </c>
      <c r="B25" s="79" t="s">
        <v>247</v>
      </c>
      <c r="C25" s="87"/>
      <c r="D25" s="38">
        <f>+SUMIFS('FCL PROY'!$C25:$II25,'FCL PROY'!$C$1:$II$1,"&lt;=" &amp; D$1*12,'FCL PROY'!$C$1:$II$1,"&gt;" &amp; (D$1-1)*12)/1000000</f>
        <v>0</v>
      </c>
      <c r="E25" s="38">
        <f>+SUMIFS('FCL PROY'!$C25:$II25,'FCL PROY'!$C$1:$II$1,"&lt;=" &amp; E$1*12,'FCL PROY'!$C$1:$II$1,"&gt;" &amp; (E$1-1)*12)/1000000</f>
        <v>0</v>
      </c>
      <c r="F25" s="38">
        <f>+SUMIFS('FCL PROY'!$C25:$II25,'FCL PROY'!$C$1:$II$1,"&lt;=" &amp; F$1*12,'FCL PROY'!$C$1:$II$1,"&gt;" &amp; (F$1-1)*12)/1000000</f>
        <v>0</v>
      </c>
      <c r="G25" s="38">
        <f>+SUMIFS('FCL PROY'!$C25:$II25,'FCL PROY'!$C$1:$II$1,"&lt;=" &amp; G$1*12,'FCL PROY'!$C$1:$II$1,"&gt;" &amp; (G$1-1)*12)/1000000</f>
        <v>0</v>
      </c>
      <c r="H25" s="38">
        <f>+SUMIFS('FCL PROY'!$C25:$II25,'FCL PROY'!$C$1:$II$1,"&lt;=" &amp; H$1*12,'FCL PROY'!$C$1:$II$1,"&gt;" &amp; (H$1-1)*12)/1000000</f>
        <v>0</v>
      </c>
      <c r="I25" s="38">
        <f>+SUMIFS('FCL PROY'!$C25:$II25,'FCL PROY'!$C$1:$II$1,"&lt;=" &amp; I$1*12,'FCL PROY'!$C$1:$II$1,"&gt;" &amp; (I$1-1)*12)/1000000</f>
        <v>0</v>
      </c>
      <c r="J25" s="38">
        <f>+SUMIFS('FCL PROY'!$C25:$II25,'FCL PROY'!$C$1:$II$1,"&lt;=" &amp; J$1*12,'FCL PROY'!$C$1:$II$1,"&gt;" &amp; (J$1-1)*12)/1000000</f>
        <v>0</v>
      </c>
      <c r="K25" s="38">
        <f>+SUMIFS('FCL PROY'!$C25:$II25,'FCL PROY'!$C$1:$II$1,"&lt;=" &amp; K$1*12,'FCL PROY'!$C$1:$II$1,"&gt;" &amp; (K$1-1)*12)/1000000</f>
        <v>0</v>
      </c>
      <c r="L25" s="38">
        <f>+SUMIFS('FCL PROY'!$C25:$II25,'FCL PROY'!$C$1:$II$1,"&lt;=" &amp; L$1*12,'FCL PROY'!$C$1:$II$1,"&gt;" &amp; (L$1-1)*12)/1000000</f>
        <v>0</v>
      </c>
      <c r="M25" s="38">
        <f>+SUMIFS('FCL PROY'!$C25:$II25,'FCL PROY'!$C$1:$II$1,"&lt;=" &amp; M$1*12,'FCL PROY'!$C$1:$II$1,"&gt;" &amp; (M$1-1)*12)/1000000</f>
        <v>0</v>
      </c>
      <c r="N25" s="38">
        <f>+SUMIFS('FCL PROY'!$C25:$II25,'FCL PROY'!$C$1:$II$1,"&lt;=" &amp; N$1*12,'FCL PROY'!$C$1:$II$1,"&gt;" &amp; (N$1-1)*12)/1000000</f>
        <v>0</v>
      </c>
      <c r="O25" s="38">
        <f>+SUMIFS('FCL PROY'!$C25:$II25,'FCL PROY'!$C$1:$II$1,"&lt;=" &amp; O$1*12,'FCL PROY'!$C$1:$II$1,"&gt;" &amp; (O$1-1)*12)/1000000</f>
        <v>0</v>
      </c>
      <c r="P25" s="38">
        <f>+SUMIFS('FCL PROY'!$C25:$II25,'FCL PROY'!$C$1:$II$1,"&lt;=" &amp; P$1*12,'FCL PROY'!$C$1:$II$1,"&gt;" &amp; (P$1-1)*12)/1000000</f>
        <v>0</v>
      </c>
      <c r="Q25" s="38">
        <f>+SUMIFS('FCL PROY'!$C25:$II25,'FCL PROY'!$C$1:$II$1,"&lt;=" &amp; Q$1*12,'FCL PROY'!$C$1:$II$1,"&gt;" &amp; (Q$1-1)*12)/1000000</f>
        <v>0</v>
      </c>
      <c r="R25" s="38">
        <f>+SUMIFS('FCL PROY'!$C25:$II25,'FCL PROY'!$C$1:$II$1,"&lt;=" &amp; R$1*12,'FCL PROY'!$C$1:$II$1,"&gt;" &amp; (R$1-1)*12)/1000000</f>
        <v>0</v>
      </c>
      <c r="S25" s="38">
        <f>+SUMIFS('FCL PROY'!$C25:$II25,'FCL PROY'!$C$1:$II$1,"&lt;=" &amp; S$1*12,'FCL PROY'!$C$1:$II$1,"&gt;" &amp; (S$1-1)*12)/1000000</f>
        <v>0</v>
      </c>
      <c r="T25" s="38">
        <f>+SUMIFS('FCL PROY'!$C25:$II25,'FCL PROY'!$C$1:$II$1,"&lt;=" &amp; T$1*12,'FCL PROY'!$C$1:$II$1,"&gt;" &amp; (T$1-1)*12)/1000000</f>
        <v>0</v>
      </c>
      <c r="U25" s="38">
        <f>+SUMIFS('FCL PROY'!$C25:$II25,'FCL PROY'!$C$1:$II$1,"&lt;=" &amp; U$1*12,'FCL PROY'!$C$1:$II$1,"&gt;" &amp; (U$1-1)*12)/1000000</f>
        <v>0</v>
      </c>
      <c r="V25" s="38">
        <f>+SUMIFS('FCL PROY'!$C25:$II25,'FCL PROY'!$C$1:$II$1,"&lt;=" &amp; V$1*12,'FCL PROY'!$C$1:$II$1,"&gt;" &amp; (V$1-1)*12)/1000000</f>
        <v>0</v>
      </c>
      <c r="W25" s="48">
        <f>+SUMIFS('FCL PROY'!$C25:$II25,'FCL PROY'!$C$1:$II$1,"&lt;=" &amp; W$1*12,'FCL PROY'!$C$1:$II$1,"&gt;" &amp; (W$1-1)*12)/1000000</f>
        <v>0</v>
      </c>
      <c r="X25" s="1"/>
    </row>
    <row r="26" spans="1:24" ht="15" thickBot="1" x14ac:dyDescent="0.35">
      <c r="A26" s="64" t="s">
        <v>20</v>
      </c>
      <c r="B26" s="83" t="s">
        <v>246</v>
      </c>
      <c r="C26" s="87"/>
      <c r="D26" s="38">
        <f>+SUMIFS('FCL PROY'!$C26:$II26,'FCL PROY'!$C$1:$II$1,"&lt;=" &amp; D$1*12,'FCL PROY'!$C$1:$II$1,"&gt;" &amp; (D$1-1)*12)/1000000</f>
        <v>0</v>
      </c>
      <c r="E26" s="38">
        <f>+SUMIFS('FCL PROY'!$C26:$II26,'FCL PROY'!$C$1:$II$1,"&lt;=" &amp; E$1*12,'FCL PROY'!$C$1:$II$1,"&gt;" &amp; (E$1-1)*12)/1000000</f>
        <v>0</v>
      </c>
      <c r="F26" s="38">
        <f>+SUMIFS('FCL PROY'!$C26:$II26,'FCL PROY'!$C$1:$II$1,"&lt;=" &amp; F$1*12,'FCL PROY'!$C$1:$II$1,"&gt;" &amp; (F$1-1)*12)/1000000</f>
        <v>0</v>
      </c>
      <c r="G26" s="38">
        <f>+SUMIFS('FCL PROY'!$C26:$II26,'FCL PROY'!$C$1:$II$1,"&lt;=" &amp; G$1*12,'FCL PROY'!$C$1:$II$1,"&gt;" &amp; (G$1-1)*12)/1000000</f>
        <v>0</v>
      </c>
      <c r="H26" s="38">
        <f>+SUMIFS('FCL PROY'!$C26:$II26,'FCL PROY'!$C$1:$II$1,"&lt;=" &amp; H$1*12,'FCL PROY'!$C$1:$II$1,"&gt;" &amp; (H$1-1)*12)/1000000</f>
        <v>0</v>
      </c>
      <c r="I26" s="38">
        <f>+SUMIFS('FCL PROY'!$C26:$II26,'FCL PROY'!$C$1:$II$1,"&lt;=" &amp; I$1*12,'FCL PROY'!$C$1:$II$1,"&gt;" &amp; (I$1-1)*12)/1000000</f>
        <v>0</v>
      </c>
      <c r="J26" s="38">
        <f>+SUMIFS('FCL PROY'!$C26:$II26,'FCL PROY'!$C$1:$II$1,"&lt;=" &amp; J$1*12,'FCL PROY'!$C$1:$II$1,"&gt;" &amp; (J$1-1)*12)/1000000</f>
        <v>0</v>
      </c>
      <c r="K26" s="38">
        <f>+SUMIFS('FCL PROY'!$C26:$II26,'FCL PROY'!$C$1:$II$1,"&lt;=" &amp; K$1*12,'FCL PROY'!$C$1:$II$1,"&gt;" &amp; (K$1-1)*12)/1000000</f>
        <v>0</v>
      </c>
      <c r="L26" s="38">
        <f>+SUMIFS('FCL PROY'!$C26:$II26,'FCL PROY'!$C$1:$II$1,"&lt;=" &amp; L$1*12,'FCL PROY'!$C$1:$II$1,"&gt;" &amp; (L$1-1)*12)/1000000</f>
        <v>0</v>
      </c>
      <c r="M26" s="38">
        <f ca="1">+SUMIFS('FCL PROY'!$C26:$II26,'FCL PROY'!$C$1:$II$1,"&lt;=" &amp; M$1*12,'FCL PROY'!$C$1:$II$1,"&gt;" &amp; (M$1-1)*12)/1000000</f>
        <v>1581.6483514936356</v>
      </c>
      <c r="N26" s="38">
        <f>+SUMIFS('FCL PROY'!$C26:$II26,'FCL PROY'!$C$1:$II$1,"&lt;=" &amp; N$1*12,'FCL PROY'!$C$1:$II$1,"&gt;" &amp; (N$1-1)*12)/1000000</f>
        <v>0</v>
      </c>
      <c r="O26" s="38">
        <f>+SUMIFS('FCL PROY'!$C26:$II26,'FCL PROY'!$C$1:$II$1,"&lt;=" &amp; O$1*12,'FCL PROY'!$C$1:$II$1,"&gt;" &amp; (O$1-1)*12)/1000000</f>
        <v>0</v>
      </c>
      <c r="P26" s="38">
        <f>+SUMIFS('FCL PROY'!$C26:$II26,'FCL PROY'!$C$1:$II$1,"&lt;=" &amp; P$1*12,'FCL PROY'!$C$1:$II$1,"&gt;" &amp; (P$1-1)*12)/1000000</f>
        <v>0</v>
      </c>
      <c r="Q26" s="38">
        <f>+SUMIFS('FCL PROY'!$C26:$II26,'FCL PROY'!$C$1:$II$1,"&lt;=" &amp; Q$1*12,'FCL PROY'!$C$1:$II$1,"&gt;" &amp; (Q$1-1)*12)/1000000</f>
        <v>0</v>
      </c>
      <c r="R26" s="38">
        <f>+SUMIFS('FCL PROY'!$C26:$II26,'FCL PROY'!$C$1:$II$1,"&lt;=" &amp; R$1*12,'FCL PROY'!$C$1:$II$1,"&gt;" &amp; (R$1-1)*12)/1000000</f>
        <v>0</v>
      </c>
      <c r="S26" s="38">
        <f>+SUMIFS('FCL PROY'!$C26:$II26,'FCL PROY'!$C$1:$II$1,"&lt;=" &amp; S$1*12,'FCL PROY'!$C$1:$II$1,"&gt;" &amp; (S$1-1)*12)/1000000</f>
        <v>0</v>
      </c>
      <c r="T26" s="38">
        <f>+SUMIFS('FCL PROY'!$C26:$II26,'FCL PROY'!$C$1:$II$1,"&lt;=" &amp; T$1*12,'FCL PROY'!$C$1:$II$1,"&gt;" &amp; (T$1-1)*12)/1000000</f>
        <v>0</v>
      </c>
      <c r="U26" s="38">
        <f>+SUMIFS('FCL PROY'!$C26:$II26,'FCL PROY'!$C$1:$II$1,"&lt;=" &amp; U$1*12,'FCL PROY'!$C$1:$II$1,"&gt;" &amp; (U$1-1)*12)/1000000</f>
        <v>0</v>
      </c>
      <c r="V26" s="38">
        <f>+SUMIFS('FCL PROY'!$C26:$II26,'FCL PROY'!$C$1:$II$1,"&lt;=" &amp; V$1*12,'FCL PROY'!$C$1:$II$1,"&gt;" &amp; (V$1-1)*12)/1000000</f>
        <v>0</v>
      </c>
      <c r="W26" s="48">
        <f>+SUMIFS('FCL PROY'!$C26:$II26,'FCL PROY'!$C$1:$II$1,"&lt;=" &amp; W$1*12,'FCL PROY'!$C$1:$II$1,"&gt;" &amp; (W$1-1)*12)/1000000</f>
        <v>0</v>
      </c>
    </row>
    <row r="27" spans="1:24" x14ac:dyDescent="0.3">
      <c r="A27" s="64" t="s">
        <v>13</v>
      </c>
      <c r="B27" s="83" t="s">
        <v>255</v>
      </c>
      <c r="C27" s="89"/>
      <c r="D27" s="122">
        <f>+SUMIFS('FCL PROY'!$C27:$II27,'FCL PROY'!$C$1:$II$1,"&lt;=" &amp; D$1*12,'FCL PROY'!$C$1:$II$1,"&gt;" &amp; (D$1-1)*12)/1000000</f>
        <v>0</v>
      </c>
      <c r="E27" s="122">
        <f>+SUMIFS('FCL PROY'!$C27:$II27,'FCL PROY'!$C$1:$II$1,"&lt;=" &amp; E$1*12,'FCL PROY'!$C$1:$II$1,"&gt;" &amp; (E$1-1)*12)/1000000</f>
        <v>0</v>
      </c>
      <c r="F27" s="122">
        <f>+SUMIFS('FCL PROY'!$C27:$II27,'FCL PROY'!$C$1:$II$1,"&lt;=" &amp; F$1*12,'FCL PROY'!$C$1:$II$1,"&gt;" &amp; (F$1-1)*12)/1000000</f>
        <v>0</v>
      </c>
      <c r="G27" s="122">
        <f>+SUMIFS('FCL PROY'!$C27:$II27,'FCL PROY'!$C$1:$II$1,"&lt;=" &amp; G$1*12,'FCL PROY'!$C$1:$II$1,"&gt;" &amp; (G$1-1)*12)/1000000</f>
        <v>0</v>
      </c>
      <c r="H27" s="122">
        <f>+SUMIFS('FCL PROY'!$C27:$II27,'FCL PROY'!$C$1:$II$1,"&lt;=" &amp; H$1*12,'FCL PROY'!$C$1:$II$1,"&gt;" &amp; (H$1-1)*12)/1000000</f>
        <v>0</v>
      </c>
      <c r="I27" s="122">
        <f>+SUMIFS('FCL PROY'!$C27:$II27,'FCL PROY'!$C$1:$II$1,"&lt;=" &amp; I$1*12,'FCL PROY'!$C$1:$II$1,"&gt;" &amp; (I$1-1)*12)/1000000</f>
        <v>0</v>
      </c>
      <c r="J27" s="122">
        <f>+SUMIFS('FCL PROY'!$C27:$II27,'FCL PROY'!$C$1:$II$1,"&lt;=" &amp; J$1*12,'FCL PROY'!$C$1:$II$1,"&gt;" &amp; (J$1-1)*12)/1000000</f>
        <v>0</v>
      </c>
      <c r="K27" s="122">
        <f>+SUMIFS('FCL PROY'!$C27:$II27,'FCL PROY'!$C$1:$II$1,"&lt;=" &amp; K$1*12,'FCL PROY'!$C$1:$II$1,"&gt;" &amp; (K$1-1)*12)/1000000</f>
        <v>0</v>
      </c>
      <c r="L27" s="122">
        <f>+SUMIFS('FCL PROY'!$C27:$II27,'FCL PROY'!$C$1:$II$1,"&lt;=" &amp; L$1*12,'FCL PROY'!$C$1:$II$1,"&gt;" &amp; (L$1-1)*12)/1000000</f>
        <v>0</v>
      </c>
      <c r="M27" s="122">
        <f ca="1">+SUMIFS('FCL PROY'!$C27:$II27,'FCL PROY'!$C$1:$II$1,"&lt;=" &amp; M$1*12,'FCL PROY'!$C$1:$II$1,"&gt;" &amp; (M$1-1)*12)/1000000</f>
        <v>97.559560766991183</v>
      </c>
      <c r="N27" s="122">
        <f>+SUMIFS('FCL PROY'!$C27:$II27,'FCL PROY'!$C$1:$II$1,"&lt;=" &amp; N$1*12,'FCL PROY'!$C$1:$II$1,"&gt;" &amp; (N$1-1)*12)/1000000</f>
        <v>0</v>
      </c>
      <c r="O27" s="122">
        <f>+SUMIFS('FCL PROY'!$C27:$II27,'FCL PROY'!$C$1:$II$1,"&lt;=" &amp; O$1*12,'FCL PROY'!$C$1:$II$1,"&gt;" &amp; (O$1-1)*12)/1000000</f>
        <v>0</v>
      </c>
      <c r="P27" s="122">
        <f>+SUMIFS('FCL PROY'!$C27:$II27,'FCL PROY'!$C$1:$II$1,"&lt;=" &amp; P$1*12,'FCL PROY'!$C$1:$II$1,"&gt;" &amp; (P$1-1)*12)/1000000</f>
        <v>0</v>
      </c>
      <c r="Q27" s="122">
        <f>+SUMIFS('FCL PROY'!$C27:$II27,'FCL PROY'!$C$1:$II$1,"&lt;=" &amp; Q$1*12,'FCL PROY'!$C$1:$II$1,"&gt;" &amp; (Q$1-1)*12)/1000000</f>
        <v>0</v>
      </c>
      <c r="R27" s="122">
        <f>+SUMIFS('FCL PROY'!$C27:$II27,'FCL PROY'!$C$1:$II$1,"&lt;=" &amp; R$1*12,'FCL PROY'!$C$1:$II$1,"&gt;" &amp; (R$1-1)*12)/1000000</f>
        <v>0</v>
      </c>
      <c r="S27" s="122">
        <f>+SUMIFS('FCL PROY'!$C27:$II27,'FCL PROY'!$C$1:$II$1,"&lt;=" &amp; S$1*12,'FCL PROY'!$C$1:$II$1,"&gt;" &amp; (S$1-1)*12)/1000000</f>
        <v>0</v>
      </c>
      <c r="T27" s="122">
        <f>+SUMIFS('FCL PROY'!$C27:$II27,'FCL PROY'!$C$1:$II$1,"&lt;=" &amp; T$1*12,'FCL PROY'!$C$1:$II$1,"&gt;" &amp; (T$1-1)*12)/1000000</f>
        <v>0</v>
      </c>
      <c r="U27" s="122">
        <f>+SUMIFS('FCL PROY'!$C27:$II27,'FCL PROY'!$C$1:$II$1,"&lt;=" &amp; U$1*12,'FCL PROY'!$C$1:$II$1,"&gt;" &amp; (U$1-1)*12)/1000000</f>
        <v>0</v>
      </c>
      <c r="V27" s="122">
        <f>+SUMIFS('FCL PROY'!$C27:$II27,'FCL PROY'!$C$1:$II$1,"&lt;=" &amp; V$1*12,'FCL PROY'!$C$1:$II$1,"&gt;" &amp; (V$1-1)*12)/1000000</f>
        <v>0</v>
      </c>
      <c r="W27" s="121">
        <f>+SUMIFS('FCL PROY'!$C27:$II27,'FCL PROY'!$C$1:$II$1,"&lt;=" &amp; W$1*12,'FCL PROY'!$C$1:$II$1,"&gt;" &amp; (W$1-1)*12)/1000000</f>
        <v>0</v>
      </c>
      <c r="X27" s="25"/>
    </row>
    <row r="28" spans="1:24" ht="15.6" x14ac:dyDescent="0.3">
      <c r="A28" s="54" t="s">
        <v>18</v>
      </c>
      <c r="B28" s="44" t="s">
        <v>25</v>
      </c>
      <c r="C28" s="90">
        <f ca="1">IF(C1&gt;$A$1,0,+C17+C18+C19-C20-C21-C22-C23+C24+C25+C26-C27)</f>
        <v>-1858.5817380605952</v>
      </c>
      <c r="D28" s="45">
        <f>+SUMIFS('FCL PROY'!$C28:$II28,'FCL PROY'!$C$1:$II$1,"&lt;=" &amp; D$1*12,'FCL PROY'!$C$1:$II$1,"&gt;" &amp; (D$1-1)*12)/1000000</f>
        <v>107.85577894763851</v>
      </c>
      <c r="E28" s="45">
        <f>+SUMIFS('FCL PROY'!$C28:$II28,'FCL PROY'!$C$1:$II$1,"&lt;=" &amp; E$1*12,'FCL PROY'!$C$1:$II$1,"&gt;" &amp; (E$1-1)*12)/1000000</f>
        <v>202.69735818374656</v>
      </c>
      <c r="F28" s="45">
        <f>+SUMIFS('FCL PROY'!$C28:$II28,'FCL PROY'!$C$1:$II$1,"&lt;=" &amp; F$1*12,'FCL PROY'!$C$1:$II$1,"&gt;" &amp; (F$1-1)*12)/1000000</f>
        <v>222.73515045682515</v>
      </c>
      <c r="G28" s="45">
        <f>+SUMIFS('FCL PROY'!$C28:$II28,'FCL PROY'!$C$1:$II$1,"&lt;=" &amp; G$1*12,'FCL PROY'!$C$1:$II$1,"&gt;" &amp; (G$1-1)*12)/1000000</f>
        <v>244.97720058018425</v>
      </c>
      <c r="H28" s="45">
        <f>+SUMIFS('FCL PROY'!$C28:$II28,'FCL PROY'!$C$1:$II$1,"&lt;=" &amp; H$1*12,'FCL PROY'!$C$1:$II$1,"&gt;" &amp; (H$1-1)*12)/1000000</f>
        <v>269.65956349717078</v>
      </c>
      <c r="I28" s="45">
        <f>+SUMIFS('FCL PROY'!$C28:$II28,'FCL PROY'!$C$1:$II$1,"&lt;=" &amp; I$1*12,'FCL PROY'!$C$1:$II$1,"&gt;" &amp; (I$1-1)*12)/1000000</f>
        <v>297.04316833996739</v>
      </c>
      <c r="J28" s="45">
        <f>+SUMIFS('FCL PROY'!$C28:$II28,'FCL PROY'!$C$1:$II$1,"&lt;=" &amp; J$1*12,'FCL PROY'!$C$1:$II$1,"&gt;" &amp; (J$1-1)*12)/1000000</f>
        <v>327.41641284260743</v>
      </c>
      <c r="K28" s="45">
        <f>+SUMIFS('FCL PROY'!$C28:$II28,'FCL PROY'!$C$1:$II$1,"&lt;=" &amp; K$1*12,'FCL PROY'!$C$1:$II$1,"&gt;" &amp; (K$1-1)*12)/1000000</f>
        <v>361.09802654101912</v>
      </c>
      <c r="L28" s="45">
        <f>+SUMIFS('FCL PROY'!$C28:$II28,'FCL PROY'!$C$1:$II$1,"&lt;=" &amp; L$1*12,'FCL PROY'!$C$1:$II$1,"&gt;" &amp; (L$1-1)*12)/1000000</f>
        <v>398.4402304810763</v>
      </c>
      <c r="M28" s="45">
        <f ca="1">+SUMIFS('FCL PROY'!$C28:$II28,'FCL PROY'!$C$1:$II$1,"&lt;=" &amp; M$1*12,'FCL PROY'!$C$1:$II$1,"&gt;" &amp; (M$1-1)*12)/1000000</f>
        <v>1978.1726804495761</v>
      </c>
      <c r="N28" s="45">
        <f>+SUMIFS('FCL PROY'!$C28:$II28,'FCL PROY'!$C$1:$II$1,"&lt;=" &amp; N$1*12,'FCL PROY'!$C$1:$II$1,"&gt;" &amp; (N$1-1)*12)/1000000</f>
        <v>0</v>
      </c>
      <c r="O28" s="45">
        <f>+SUMIFS('FCL PROY'!$C28:$II28,'FCL PROY'!$C$1:$II$1,"&lt;=" &amp; O$1*12,'FCL PROY'!$C$1:$II$1,"&gt;" &amp; (O$1-1)*12)/1000000</f>
        <v>0</v>
      </c>
      <c r="P28" s="45">
        <f>+SUMIFS('FCL PROY'!$C28:$II28,'FCL PROY'!$C$1:$II$1,"&lt;=" &amp; P$1*12,'FCL PROY'!$C$1:$II$1,"&gt;" &amp; (P$1-1)*12)/1000000</f>
        <v>0</v>
      </c>
      <c r="Q28" s="45">
        <f>+SUMIFS('FCL PROY'!$C28:$II28,'FCL PROY'!$C$1:$II$1,"&lt;=" &amp; Q$1*12,'FCL PROY'!$C$1:$II$1,"&gt;" &amp; (Q$1-1)*12)/1000000</f>
        <v>0</v>
      </c>
      <c r="R28" s="45">
        <f>+SUMIFS('FCL PROY'!$C28:$II28,'FCL PROY'!$C$1:$II$1,"&lt;=" &amp; R$1*12,'FCL PROY'!$C$1:$II$1,"&gt;" &amp; (R$1-1)*12)/1000000</f>
        <v>0</v>
      </c>
      <c r="S28" s="45">
        <f>+SUMIFS('FCL PROY'!$C28:$II28,'FCL PROY'!$C$1:$II$1,"&lt;=" &amp; S$1*12,'FCL PROY'!$C$1:$II$1,"&gt;" &amp; (S$1-1)*12)/1000000</f>
        <v>0</v>
      </c>
      <c r="T28" s="45">
        <f>+SUMIFS('FCL PROY'!$C28:$II28,'FCL PROY'!$C$1:$II$1,"&lt;=" &amp; T$1*12,'FCL PROY'!$C$1:$II$1,"&gt;" &amp; (T$1-1)*12)/1000000</f>
        <v>0</v>
      </c>
      <c r="U28" s="45">
        <f>+SUMIFS('FCL PROY'!$C28:$II28,'FCL PROY'!$C$1:$II$1,"&lt;=" &amp; U$1*12,'FCL PROY'!$C$1:$II$1,"&gt;" &amp; (U$1-1)*12)/1000000</f>
        <v>0</v>
      </c>
      <c r="V28" s="45">
        <f>+SUMIFS('FCL PROY'!$C28:$II28,'FCL PROY'!$C$1:$II$1,"&lt;=" &amp; V$1*12,'FCL PROY'!$C$1:$II$1,"&gt;" &amp; (V$1-1)*12)/1000000</f>
        <v>0</v>
      </c>
      <c r="W28" s="65">
        <f>+SUMIFS('FCL PROY'!$C28:$II28,'FCL PROY'!$C$1:$II$1,"&lt;=" &amp; W$1*12,'FCL PROY'!$C$1:$II$1,"&gt;" &amp; (W$1-1)*12)/1000000</f>
        <v>0</v>
      </c>
    </row>
    <row r="29" spans="1:24" ht="15.6" x14ac:dyDescent="0.3">
      <c r="A29" s="55"/>
      <c r="B29" s="46" t="s">
        <v>228</v>
      </c>
      <c r="C29" s="91">
        <f t="shared" ref="C29:W29" ca="1" si="1">IF(C1&gt;$A$1,0,PV($C$35,C1,,-C28))</f>
        <v>-1858.5817380605952</v>
      </c>
      <c r="D29" s="47">
        <f t="shared" ca="1" si="1"/>
        <v>96.71122067709662</v>
      </c>
      <c r="E29" s="47">
        <f t="shared" ca="1" si="1"/>
        <v>162.97274437779521</v>
      </c>
      <c r="F29" s="47">
        <f t="shared" ca="1" si="1"/>
        <v>160.57912805719769</v>
      </c>
      <c r="G29" s="47">
        <f t="shared" ca="1" si="1"/>
        <v>158.36508873967162</v>
      </c>
      <c r="H29" s="47">
        <f t="shared" ca="1" si="1"/>
        <v>156.30866481063202</v>
      </c>
      <c r="I29" s="47">
        <f t="shared" ca="1" si="1"/>
        <v>154.39038135501636</v>
      </c>
      <c r="J29" s="47">
        <f t="shared" ca="1" si="1"/>
        <v>152.59298289874278</v>
      </c>
      <c r="K29" s="47">
        <f t="shared" ca="1" si="1"/>
        <v>150.90119423986712</v>
      </c>
      <c r="L29" s="47">
        <f t="shared" ca="1" si="1"/>
        <v>149.30150644463717</v>
      </c>
      <c r="M29" s="47">
        <f t="shared" ca="1" si="1"/>
        <v>664.658636178645</v>
      </c>
      <c r="N29" s="47">
        <f t="shared" si="1"/>
        <v>0</v>
      </c>
      <c r="O29" s="47">
        <f t="shared" si="1"/>
        <v>0</v>
      </c>
      <c r="P29" s="47">
        <f t="shared" si="1"/>
        <v>0</v>
      </c>
      <c r="Q29" s="47">
        <f t="shared" si="1"/>
        <v>0</v>
      </c>
      <c r="R29" s="47">
        <f t="shared" si="1"/>
        <v>0</v>
      </c>
      <c r="S29" s="47">
        <f t="shared" si="1"/>
        <v>0</v>
      </c>
      <c r="T29" s="47">
        <f t="shared" si="1"/>
        <v>0</v>
      </c>
      <c r="U29" s="47">
        <f t="shared" si="1"/>
        <v>0</v>
      </c>
      <c r="V29" s="47">
        <f t="shared" si="1"/>
        <v>0</v>
      </c>
      <c r="W29" s="66">
        <f t="shared" si="1"/>
        <v>0</v>
      </c>
    </row>
    <row r="30" spans="1:24" ht="15.6" x14ac:dyDescent="0.3">
      <c r="A30" s="55"/>
      <c r="B30" s="46" t="s">
        <v>232</v>
      </c>
      <c r="C30" s="87">
        <f>IF(C1&gt;$A$1,0,+C5+C19+C24+C25+C26)</f>
        <v>0</v>
      </c>
      <c r="D30" s="38">
        <f t="shared" ref="D30:W30" si="2">IF(D1&gt;$A$1,0,+D5+D19+D25+D26)</f>
        <v>270.31792481050638</v>
      </c>
      <c r="E30" s="38">
        <f t="shared" si="2"/>
        <v>414.97261599060181</v>
      </c>
      <c r="F30" s="38">
        <f t="shared" si="2"/>
        <v>457.32098642505792</v>
      </c>
      <c r="G30" s="38">
        <f t="shared" si="2"/>
        <v>503.99105041072073</v>
      </c>
      <c r="H30" s="38">
        <f t="shared" si="2"/>
        <v>555.42384109618422</v>
      </c>
      <c r="I30" s="38">
        <f t="shared" si="2"/>
        <v>612.10539950388977</v>
      </c>
      <c r="J30" s="38">
        <f t="shared" si="2"/>
        <v>674.57136762866025</v>
      </c>
      <c r="K30" s="38">
        <f t="shared" si="2"/>
        <v>743.41205026653131</v>
      </c>
      <c r="L30" s="38">
        <f t="shared" si="2"/>
        <v>819.27799340827971</v>
      </c>
      <c r="M30" s="38">
        <f t="shared" ca="1" si="2"/>
        <v>2484.5344834072221</v>
      </c>
      <c r="N30" s="38">
        <f t="shared" si="2"/>
        <v>0</v>
      </c>
      <c r="O30" s="38">
        <f t="shared" si="2"/>
        <v>0</v>
      </c>
      <c r="P30" s="38">
        <f t="shared" si="2"/>
        <v>0</v>
      </c>
      <c r="Q30" s="38">
        <f t="shared" si="2"/>
        <v>0</v>
      </c>
      <c r="R30" s="38">
        <f t="shared" si="2"/>
        <v>0</v>
      </c>
      <c r="S30" s="38">
        <f t="shared" si="2"/>
        <v>0</v>
      </c>
      <c r="T30" s="38">
        <f t="shared" si="2"/>
        <v>0</v>
      </c>
      <c r="U30" s="38">
        <f t="shared" si="2"/>
        <v>0</v>
      </c>
      <c r="V30" s="38">
        <f t="shared" si="2"/>
        <v>0</v>
      </c>
      <c r="W30" s="48">
        <f t="shared" si="2"/>
        <v>0</v>
      </c>
      <c r="X30" s="39">
        <f ca="1">+NPV(C35,D30:W30)+C30</f>
        <v>3638.481171935729</v>
      </c>
    </row>
    <row r="31" spans="1:24" ht="15.6" x14ac:dyDescent="0.3">
      <c r="A31" s="55"/>
      <c r="B31" s="46" t="s">
        <v>233</v>
      </c>
      <c r="C31" s="87">
        <f ca="1">IF(C1&gt;$A$1,0,C6+C7+C8+C9+C10+C14+C16+C20+C21+C22+C23+C27)</f>
        <v>1858.5817380605952</v>
      </c>
      <c r="D31" s="38">
        <f>IF(D1&gt;$A$1,0,D6+D7+D8+D9+D10+D14+D16+D20+D21+D22+D23+D27)</f>
        <v>162.46214586286789</v>
      </c>
      <c r="E31" s="38">
        <f t="shared" ref="E31:W31" si="3">IF(E1&gt;$A$1,0,E6+E7+E8+E9+E10+E14+E16+E20+E21+E22+E23+E27)</f>
        <v>212.27525780685534</v>
      </c>
      <c r="F31" s="38">
        <f t="shared" si="3"/>
        <v>234.58583596823277</v>
      </c>
      <c r="G31" s="38">
        <f t="shared" si="3"/>
        <v>259.0138498305364</v>
      </c>
      <c r="H31" s="38">
        <f t="shared" si="3"/>
        <v>285.76427759901333</v>
      </c>
      <c r="I31" s="38">
        <f t="shared" si="3"/>
        <v>315.06223116392243</v>
      </c>
      <c r="J31" s="38">
        <f t="shared" si="3"/>
        <v>347.15495478605271</v>
      </c>
      <c r="K31" s="38">
        <f t="shared" si="3"/>
        <v>382.31402372551219</v>
      </c>
      <c r="L31" s="38">
        <f t="shared" si="3"/>
        <v>420.83776292720336</v>
      </c>
      <c r="M31" s="38">
        <f t="shared" ca="1" si="3"/>
        <v>560.61346867486009</v>
      </c>
      <c r="N31" s="38">
        <f t="shared" si="3"/>
        <v>0</v>
      </c>
      <c r="O31" s="38">
        <f t="shared" si="3"/>
        <v>0</v>
      </c>
      <c r="P31" s="38">
        <f t="shared" si="3"/>
        <v>0</v>
      </c>
      <c r="Q31" s="38">
        <f t="shared" si="3"/>
        <v>0</v>
      </c>
      <c r="R31" s="38">
        <f t="shared" si="3"/>
        <v>0</v>
      </c>
      <c r="S31" s="38">
        <f t="shared" si="3"/>
        <v>0</v>
      </c>
      <c r="T31" s="38">
        <f t="shared" si="3"/>
        <v>0</v>
      </c>
      <c r="U31" s="38">
        <f t="shared" si="3"/>
        <v>0</v>
      </c>
      <c r="V31" s="38">
        <f t="shared" si="3"/>
        <v>0</v>
      </c>
      <c r="W31" s="48">
        <f t="shared" si="3"/>
        <v>0</v>
      </c>
      <c r="X31" s="39">
        <f ca="1">+NPV(C35,D31:W31)+C31</f>
        <v>3508.509719378354</v>
      </c>
    </row>
    <row r="32" spans="1:24" ht="15.6" x14ac:dyDescent="0.3">
      <c r="A32" s="55"/>
      <c r="B32" s="46" t="s">
        <v>29</v>
      </c>
      <c r="C32" s="87"/>
      <c r="D32" s="115" t="str">
        <f ca="1">IF(C1&gt;$A$1,"",IF(SUM($C$28:D28)&gt;=0,D1,""))</f>
        <v/>
      </c>
      <c r="E32" s="115" t="str">
        <f ca="1">IF(D1&gt;$A$1,"",IF(SUM($C$28:E28)&gt;=0,E1,""))</f>
        <v/>
      </c>
      <c r="F32" s="115" t="str">
        <f ca="1">IF(E1&gt;$A$1,"",IF(SUM($C$28:F28)&gt;=0,F1,""))</f>
        <v/>
      </c>
      <c r="G32" s="115" t="str">
        <f ca="1">IF(F1&gt;$A$1,"",IF(SUM($C$28:G28)&gt;=0,G1,""))</f>
        <v/>
      </c>
      <c r="H32" s="115" t="str">
        <f ca="1">IF(G1&gt;$A$1,"",IF(SUM($C$28:H28)&gt;=0,H1,""))</f>
        <v/>
      </c>
      <c r="I32" s="115" t="str">
        <f ca="1">IF(H1&gt;$A$1,"",IF(SUM($C$28:I28)&gt;=0,I1,""))</f>
        <v/>
      </c>
      <c r="J32" s="115" t="str">
        <f ca="1">IF(I1&gt;$A$1,"",IF(SUM($C$28:J28)&gt;=0,J1,""))</f>
        <v/>
      </c>
      <c r="K32" s="115">
        <f ca="1">IF(J1&gt;$A$1,"",IF(SUM($C$28:K28)&gt;=0,K1,""))</f>
        <v>8</v>
      </c>
      <c r="L32" s="115">
        <f ca="1">IF(K1&gt;$A$1,"",IF(SUM($C$28:L28)&gt;=0,L1,""))</f>
        <v>9</v>
      </c>
      <c r="M32" s="115">
        <f ca="1">IF(L1&gt;$A$1,"",IF(SUM($C$28:M28)&gt;=0,M1,""))</f>
        <v>10</v>
      </c>
      <c r="N32" s="115" t="str">
        <f ca="1">IF(M1&gt;$A$1,"",IF(SUM($C$28:N28)&gt;=0,N1,""))</f>
        <v/>
      </c>
      <c r="O32" s="115" t="str">
        <f>IF(N1&gt;$A$1,"",IF(SUM($C$28:O28)&gt;=0,O1,""))</f>
        <v/>
      </c>
      <c r="P32" s="115" t="str">
        <f>IF(O1&gt;$A$1,"",IF(SUM($C$28:P28)&gt;=0,P1,""))</f>
        <v/>
      </c>
      <c r="Q32" s="115" t="str">
        <f>IF(P1&gt;$A$1,"",IF(SUM($C$28:Q28)&gt;=0,Q1,""))</f>
        <v/>
      </c>
      <c r="R32" s="115" t="str">
        <f>IF(Q1&gt;$A$1,"",IF(SUM($C$28:R28)&gt;=0,R1,""))</f>
        <v/>
      </c>
      <c r="S32" s="115" t="str">
        <f>IF(R1&gt;$A$1,"",IF(SUM($C$28:S28)&gt;=0,S1,""))</f>
        <v/>
      </c>
      <c r="T32" s="115" t="str">
        <f>IF(S1&gt;$A$1,"",IF(SUM($C$28:T28)&gt;=0,T1,""))</f>
        <v/>
      </c>
      <c r="U32" s="115" t="str">
        <f>IF(T1&gt;$A$1,"",IF(SUM($C$28:U28)&gt;=0,U1,""))</f>
        <v/>
      </c>
      <c r="V32" s="115" t="str">
        <f>IF(U1&gt;$A$1,"",IF(SUM($C$28:V28)&gt;=0,V1,""))</f>
        <v/>
      </c>
      <c r="W32" s="67" t="str">
        <f>IF(V1&gt;$A$1,"",IF(SUM($C$28:W28)&gt;=0,W1,""))</f>
        <v/>
      </c>
    </row>
    <row r="33" spans="1:23" ht="15.6" x14ac:dyDescent="0.3">
      <c r="A33" s="56"/>
      <c r="B33" s="49" t="s">
        <v>30</v>
      </c>
      <c r="C33" s="89"/>
      <c r="D33" s="50" t="str">
        <f ca="1">IF(C1&gt;$A$1,"",IF(SUM($C$29:D29)&gt;=0,D1,""))</f>
        <v/>
      </c>
      <c r="E33" s="50" t="str">
        <f ca="1">IF(D1&gt;$A$1,"",IF(SUM($C$29:E29)&gt;=0,E1,""))</f>
        <v/>
      </c>
      <c r="F33" s="50" t="str">
        <f ca="1">IF(E1&gt;$A$1,"",IF(SUM($C$29:F29)&gt;=0,F1,""))</f>
        <v/>
      </c>
      <c r="G33" s="50" t="str">
        <f ca="1">IF(F1&gt;$A$1,"",IF(SUM($C$29:G29)&gt;=0,G1,""))</f>
        <v/>
      </c>
      <c r="H33" s="50" t="str">
        <f ca="1">IF(G1&gt;$A$1,"",IF(SUM($C$29:H29)&gt;=0,H1,""))</f>
        <v/>
      </c>
      <c r="I33" s="50" t="str">
        <f ca="1">IF(H1&gt;$A$1,"",IF(SUM($C$29:I29)&gt;=0,I1,""))</f>
        <v/>
      </c>
      <c r="J33" s="50" t="str">
        <f ca="1">IF(I1&gt;$A$1,"",IF(SUM($C$29:J29)&gt;=0,J1,""))</f>
        <v/>
      </c>
      <c r="K33" s="50" t="str">
        <f ca="1">IF(J1&gt;$A$1,"",IF(SUM($C$29:K29)&gt;=0,K1,""))</f>
        <v/>
      </c>
      <c r="L33" s="50" t="str">
        <f ca="1">IF(K1&gt;$A$1,"",IF(SUM($C$29:L29)&gt;=0,L1,""))</f>
        <v/>
      </c>
      <c r="M33" s="50">
        <f ca="1">IF(L1&gt;$A$1,"",IF(SUM($C$29:M29)&gt;=0,M1,""))</f>
        <v>10</v>
      </c>
      <c r="N33" s="50" t="str">
        <f ca="1">IF(M1&gt;$A$1,"",IF(SUM($C$29:N29)&gt;=0,N1,""))</f>
        <v/>
      </c>
      <c r="O33" s="50" t="str">
        <f>IF(N1&gt;$A$1,"",IF(SUM($C$29:O29)&gt;=0,O1,""))</f>
        <v/>
      </c>
      <c r="P33" s="50" t="str">
        <f>IF(O1&gt;$A$1,"",IF(SUM($C$29:P29)&gt;=0,P1,""))</f>
        <v/>
      </c>
      <c r="Q33" s="50" t="str">
        <f>IF(P1&gt;$A$1,"",IF(SUM($C$29:Q29)&gt;=0,Q1,""))</f>
        <v/>
      </c>
      <c r="R33" s="50" t="str">
        <f>IF(Q1&gt;$A$1,"",IF(SUM($C$29:R29)&gt;=0,R1,""))</f>
        <v/>
      </c>
      <c r="S33" s="50" t="str">
        <f>IF(R1&gt;$A$1,"",IF(SUM($C$29:S29)&gt;=0,S1,""))</f>
        <v/>
      </c>
      <c r="T33" s="50" t="str">
        <f>IF(S1&gt;$A$1,"",IF(SUM($C$29:T29)&gt;=0,T1,""))</f>
        <v/>
      </c>
      <c r="U33" s="50" t="str">
        <f>IF(T1&gt;$A$1,"",IF(SUM($C$29:U29)&gt;=0,U1,""))</f>
        <v/>
      </c>
      <c r="V33" s="50" t="str">
        <f>IF(U1&gt;$A$1,"",IF(SUM($C$29:V29)&gt;=0,V1,""))</f>
        <v/>
      </c>
      <c r="W33" s="68" t="str">
        <f>IF(V1&gt;$A$1,"",IF(SUM($C$29:W29)&gt;=0,W1,""))</f>
        <v/>
      </c>
    </row>
    <row r="34" spans="1:23" x14ac:dyDescent="0.3">
      <c r="A34" s="6"/>
      <c r="C34" s="38"/>
    </row>
    <row r="35" spans="1:23" ht="15.6" x14ac:dyDescent="0.3">
      <c r="B35" s="43" t="s">
        <v>188</v>
      </c>
      <c r="C35" s="139">
        <f ca="1">+'FCL PROY'!C36</f>
        <v>0.11523542141766363</v>
      </c>
    </row>
    <row r="36" spans="1:23" ht="15.6" x14ac:dyDescent="0.3">
      <c r="B36" s="144" t="s">
        <v>231</v>
      </c>
      <c r="C36" s="145"/>
    </row>
    <row r="37" spans="1:23" x14ac:dyDescent="0.3">
      <c r="B37" s="16" t="s">
        <v>26</v>
      </c>
      <c r="C37" s="40">
        <f ca="1">+NPV(C35,D28:W28)+C28</f>
        <v>148.19980971870609</v>
      </c>
      <c r="J37" s="7"/>
    </row>
    <row r="38" spans="1:23" x14ac:dyDescent="0.3">
      <c r="B38" s="16" t="s">
        <v>27</v>
      </c>
      <c r="C38" s="20">
        <f ca="1">+IRR(C28:W28)</f>
        <v>0.12812045843741005</v>
      </c>
      <c r="D38" s="7"/>
      <c r="E38" s="7"/>
      <c r="M38" s="123"/>
    </row>
    <row r="39" spans="1:23" x14ac:dyDescent="0.3">
      <c r="B39" s="16" t="s">
        <v>245</v>
      </c>
      <c r="C39" s="20">
        <f ca="1">+MIRR(C28:W28,('COSTO DE CAPITAL'!B2*'EST. CAPITAL'!C21+'COSTO DE CAPITAL'!B3*'EST. CAPITAL'!C22)/('EST. CAPITAL'!C21+'EST. CAPITAL'!C22),C35)</f>
        <v>0.11952159790204608</v>
      </c>
    </row>
    <row r="40" spans="1:23" x14ac:dyDescent="0.3">
      <c r="B40" s="16" t="s">
        <v>230</v>
      </c>
      <c r="C40" s="40">
        <f ca="1">+PMT(C35,A1/12,-C37)</f>
        <v>196.56853207603982</v>
      </c>
    </row>
    <row r="41" spans="1:23" x14ac:dyDescent="0.3">
      <c r="B41" s="16" t="s">
        <v>28</v>
      </c>
      <c r="C41" s="41">
        <f ca="1">+X30/X31</f>
        <v>1.0370446323233797</v>
      </c>
    </row>
    <row r="42" spans="1:23" x14ac:dyDescent="0.3">
      <c r="B42" s="16" t="s">
        <v>29</v>
      </c>
      <c r="C42" s="42">
        <f ca="1">IF(+MIN(D32:W32)=0,"No se recupera",MIN(D32:W32))</f>
        <v>8</v>
      </c>
    </row>
  </sheetData>
  <mergeCells count="1">
    <mergeCell ref="B36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EST. CAPITAL</vt:lpstr>
      <vt:lpstr>IMPUESTOS</vt:lpstr>
      <vt:lpstr>COSTO DE CAPITAL</vt:lpstr>
      <vt:lpstr>DEUDA</vt:lpstr>
      <vt:lpstr>VENTAS</vt:lpstr>
      <vt:lpstr>COSTOS OPERACIONALES</vt:lpstr>
      <vt:lpstr>OTROS DATOS</vt:lpstr>
      <vt:lpstr>FCL INV</vt:lpstr>
      <vt:lpstr>FCL PROY</vt:lpstr>
      <vt:lpstr>FCL INV Anualizado</vt:lpstr>
      <vt:lpstr>FCL PROY Anualizado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 Metals - Oscar Arango</dc:creator>
  <cp:lastModifiedBy>Oscar Alejandro Arango Aguilar</cp:lastModifiedBy>
  <dcterms:created xsi:type="dcterms:W3CDTF">2023-03-31T00:09:07Z</dcterms:created>
  <dcterms:modified xsi:type="dcterms:W3CDTF">2023-11-03T02:30:58Z</dcterms:modified>
</cp:coreProperties>
</file>